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 codeName="EstaPasta_de_trabalho" defaultThemeVersion="124226"/>
  <mc:AlternateContent xmlns:mc="http://schemas.openxmlformats.org/markup-compatibility/2006">
    <mc:Choice Requires="x15">
      <x15ac:absPath xmlns:x15ac="http://schemas.microsoft.com/office/spreadsheetml/2010/11/ac" url="\\drive\14.SR - Publico\Emanoel\Processos Licitatórios 2024\Aterro - Quixadá\"/>
    </mc:Choice>
  </mc:AlternateContent>
  <xr:revisionPtr revIDLastSave="0" documentId="13_ncr:1_{A7FD8792-E873-4A0C-AFB2-DE1FEED182FC}" xr6:coauthVersionLast="47" xr6:coauthVersionMax="47" xr10:uidLastSave="{00000000-0000-0000-0000-000000000000}"/>
  <bookViews>
    <workbookView xWindow="-120" yWindow="-120" windowWidth="29040" windowHeight="15720" tabRatio="929" xr2:uid="{00000000-000D-0000-FFFF-FFFF00000000}"/>
  </bookViews>
  <sheets>
    <sheet name="PFP" sheetId="19" r:id="rId1"/>
    <sheet name="PFP1.1_Topo" sheetId="44" r:id="rId2"/>
    <sheet name="PFP1.2_Geo" sheetId="45" r:id="rId3"/>
    <sheet name="PFP2.1_FatorKa" sheetId="14" r:id="rId4"/>
    <sheet name="PFP2.2_FatorKb" sheetId="31" r:id="rId5"/>
    <sheet name="PFP2.3_FatorKc" sheetId="47" r:id="rId6"/>
    <sheet name="PFP3_FatorKd" sheetId="13" r:id="rId7"/>
    <sheet name="CRO1_Ins-Pro" sheetId="40" r:id="rId8"/>
    <sheet name="CRO2_Ins_Mes" sheetId="57" r:id="rId9"/>
    <sheet name="CPU-VEICULO_HATCH" sheetId="60" r:id="rId10"/>
    <sheet name="CPU HOSPEDAGEM" sheetId="61" r:id="rId11"/>
    <sheet name="Cotação Voos" sheetId="66" r:id="rId12"/>
    <sheet name="MEMORIA DE CALCULO_IMPRESSÕES" sheetId="64" r:id="rId13"/>
    <sheet name="Memória de cálculo_Diárias" sheetId="71" r:id="rId14"/>
    <sheet name="DNIT TC - 042024" sheetId="62" r:id="rId15"/>
    <sheet name="BDI DIFERENCIADO" sheetId="70" r:id="rId16"/>
    <sheet name="Planilha3" sheetId="69" r:id="rId17"/>
  </sheets>
  <externalReferences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</externalReferences>
  <definedNames>
    <definedName name="___\i" localSheetId="11">#REF!</definedName>
    <definedName name="___\i" localSheetId="10">#REF!</definedName>
    <definedName name="___\i" localSheetId="9">#REF!</definedName>
    <definedName name="___\i" localSheetId="14">#REF!</definedName>
    <definedName name="___\i">#REF!</definedName>
    <definedName name="__________________OUT98" localSheetId="11" hidden="1">{#N/A,#N/A,TRUE,"Serviços"}</definedName>
    <definedName name="__________________OUT98" hidden="1">{#N/A,#N/A,TRUE,"Serviços"}</definedName>
    <definedName name="_____________OUT98" localSheetId="11" hidden="1">{#N/A,#N/A,TRUE,"Serviços"}</definedName>
    <definedName name="_____________OUT98" hidden="1">{#N/A,#N/A,TRUE,"Serviços"}</definedName>
    <definedName name="____________OUT98" localSheetId="11" hidden="1">{#N/A,#N/A,TRUE,"Serviços"}</definedName>
    <definedName name="____________OUT98" hidden="1">{#N/A,#N/A,TRUE,"Serviços"}</definedName>
    <definedName name="____________OUT988" localSheetId="11" hidden="1">{#N/A,#N/A,TRUE,"Serviços"}</definedName>
    <definedName name="____________OUT988" hidden="1">{#N/A,#N/A,TRUE,"Serviços"}</definedName>
    <definedName name="___________OUT98" localSheetId="11" hidden="1">{#N/A,#N/A,TRUE,"Serviços"}</definedName>
    <definedName name="___________OUT98" hidden="1">{#N/A,#N/A,TRUE,"Serviços"}</definedName>
    <definedName name="___________OUT988" localSheetId="11" hidden="1">{#N/A,#N/A,TRUE,"Serviços"}</definedName>
    <definedName name="___________OUT988" hidden="1">{#N/A,#N/A,TRUE,"Serviços"}</definedName>
    <definedName name="___________OUT9888" localSheetId="11" hidden="1">{#N/A,#N/A,TRUE,"Serviços"}</definedName>
    <definedName name="___________OUT9888" hidden="1">{#N/A,#N/A,TRUE,"Serviços"}</definedName>
    <definedName name="__________OUT98" localSheetId="11" hidden="1">{#N/A,#N/A,TRUE,"Serviços"}</definedName>
    <definedName name="__________OUT98" hidden="1">{#N/A,#N/A,TRUE,"Serviços"}</definedName>
    <definedName name="_________aga14" localSheetId="11">#REF!</definedName>
    <definedName name="_________aga14" localSheetId="10">#REF!</definedName>
    <definedName name="_________aga14" localSheetId="14">#REF!</definedName>
    <definedName name="_________aga14">#REF!</definedName>
    <definedName name="_________aga16" localSheetId="11">#REF!</definedName>
    <definedName name="_________aga16" localSheetId="10">#REF!</definedName>
    <definedName name="_________aga16" localSheetId="14">#REF!</definedName>
    <definedName name="_________aga16">#REF!</definedName>
    <definedName name="_________asc321" localSheetId="11">#REF!</definedName>
    <definedName name="_________asc321" localSheetId="10">#REF!</definedName>
    <definedName name="_________asc321" localSheetId="14">#REF!</definedName>
    <definedName name="_________asc321">#REF!</definedName>
    <definedName name="_________bur3220" localSheetId="11">#REF!</definedName>
    <definedName name="_________bur3220" localSheetId="10">#REF!</definedName>
    <definedName name="_________bur3220" localSheetId="14">#REF!</definedName>
    <definedName name="_________bur3220">#REF!</definedName>
    <definedName name="_________cap20" localSheetId="11">#REF!</definedName>
    <definedName name="_________cap20" localSheetId="10">#REF!</definedName>
    <definedName name="_________cap20" localSheetId="14">#REF!</definedName>
    <definedName name="_________cap20">#REF!</definedName>
    <definedName name="_________ccr12" localSheetId="11">#REF!</definedName>
    <definedName name="_________ccr12" localSheetId="10">#REF!</definedName>
    <definedName name="_________ccr12" localSheetId="14">#REF!</definedName>
    <definedName name="_________ccr12">#REF!</definedName>
    <definedName name="_________cva32" localSheetId="11">#REF!</definedName>
    <definedName name="_________cva32" localSheetId="10">#REF!</definedName>
    <definedName name="_________cva32" localSheetId="14">#REF!</definedName>
    <definedName name="_________cva32">#REF!</definedName>
    <definedName name="_________cva50" localSheetId="11">#REF!</definedName>
    <definedName name="_________cva50" localSheetId="10">#REF!</definedName>
    <definedName name="_________cva50" localSheetId="14">#REF!</definedName>
    <definedName name="_________cva50">#REF!</definedName>
    <definedName name="_________cva60" localSheetId="11">#REF!</definedName>
    <definedName name="_________cva60" localSheetId="10">#REF!</definedName>
    <definedName name="_________cva60" localSheetId="14">#REF!</definedName>
    <definedName name="_________cva60">#REF!</definedName>
    <definedName name="_________cve45100" localSheetId="11">#REF!</definedName>
    <definedName name="_________cve45100" localSheetId="10">#REF!</definedName>
    <definedName name="_________cve45100" localSheetId="14">#REF!</definedName>
    <definedName name="_________cve45100">#REF!</definedName>
    <definedName name="_________cve90100" localSheetId="11">#REF!</definedName>
    <definedName name="_________cve90100" localSheetId="10">#REF!</definedName>
    <definedName name="_________cve90100" localSheetId="14">#REF!</definedName>
    <definedName name="_________cve90100">#REF!</definedName>
    <definedName name="_________cve9040" localSheetId="11">#REF!</definedName>
    <definedName name="_________cve9040" localSheetId="10">#REF!</definedName>
    <definedName name="_________cve9040" localSheetId="14">#REF!</definedName>
    <definedName name="_________cve9040">#REF!</definedName>
    <definedName name="_________djm10" localSheetId="11">#REF!</definedName>
    <definedName name="_________djm10" localSheetId="10">#REF!</definedName>
    <definedName name="_________djm10" localSheetId="14">#REF!</definedName>
    <definedName name="_________djm10">#REF!</definedName>
    <definedName name="_________djm15" localSheetId="11">#REF!</definedName>
    <definedName name="_________djm15" localSheetId="10">#REF!</definedName>
    <definedName name="_________djm15" localSheetId="14">#REF!</definedName>
    <definedName name="_________djm15">#REF!</definedName>
    <definedName name="_________epl2" localSheetId="11">#REF!</definedName>
    <definedName name="_________epl2" localSheetId="10">#REF!</definedName>
    <definedName name="_________epl2" localSheetId="14">#REF!</definedName>
    <definedName name="_________epl2">#REF!</definedName>
    <definedName name="_________epl5" localSheetId="11">#REF!</definedName>
    <definedName name="_________epl5" localSheetId="10">#REF!</definedName>
    <definedName name="_________epl5" localSheetId="14">#REF!</definedName>
    <definedName name="_________epl5">#REF!</definedName>
    <definedName name="_________est15" localSheetId="11">#REF!</definedName>
    <definedName name="_________est15" localSheetId="10">#REF!</definedName>
    <definedName name="_________est15" localSheetId="14">#REF!</definedName>
    <definedName name="_________est15">#REF!</definedName>
    <definedName name="_________fil1" localSheetId="11">#REF!</definedName>
    <definedName name="_________fil1" localSheetId="10">#REF!</definedName>
    <definedName name="_________fil1" localSheetId="14">#REF!</definedName>
    <definedName name="_________fil1">#REF!</definedName>
    <definedName name="_________fil2" localSheetId="11">#REF!</definedName>
    <definedName name="_________fil2" localSheetId="10">#REF!</definedName>
    <definedName name="_________fil2" localSheetId="14">#REF!</definedName>
    <definedName name="_________fil2">#REF!</definedName>
    <definedName name="_________fio12" localSheetId="11">#REF!</definedName>
    <definedName name="_________fio12" localSheetId="10">#REF!</definedName>
    <definedName name="_________fio12" localSheetId="14">#REF!</definedName>
    <definedName name="_________fio12">#REF!</definedName>
    <definedName name="_________fis5" localSheetId="11">#REF!</definedName>
    <definedName name="_________fis5" localSheetId="10">#REF!</definedName>
    <definedName name="_________fis5" localSheetId="14">#REF!</definedName>
    <definedName name="_________fis5">#REF!</definedName>
    <definedName name="_________flf50" localSheetId="11">#REF!</definedName>
    <definedName name="_________flf50" localSheetId="10">#REF!</definedName>
    <definedName name="_________flf50" localSheetId="14">#REF!</definedName>
    <definedName name="_________flf50">#REF!</definedName>
    <definedName name="_________flf60" localSheetId="11">#REF!</definedName>
    <definedName name="_________flf60" localSheetId="10">#REF!</definedName>
    <definedName name="_________flf60" localSheetId="14">#REF!</definedName>
    <definedName name="_________flf60">#REF!</definedName>
    <definedName name="_________fpd12" localSheetId="11">#REF!</definedName>
    <definedName name="_________fpd12" localSheetId="10">#REF!</definedName>
    <definedName name="_________fpd12" localSheetId="14">#REF!</definedName>
    <definedName name="_________fpd12">#REF!</definedName>
    <definedName name="_________fvr10" localSheetId="11">#REF!</definedName>
    <definedName name="_________fvr10" localSheetId="10">#REF!</definedName>
    <definedName name="_________fvr10" localSheetId="14">#REF!</definedName>
    <definedName name="_________fvr10">#REF!</definedName>
    <definedName name="_________itu1" localSheetId="11">#REF!</definedName>
    <definedName name="_________itu1" localSheetId="10">#REF!</definedName>
    <definedName name="_________itu1" localSheetId="14">#REF!</definedName>
    <definedName name="_________itu1">#REF!</definedName>
    <definedName name="_________jla20" localSheetId="11">#REF!</definedName>
    <definedName name="_________jla20" localSheetId="10">#REF!</definedName>
    <definedName name="_________jla20" localSheetId="14">#REF!</definedName>
    <definedName name="_________jla20">#REF!</definedName>
    <definedName name="_________jla32" localSheetId="11">#REF!</definedName>
    <definedName name="_________jla32" localSheetId="10">#REF!</definedName>
    <definedName name="_________jla32" localSheetId="14">#REF!</definedName>
    <definedName name="_________jla32">#REF!</definedName>
    <definedName name="_________lpi100" localSheetId="11">#REF!</definedName>
    <definedName name="_________lpi100" localSheetId="10">#REF!</definedName>
    <definedName name="_________lpi100" localSheetId="14">#REF!</definedName>
    <definedName name="_________lpi100">#REF!</definedName>
    <definedName name="_________lvg10060" localSheetId="11">#REF!</definedName>
    <definedName name="_________lvg10060" localSheetId="10">#REF!</definedName>
    <definedName name="_________lvg10060" localSheetId="14">#REF!</definedName>
    <definedName name="_________lvg10060">#REF!</definedName>
    <definedName name="_________lvp32" localSheetId="11">#REF!</definedName>
    <definedName name="_________lvp32" localSheetId="10">#REF!</definedName>
    <definedName name="_________lvp32" localSheetId="14">#REF!</definedName>
    <definedName name="_________lvp32">#REF!</definedName>
    <definedName name="_________lxa1" localSheetId="11">#REF!</definedName>
    <definedName name="_________lxa1" localSheetId="10">#REF!</definedName>
    <definedName name="_________lxa1" localSheetId="14">#REF!</definedName>
    <definedName name="_________lxa1">#REF!</definedName>
    <definedName name="_________man50" localSheetId="11">#REF!</definedName>
    <definedName name="_________man50" localSheetId="10">#REF!</definedName>
    <definedName name="_________man50" localSheetId="14">#REF!</definedName>
    <definedName name="_________man50">#REF!</definedName>
    <definedName name="_________ope1" localSheetId="11">#REF!</definedName>
    <definedName name="_________ope1" localSheetId="10">#REF!</definedName>
    <definedName name="_________ope1" localSheetId="14">#REF!</definedName>
    <definedName name="_________ope1">#REF!</definedName>
    <definedName name="_________ope2" localSheetId="11">#REF!</definedName>
    <definedName name="_________ope2" localSheetId="10">#REF!</definedName>
    <definedName name="_________ope2" localSheetId="14">#REF!</definedName>
    <definedName name="_________ope2">#REF!</definedName>
    <definedName name="_________ope3" localSheetId="11">#REF!</definedName>
    <definedName name="_________ope3" localSheetId="10">#REF!</definedName>
    <definedName name="_________ope3" localSheetId="14">#REF!</definedName>
    <definedName name="_________ope3">#REF!</definedName>
    <definedName name="_________OUT98" localSheetId="11" hidden="1">{#N/A,#N/A,TRUE,"Serviços"}</definedName>
    <definedName name="_________OUT98" hidden="1">{#N/A,#N/A,TRUE,"Serviços"}</definedName>
    <definedName name="_________OUTT98" localSheetId="11" hidden="1">{#N/A,#N/A,TRUE,"Serviços"}</definedName>
    <definedName name="_________OUTT98" hidden="1">{#N/A,#N/A,TRUE,"Serviços"}</definedName>
    <definedName name="_________OUTT988" localSheetId="11" hidden="1">{#N/A,#N/A,TRUE,"Serviços"}</definedName>
    <definedName name="_________OUTT988" hidden="1">{#N/A,#N/A,TRUE,"Serviços"}</definedName>
    <definedName name="_________pne1" localSheetId="11">#REF!</definedName>
    <definedName name="_________pne1" localSheetId="10">#REF!</definedName>
    <definedName name="_________pne1" localSheetId="14">#REF!</definedName>
    <definedName name="_________pne1">#REF!</definedName>
    <definedName name="_________pne2" localSheetId="11">#REF!</definedName>
    <definedName name="_________pne2" localSheetId="10">#REF!</definedName>
    <definedName name="_________pne2" localSheetId="14">#REF!</definedName>
    <definedName name="_________pne2">#REF!</definedName>
    <definedName name="_________prg1515" localSheetId="11">#REF!</definedName>
    <definedName name="_________prg1515" localSheetId="10">#REF!</definedName>
    <definedName name="_________prg1515" localSheetId="14">#REF!</definedName>
    <definedName name="_________prg1515">#REF!</definedName>
    <definedName name="_________prg1827" localSheetId="11">#REF!</definedName>
    <definedName name="_________prg1827" localSheetId="10">#REF!</definedName>
    <definedName name="_________prg1827" localSheetId="14">#REF!</definedName>
    <definedName name="_________prg1827">#REF!</definedName>
    <definedName name="_________ptc7" localSheetId="11">#REF!</definedName>
    <definedName name="_________ptc7" localSheetId="10">#REF!</definedName>
    <definedName name="_________ptc7" localSheetId="14">#REF!</definedName>
    <definedName name="_________ptc7">#REF!</definedName>
    <definedName name="_________ptm6" localSheetId="11">#REF!</definedName>
    <definedName name="_________ptm6" localSheetId="10">#REF!</definedName>
    <definedName name="_________ptm6" localSheetId="14">#REF!</definedName>
    <definedName name="_________ptm6">#REF!</definedName>
    <definedName name="_________qdm3" localSheetId="11">#REF!</definedName>
    <definedName name="_________qdm3" localSheetId="10">#REF!</definedName>
    <definedName name="_________qdm3" localSheetId="14">#REF!</definedName>
    <definedName name="_________qdm3">#REF!</definedName>
    <definedName name="_________rcm10" localSheetId="11">#REF!</definedName>
    <definedName name="_________rcm10" localSheetId="10">#REF!</definedName>
    <definedName name="_________rcm10" localSheetId="14">#REF!</definedName>
    <definedName name="_________rcm10">#REF!</definedName>
    <definedName name="_________rcm15" localSheetId="11">#REF!</definedName>
    <definedName name="_________rcm15" localSheetId="10">#REF!</definedName>
    <definedName name="_________rcm15" localSheetId="14">#REF!</definedName>
    <definedName name="_________rcm15">#REF!</definedName>
    <definedName name="_________rcm20" localSheetId="11">#REF!</definedName>
    <definedName name="_________rcm20" localSheetId="10">#REF!</definedName>
    <definedName name="_________rcm20" localSheetId="14">#REF!</definedName>
    <definedName name="_________rcm20">#REF!</definedName>
    <definedName name="_________rcm5" localSheetId="11">#REF!</definedName>
    <definedName name="_________rcm5" localSheetId="10">#REF!</definedName>
    <definedName name="_________rcm5" localSheetId="14">#REF!</definedName>
    <definedName name="_________rcm5">#REF!</definedName>
    <definedName name="_________res10" localSheetId="11">#REF!</definedName>
    <definedName name="_________res10" localSheetId="10">#REF!</definedName>
    <definedName name="_________res10" localSheetId="14">#REF!</definedName>
    <definedName name="_________res10">#REF!</definedName>
    <definedName name="_________res15" localSheetId="11">#REF!</definedName>
    <definedName name="_________res15" localSheetId="10">#REF!</definedName>
    <definedName name="_________res15" localSheetId="14">#REF!</definedName>
    <definedName name="_________res15">#REF!</definedName>
    <definedName name="_________res5" localSheetId="11">#REF!</definedName>
    <definedName name="_________res5" localSheetId="10">#REF!</definedName>
    <definedName name="_________res5" localSheetId="14">#REF!</definedName>
    <definedName name="_________res5">#REF!</definedName>
    <definedName name="_________rge32" localSheetId="11">#REF!</definedName>
    <definedName name="_________rge32" localSheetId="10">#REF!</definedName>
    <definedName name="_________rge32" localSheetId="14">#REF!</definedName>
    <definedName name="_________rge32">#REF!</definedName>
    <definedName name="_________rgf60" localSheetId="11">#REF!</definedName>
    <definedName name="_________rgf60" localSheetId="10">#REF!</definedName>
    <definedName name="_________rgf60" localSheetId="14">#REF!</definedName>
    <definedName name="_________rgf60">#REF!</definedName>
    <definedName name="_________rgp1" localSheetId="11">#REF!</definedName>
    <definedName name="_________rgp1" localSheetId="10">#REF!</definedName>
    <definedName name="_________rgp1" localSheetId="14">#REF!</definedName>
    <definedName name="_________rgp1">#REF!</definedName>
    <definedName name="_________tap100" localSheetId="11">#REF!</definedName>
    <definedName name="_________tap100" localSheetId="10">#REF!</definedName>
    <definedName name="_________tap100" localSheetId="14">#REF!</definedName>
    <definedName name="_________tap100">#REF!</definedName>
    <definedName name="_________tb112" localSheetId="11">#REF!</definedName>
    <definedName name="_________tb112" localSheetId="10">#REF!</definedName>
    <definedName name="_________tb112" localSheetId="14">#REF!</definedName>
    <definedName name="_________tb112">#REF!</definedName>
    <definedName name="_________tb16" localSheetId="11">#REF!</definedName>
    <definedName name="_________tb16" localSheetId="10">#REF!</definedName>
    <definedName name="_________tb16" localSheetId="14">#REF!</definedName>
    <definedName name="_________tb16">#REF!</definedName>
    <definedName name="_________tb19" localSheetId="11">#REF!</definedName>
    <definedName name="_________tb19" localSheetId="10">#REF!</definedName>
    <definedName name="_________tb19" localSheetId="14">#REF!</definedName>
    <definedName name="_________tb19">#REF!</definedName>
    <definedName name="_________tba20" localSheetId="11">#REF!</definedName>
    <definedName name="_________tba20" localSheetId="10">#REF!</definedName>
    <definedName name="_________tba20" localSheetId="14">#REF!</definedName>
    <definedName name="_________tba20">#REF!</definedName>
    <definedName name="_________tba32" localSheetId="11">#REF!</definedName>
    <definedName name="_________tba32" localSheetId="10">#REF!</definedName>
    <definedName name="_________tba32" localSheetId="14">#REF!</definedName>
    <definedName name="_________tba32">#REF!</definedName>
    <definedName name="_________tba50" localSheetId="11">#REF!</definedName>
    <definedName name="_________tba50" localSheetId="10">#REF!</definedName>
    <definedName name="_________tba50" localSheetId="14">#REF!</definedName>
    <definedName name="_________tba50">#REF!</definedName>
    <definedName name="_________tba60" localSheetId="11">#REF!</definedName>
    <definedName name="_________tba60" localSheetId="10">#REF!</definedName>
    <definedName name="_________tba60" localSheetId="14">#REF!</definedName>
    <definedName name="_________tba60">#REF!</definedName>
    <definedName name="_________tbe100" localSheetId="11">#REF!</definedName>
    <definedName name="_________tbe100" localSheetId="10">#REF!</definedName>
    <definedName name="_________tbe100" localSheetId="14">#REF!</definedName>
    <definedName name="_________tbe100">#REF!</definedName>
    <definedName name="_________tbe40" localSheetId="11">#REF!</definedName>
    <definedName name="_________tbe40" localSheetId="10">#REF!</definedName>
    <definedName name="_________tbe40" localSheetId="14">#REF!</definedName>
    <definedName name="_________tbe40">#REF!</definedName>
    <definedName name="_________tbe50" localSheetId="11">#REF!</definedName>
    <definedName name="_________tbe50" localSheetId="10">#REF!</definedName>
    <definedName name="_________tbe50" localSheetId="14">#REF!</definedName>
    <definedName name="_________tbe50">#REF!</definedName>
    <definedName name="_________tca80" localSheetId="11">#REF!</definedName>
    <definedName name="_________tca80" localSheetId="10">#REF!</definedName>
    <definedName name="_________tca80" localSheetId="14">#REF!</definedName>
    <definedName name="_________tca80">#REF!</definedName>
    <definedName name="_________tea32" localSheetId="11">#REF!</definedName>
    <definedName name="_________tea32" localSheetId="10">#REF!</definedName>
    <definedName name="_________tea32" localSheetId="14">#REF!</definedName>
    <definedName name="_________tea32">#REF!</definedName>
    <definedName name="_________tea4560" localSheetId="11">#REF!</definedName>
    <definedName name="_________tea4560" localSheetId="10">#REF!</definedName>
    <definedName name="_________tea4560" localSheetId="14">#REF!</definedName>
    <definedName name="_________tea4560">#REF!</definedName>
    <definedName name="_________tee100" localSheetId="11">#REF!</definedName>
    <definedName name="_________tee100" localSheetId="10">#REF!</definedName>
    <definedName name="_________tee100" localSheetId="14">#REF!</definedName>
    <definedName name="_________tee100">#REF!</definedName>
    <definedName name="_________ter10050" localSheetId="11">#REF!</definedName>
    <definedName name="_________ter10050" localSheetId="10">#REF!</definedName>
    <definedName name="_________ter10050" localSheetId="14">#REF!</definedName>
    <definedName name="_________ter10050">#REF!</definedName>
    <definedName name="_________tfg50" localSheetId="11">#REF!</definedName>
    <definedName name="_________tfg50" localSheetId="10">#REF!</definedName>
    <definedName name="_________tfg50" localSheetId="14">#REF!</definedName>
    <definedName name="_________tfg50">#REF!</definedName>
    <definedName name="_________tlf6" localSheetId="11">#REF!</definedName>
    <definedName name="_________tlf6" localSheetId="10">#REF!</definedName>
    <definedName name="_________tlf6" localSheetId="14">#REF!</definedName>
    <definedName name="_________tlf6">#REF!</definedName>
    <definedName name="_________tub10012" localSheetId="11">#REF!</definedName>
    <definedName name="_________tub10012" localSheetId="10">#REF!</definedName>
    <definedName name="_________tub10012" localSheetId="14">#REF!</definedName>
    <definedName name="_________tub10012">#REF!</definedName>
    <definedName name="_________tub10015" localSheetId="11">#REF!</definedName>
    <definedName name="_________tub10015" localSheetId="10">#REF!</definedName>
    <definedName name="_________tub10015" localSheetId="14">#REF!</definedName>
    <definedName name="_________tub10015">#REF!</definedName>
    <definedName name="_________tub10020" localSheetId="11">#REF!</definedName>
    <definedName name="_________tub10020" localSheetId="10">#REF!</definedName>
    <definedName name="_________tub10020" localSheetId="14">#REF!</definedName>
    <definedName name="_________tub10020">#REF!</definedName>
    <definedName name="_________tub15012" localSheetId="11">#REF!</definedName>
    <definedName name="_________tub15012" localSheetId="10">#REF!</definedName>
    <definedName name="_________tub15012" localSheetId="14">#REF!</definedName>
    <definedName name="_________tub15012">#REF!</definedName>
    <definedName name="_________tub4012" localSheetId="11">#REF!</definedName>
    <definedName name="_________tub4012" localSheetId="10">#REF!</definedName>
    <definedName name="_________tub4012" localSheetId="14">#REF!</definedName>
    <definedName name="_________tub4012">#REF!</definedName>
    <definedName name="_________tub4015" localSheetId="11">#REF!</definedName>
    <definedName name="_________tub4015" localSheetId="10">#REF!</definedName>
    <definedName name="_________tub4015" localSheetId="14">#REF!</definedName>
    <definedName name="_________tub4015">#REF!</definedName>
    <definedName name="_________tub4020" localSheetId="11">#REF!</definedName>
    <definedName name="_________tub4020" localSheetId="10">#REF!</definedName>
    <definedName name="_________tub4020" localSheetId="14">#REF!</definedName>
    <definedName name="_________tub4020">#REF!</definedName>
    <definedName name="_________tub5012" localSheetId="11">#REF!</definedName>
    <definedName name="_________tub5012" localSheetId="10">#REF!</definedName>
    <definedName name="_________tub5012" localSheetId="14">#REF!</definedName>
    <definedName name="_________tub5012">#REF!</definedName>
    <definedName name="_________tub5015" localSheetId="11">#REF!</definedName>
    <definedName name="_________tub5015" localSheetId="10">#REF!</definedName>
    <definedName name="_________tub5015" localSheetId="14">#REF!</definedName>
    <definedName name="_________tub5015">#REF!</definedName>
    <definedName name="_________tub5020" localSheetId="11">#REF!</definedName>
    <definedName name="_________tub5020" localSheetId="10">#REF!</definedName>
    <definedName name="_________tub5020" localSheetId="14">#REF!</definedName>
    <definedName name="_________tub5020">#REF!</definedName>
    <definedName name="_________tub7512" localSheetId="11">#REF!</definedName>
    <definedName name="_________tub7512" localSheetId="10">#REF!</definedName>
    <definedName name="_________tub7512" localSheetId="14">#REF!</definedName>
    <definedName name="_________tub7512">#REF!</definedName>
    <definedName name="_________tub7515" localSheetId="11">#REF!</definedName>
    <definedName name="_________tub7515" localSheetId="10">#REF!</definedName>
    <definedName name="_________tub7515" localSheetId="14">#REF!</definedName>
    <definedName name="_________tub7515">#REF!</definedName>
    <definedName name="_________tub7520" localSheetId="11">#REF!</definedName>
    <definedName name="_________tub7520" localSheetId="10">#REF!</definedName>
    <definedName name="_________tub7520" localSheetId="14">#REF!</definedName>
    <definedName name="_________tub7520">#REF!</definedName>
    <definedName name="________aga14" localSheetId="11">#REF!</definedName>
    <definedName name="________aga14" localSheetId="10">#REF!</definedName>
    <definedName name="________aga14" localSheetId="14">#REF!</definedName>
    <definedName name="________aga14">#REF!</definedName>
    <definedName name="________aga16" localSheetId="11">#REF!</definedName>
    <definedName name="________aga16" localSheetId="10">#REF!</definedName>
    <definedName name="________aga16" localSheetId="14">#REF!</definedName>
    <definedName name="________aga16">#REF!</definedName>
    <definedName name="________asc321" localSheetId="11">#REF!</definedName>
    <definedName name="________asc321" localSheetId="10">#REF!</definedName>
    <definedName name="________asc321" localSheetId="14">#REF!</definedName>
    <definedName name="________asc321">#REF!</definedName>
    <definedName name="________bur3220" localSheetId="11">#REF!</definedName>
    <definedName name="________bur3220" localSheetId="10">#REF!</definedName>
    <definedName name="________bur3220" localSheetId="14">#REF!</definedName>
    <definedName name="________bur3220">#REF!</definedName>
    <definedName name="________C930I" localSheetId="11">#REF!</definedName>
    <definedName name="________C930I" localSheetId="10">#REF!</definedName>
    <definedName name="________C930I" localSheetId="14">#REF!</definedName>
    <definedName name="________C930I">#REF!</definedName>
    <definedName name="________C930P" localSheetId="11">#REF!</definedName>
    <definedName name="________C930P" localSheetId="10">#REF!</definedName>
    <definedName name="________C930P" localSheetId="14">#REF!</definedName>
    <definedName name="________C930P">#REF!</definedName>
    <definedName name="________C966I" localSheetId="11">#REF!</definedName>
    <definedName name="________C966I" localSheetId="10">#REF!</definedName>
    <definedName name="________C966I" localSheetId="14">#REF!</definedName>
    <definedName name="________C966I">#REF!</definedName>
    <definedName name="________C966P" localSheetId="11">#REF!</definedName>
    <definedName name="________C966P" localSheetId="10">#REF!</definedName>
    <definedName name="________C966P" localSheetId="14">#REF!</definedName>
    <definedName name="________C966P">#REF!</definedName>
    <definedName name="________C996P" localSheetId="11">#REF!</definedName>
    <definedName name="________C996P" localSheetId="10">#REF!</definedName>
    <definedName name="________C996P" localSheetId="14">#REF!</definedName>
    <definedName name="________C996P">#REF!</definedName>
    <definedName name="________cap20" localSheetId="11">#REF!</definedName>
    <definedName name="________cap20" localSheetId="10">#REF!</definedName>
    <definedName name="________cap20" localSheetId="14">#REF!</definedName>
    <definedName name="________cap20">#REF!</definedName>
    <definedName name="________ccr12" localSheetId="11">#REF!</definedName>
    <definedName name="________ccr12" localSheetId="10">#REF!</definedName>
    <definedName name="________ccr12" localSheetId="14">#REF!</definedName>
    <definedName name="________ccr12">#REF!</definedName>
    <definedName name="________cva32" localSheetId="11">#REF!</definedName>
    <definedName name="________cva32" localSheetId="10">#REF!</definedName>
    <definedName name="________cva32" localSheetId="14">#REF!</definedName>
    <definedName name="________cva32">#REF!</definedName>
    <definedName name="________cva50" localSheetId="11">#REF!</definedName>
    <definedName name="________cva50" localSheetId="10">#REF!</definedName>
    <definedName name="________cva50" localSheetId="14">#REF!</definedName>
    <definedName name="________cva50">#REF!</definedName>
    <definedName name="________cva60" localSheetId="11">#REF!</definedName>
    <definedName name="________cva60" localSheetId="10">#REF!</definedName>
    <definedName name="________cva60" localSheetId="14">#REF!</definedName>
    <definedName name="________cva60">#REF!</definedName>
    <definedName name="________cve45100" localSheetId="11">#REF!</definedName>
    <definedName name="________cve45100" localSheetId="10">#REF!</definedName>
    <definedName name="________cve45100" localSheetId="14">#REF!</definedName>
    <definedName name="________cve45100">#REF!</definedName>
    <definedName name="________cve90100" localSheetId="11">#REF!</definedName>
    <definedName name="________cve90100" localSheetId="10">#REF!</definedName>
    <definedName name="________cve90100" localSheetId="14">#REF!</definedName>
    <definedName name="________cve90100">#REF!</definedName>
    <definedName name="________cve9040" localSheetId="11">#REF!</definedName>
    <definedName name="________cve9040" localSheetId="10">#REF!</definedName>
    <definedName name="________cve9040" localSheetId="14">#REF!</definedName>
    <definedName name="________cve9040">#REF!</definedName>
    <definedName name="________djm10" localSheetId="11">#REF!</definedName>
    <definedName name="________djm10" localSheetId="10">#REF!</definedName>
    <definedName name="________djm10" localSheetId="14">#REF!</definedName>
    <definedName name="________djm10">#REF!</definedName>
    <definedName name="________djm15" localSheetId="11">#REF!</definedName>
    <definedName name="________djm15" localSheetId="10">#REF!</definedName>
    <definedName name="________djm15" localSheetId="14">#REF!</definedName>
    <definedName name="________djm15">#REF!</definedName>
    <definedName name="________epl2" localSheetId="11">#REF!</definedName>
    <definedName name="________epl2" localSheetId="10">#REF!</definedName>
    <definedName name="________epl2" localSheetId="14">#REF!</definedName>
    <definedName name="________epl2">#REF!</definedName>
    <definedName name="________epl5" localSheetId="11">#REF!</definedName>
    <definedName name="________epl5" localSheetId="10">#REF!</definedName>
    <definedName name="________epl5" localSheetId="14">#REF!</definedName>
    <definedName name="________epl5">#REF!</definedName>
    <definedName name="________est15" localSheetId="11">#REF!</definedName>
    <definedName name="________est15" localSheetId="10">#REF!</definedName>
    <definedName name="________est15" localSheetId="14">#REF!</definedName>
    <definedName name="________est15">#REF!</definedName>
    <definedName name="________fil1" localSheetId="11">#REF!</definedName>
    <definedName name="________fil1" localSheetId="10">#REF!</definedName>
    <definedName name="________fil1" localSheetId="14">#REF!</definedName>
    <definedName name="________fil1">#REF!</definedName>
    <definedName name="________fil2" localSheetId="11">#REF!</definedName>
    <definedName name="________fil2" localSheetId="10">#REF!</definedName>
    <definedName name="________fil2" localSheetId="14">#REF!</definedName>
    <definedName name="________fil2">#REF!</definedName>
    <definedName name="________fio12" localSheetId="11">#REF!</definedName>
    <definedName name="________fio12" localSheetId="10">#REF!</definedName>
    <definedName name="________fio12" localSheetId="14">#REF!</definedName>
    <definedName name="________fio12">#REF!</definedName>
    <definedName name="________fis5" localSheetId="11">#REF!</definedName>
    <definedName name="________fis5" localSheetId="10">#REF!</definedName>
    <definedName name="________fis5" localSheetId="14">#REF!</definedName>
    <definedName name="________fis5">#REF!</definedName>
    <definedName name="________flf50" localSheetId="11">#REF!</definedName>
    <definedName name="________flf50" localSheetId="10">#REF!</definedName>
    <definedName name="________flf50" localSheetId="14">#REF!</definedName>
    <definedName name="________flf50">#REF!</definedName>
    <definedName name="________flf60" localSheetId="11">#REF!</definedName>
    <definedName name="________flf60" localSheetId="10">#REF!</definedName>
    <definedName name="________flf60" localSheetId="14">#REF!</definedName>
    <definedName name="________flf60">#REF!</definedName>
    <definedName name="________fpd12" localSheetId="11">#REF!</definedName>
    <definedName name="________fpd12" localSheetId="10">#REF!</definedName>
    <definedName name="________fpd12" localSheetId="14">#REF!</definedName>
    <definedName name="________fpd12">#REF!</definedName>
    <definedName name="________fvr10" localSheetId="11">#REF!</definedName>
    <definedName name="________fvr10" localSheetId="10">#REF!</definedName>
    <definedName name="________fvr10" localSheetId="14">#REF!</definedName>
    <definedName name="________fvr10">#REF!</definedName>
    <definedName name="________itu1" localSheetId="11">#REF!</definedName>
    <definedName name="________itu1" localSheetId="10">#REF!</definedName>
    <definedName name="________itu1" localSheetId="14">#REF!</definedName>
    <definedName name="________itu1">#REF!</definedName>
    <definedName name="________jla20" localSheetId="11">#REF!</definedName>
    <definedName name="________jla20" localSheetId="10">#REF!</definedName>
    <definedName name="________jla20" localSheetId="14">#REF!</definedName>
    <definedName name="________jla20">#REF!</definedName>
    <definedName name="________jla32" localSheetId="11">#REF!</definedName>
    <definedName name="________jla32" localSheetId="10">#REF!</definedName>
    <definedName name="________jla32" localSheetId="14">#REF!</definedName>
    <definedName name="________jla32">#REF!</definedName>
    <definedName name="________lpi100" localSheetId="11">#REF!</definedName>
    <definedName name="________lpi100" localSheetId="10">#REF!</definedName>
    <definedName name="________lpi100" localSheetId="14">#REF!</definedName>
    <definedName name="________lpi100">#REF!</definedName>
    <definedName name="________lvg10060" localSheetId="11">#REF!</definedName>
    <definedName name="________lvg10060" localSheetId="10">#REF!</definedName>
    <definedName name="________lvg10060" localSheetId="14">#REF!</definedName>
    <definedName name="________lvg10060">#REF!</definedName>
    <definedName name="________lvp32" localSheetId="11">#REF!</definedName>
    <definedName name="________lvp32" localSheetId="10">#REF!</definedName>
    <definedName name="________lvp32" localSheetId="14">#REF!</definedName>
    <definedName name="________lvp32">#REF!</definedName>
    <definedName name="________lxa1" localSheetId="11">#REF!</definedName>
    <definedName name="________lxa1" localSheetId="10">#REF!</definedName>
    <definedName name="________lxa1" localSheetId="14">#REF!</definedName>
    <definedName name="________lxa1">#REF!</definedName>
    <definedName name="________man50" localSheetId="11">#REF!</definedName>
    <definedName name="________man50" localSheetId="10">#REF!</definedName>
    <definedName name="________man50" localSheetId="14">#REF!</definedName>
    <definedName name="________man50">#REF!</definedName>
    <definedName name="________ope1" localSheetId="11">#REF!</definedName>
    <definedName name="________ope1" localSheetId="10">#REF!</definedName>
    <definedName name="________ope1" localSheetId="14">#REF!</definedName>
    <definedName name="________ope1">#REF!</definedName>
    <definedName name="________ope2" localSheetId="11">#REF!</definedName>
    <definedName name="________ope2" localSheetId="10">#REF!</definedName>
    <definedName name="________ope2" localSheetId="14">#REF!</definedName>
    <definedName name="________ope2">#REF!</definedName>
    <definedName name="________ope3" localSheetId="11">#REF!</definedName>
    <definedName name="________ope3" localSheetId="10">#REF!</definedName>
    <definedName name="________ope3" localSheetId="14">#REF!</definedName>
    <definedName name="________ope3">#REF!</definedName>
    <definedName name="________OUT98" localSheetId="11" hidden="1">{#N/A,#N/A,TRUE,"Serviços"}</definedName>
    <definedName name="________OUT98" hidden="1">{#N/A,#N/A,TRUE,"Serviços"}</definedName>
    <definedName name="________OUTTT98" localSheetId="11" hidden="1">{#N/A,#N/A,TRUE,"Serviços"}</definedName>
    <definedName name="________OUTTT98" hidden="1">{#N/A,#N/A,TRUE,"Serviços"}</definedName>
    <definedName name="________pne1" localSheetId="11">#REF!</definedName>
    <definedName name="________pne1" localSheetId="10">#REF!</definedName>
    <definedName name="________pne1" localSheetId="14">#REF!</definedName>
    <definedName name="________pne1">#REF!</definedName>
    <definedName name="________pne2" localSheetId="11">#REF!</definedName>
    <definedName name="________pne2" localSheetId="10">#REF!</definedName>
    <definedName name="________pne2" localSheetId="14">#REF!</definedName>
    <definedName name="________pne2">#REF!</definedName>
    <definedName name="________prg1515" localSheetId="11">#REF!</definedName>
    <definedName name="________prg1515" localSheetId="10">#REF!</definedName>
    <definedName name="________prg1515" localSheetId="14">#REF!</definedName>
    <definedName name="________prg1515">#REF!</definedName>
    <definedName name="________prg1827" localSheetId="11">#REF!</definedName>
    <definedName name="________prg1827" localSheetId="10">#REF!</definedName>
    <definedName name="________prg1827" localSheetId="14">#REF!</definedName>
    <definedName name="________prg1827">#REF!</definedName>
    <definedName name="________ptc7" localSheetId="11">#REF!</definedName>
    <definedName name="________ptc7" localSheetId="10">#REF!</definedName>
    <definedName name="________ptc7" localSheetId="14">#REF!</definedName>
    <definedName name="________ptc7">#REF!</definedName>
    <definedName name="________ptm6" localSheetId="11">#REF!</definedName>
    <definedName name="________ptm6" localSheetId="10">#REF!</definedName>
    <definedName name="________ptm6" localSheetId="14">#REF!</definedName>
    <definedName name="________ptm6">#REF!</definedName>
    <definedName name="________qdm3" localSheetId="11">#REF!</definedName>
    <definedName name="________qdm3" localSheetId="10">#REF!</definedName>
    <definedName name="________qdm3" localSheetId="14">#REF!</definedName>
    <definedName name="________qdm3">#REF!</definedName>
    <definedName name="________rcm10" localSheetId="11">#REF!</definedName>
    <definedName name="________rcm10" localSheetId="10">#REF!</definedName>
    <definedName name="________rcm10" localSheetId="14">#REF!</definedName>
    <definedName name="________rcm10">#REF!</definedName>
    <definedName name="________rcm15" localSheetId="11">#REF!</definedName>
    <definedName name="________rcm15" localSheetId="10">#REF!</definedName>
    <definedName name="________rcm15" localSheetId="14">#REF!</definedName>
    <definedName name="________rcm15">#REF!</definedName>
    <definedName name="________rcm20" localSheetId="11">#REF!</definedName>
    <definedName name="________rcm20" localSheetId="10">#REF!</definedName>
    <definedName name="________rcm20" localSheetId="14">#REF!</definedName>
    <definedName name="________rcm20">#REF!</definedName>
    <definedName name="________rcm5" localSheetId="11">#REF!</definedName>
    <definedName name="________rcm5" localSheetId="10">#REF!</definedName>
    <definedName name="________rcm5" localSheetId="14">#REF!</definedName>
    <definedName name="________rcm5">#REF!</definedName>
    <definedName name="________res10" localSheetId="11">#REF!</definedName>
    <definedName name="________res10" localSheetId="10">#REF!</definedName>
    <definedName name="________res10" localSheetId="14">#REF!</definedName>
    <definedName name="________res10">#REF!</definedName>
    <definedName name="________res15" localSheetId="11">#REF!</definedName>
    <definedName name="________res15" localSheetId="10">#REF!</definedName>
    <definedName name="________res15" localSheetId="14">#REF!</definedName>
    <definedName name="________res15">#REF!</definedName>
    <definedName name="________res5" localSheetId="11">#REF!</definedName>
    <definedName name="________res5" localSheetId="10">#REF!</definedName>
    <definedName name="________res5" localSheetId="14">#REF!</definedName>
    <definedName name="________res5">#REF!</definedName>
    <definedName name="________rge32" localSheetId="11">#REF!</definedName>
    <definedName name="________rge32" localSheetId="10">#REF!</definedName>
    <definedName name="________rge32" localSheetId="14">#REF!</definedName>
    <definedName name="________rge32">#REF!</definedName>
    <definedName name="________rgf60" localSheetId="11">#REF!</definedName>
    <definedName name="________rgf60" localSheetId="10">#REF!</definedName>
    <definedName name="________rgf60" localSheetId="14">#REF!</definedName>
    <definedName name="________rgf60">#REF!</definedName>
    <definedName name="________rgp1" localSheetId="11">#REF!</definedName>
    <definedName name="________rgp1" localSheetId="10">#REF!</definedName>
    <definedName name="________rgp1" localSheetId="14">#REF!</definedName>
    <definedName name="________rgp1">#REF!</definedName>
    <definedName name="________tap100" localSheetId="11">#REF!</definedName>
    <definedName name="________tap100" localSheetId="10">#REF!</definedName>
    <definedName name="________tap100" localSheetId="14">#REF!</definedName>
    <definedName name="________tap100">#REF!</definedName>
    <definedName name="________tb112" localSheetId="11">#REF!</definedName>
    <definedName name="________tb112" localSheetId="10">#REF!</definedName>
    <definedName name="________tb112" localSheetId="14">#REF!</definedName>
    <definedName name="________tb112">#REF!</definedName>
    <definedName name="________tb16" localSheetId="11">#REF!</definedName>
    <definedName name="________tb16" localSheetId="10">#REF!</definedName>
    <definedName name="________tb16" localSheetId="14">#REF!</definedName>
    <definedName name="________tb16">#REF!</definedName>
    <definedName name="________tb19" localSheetId="11">#REF!</definedName>
    <definedName name="________tb19" localSheetId="10">#REF!</definedName>
    <definedName name="________tb19" localSheetId="14">#REF!</definedName>
    <definedName name="________tb19">#REF!</definedName>
    <definedName name="________tba20" localSheetId="11">#REF!</definedName>
    <definedName name="________tba20" localSheetId="10">#REF!</definedName>
    <definedName name="________tba20" localSheetId="14">#REF!</definedName>
    <definedName name="________tba20">#REF!</definedName>
    <definedName name="________tba32" localSheetId="11">#REF!</definedName>
    <definedName name="________tba32" localSheetId="10">#REF!</definedName>
    <definedName name="________tba32" localSheetId="14">#REF!</definedName>
    <definedName name="________tba32">#REF!</definedName>
    <definedName name="________tba50" localSheetId="11">#REF!</definedName>
    <definedName name="________tba50" localSheetId="10">#REF!</definedName>
    <definedName name="________tba50" localSheetId="14">#REF!</definedName>
    <definedName name="________tba50">#REF!</definedName>
    <definedName name="________tba60" localSheetId="11">#REF!</definedName>
    <definedName name="________tba60" localSheetId="10">#REF!</definedName>
    <definedName name="________tba60" localSheetId="14">#REF!</definedName>
    <definedName name="________tba60">#REF!</definedName>
    <definedName name="________tbe100" localSheetId="11">#REF!</definedName>
    <definedName name="________tbe100" localSheetId="10">#REF!</definedName>
    <definedName name="________tbe100" localSheetId="14">#REF!</definedName>
    <definedName name="________tbe100">#REF!</definedName>
    <definedName name="________tbe40" localSheetId="11">#REF!</definedName>
    <definedName name="________tbe40" localSheetId="10">#REF!</definedName>
    <definedName name="________tbe40" localSheetId="14">#REF!</definedName>
    <definedName name="________tbe40">#REF!</definedName>
    <definedName name="________tbe50" localSheetId="11">#REF!</definedName>
    <definedName name="________tbe50" localSheetId="10">#REF!</definedName>
    <definedName name="________tbe50" localSheetId="14">#REF!</definedName>
    <definedName name="________tbe50">#REF!</definedName>
    <definedName name="________tca80" localSheetId="11">#REF!</definedName>
    <definedName name="________tca80" localSheetId="10">#REF!</definedName>
    <definedName name="________tca80" localSheetId="14">#REF!</definedName>
    <definedName name="________tca80">#REF!</definedName>
    <definedName name="________tea32" localSheetId="11">#REF!</definedName>
    <definedName name="________tea32" localSheetId="10">#REF!</definedName>
    <definedName name="________tea32" localSheetId="14">#REF!</definedName>
    <definedName name="________tea32">#REF!</definedName>
    <definedName name="________tea4560" localSheetId="11">#REF!</definedName>
    <definedName name="________tea4560" localSheetId="10">#REF!</definedName>
    <definedName name="________tea4560" localSheetId="14">#REF!</definedName>
    <definedName name="________tea4560">#REF!</definedName>
    <definedName name="________tee100" localSheetId="11">#REF!</definedName>
    <definedName name="________tee100" localSheetId="10">#REF!</definedName>
    <definedName name="________tee100" localSheetId="14">#REF!</definedName>
    <definedName name="________tee100">#REF!</definedName>
    <definedName name="________ter10050" localSheetId="11">#REF!</definedName>
    <definedName name="________ter10050" localSheetId="10">#REF!</definedName>
    <definedName name="________ter10050" localSheetId="14">#REF!</definedName>
    <definedName name="________ter10050">#REF!</definedName>
    <definedName name="________tfg50" localSheetId="11">#REF!</definedName>
    <definedName name="________tfg50" localSheetId="10">#REF!</definedName>
    <definedName name="________tfg50" localSheetId="14">#REF!</definedName>
    <definedName name="________tfg50">#REF!</definedName>
    <definedName name="________tlf6" localSheetId="11">#REF!</definedName>
    <definedName name="________tlf6" localSheetId="10">#REF!</definedName>
    <definedName name="________tlf6" localSheetId="14">#REF!</definedName>
    <definedName name="________tlf6">#REF!</definedName>
    <definedName name="________tub10012" localSheetId="11">#REF!</definedName>
    <definedName name="________tub10012" localSheetId="10">#REF!</definedName>
    <definedName name="________tub10012" localSheetId="14">#REF!</definedName>
    <definedName name="________tub10012">#REF!</definedName>
    <definedName name="________tub10015" localSheetId="11">#REF!</definedName>
    <definedName name="________tub10015" localSheetId="10">#REF!</definedName>
    <definedName name="________tub10015" localSheetId="14">#REF!</definedName>
    <definedName name="________tub10015">#REF!</definedName>
    <definedName name="________tub10020" localSheetId="11">#REF!</definedName>
    <definedName name="________tub10020" localSheetId="10">#REF!</definedName>
    <definedName name="________tub10020" localSheetId="14">#REF!</definedName>
    <definedName name="________tub10020">#REF!</definedName>
    <definedName name="________tub15012" localSheetId="11">#REF!</definedName>
    <definedName name="________tub15012" localSheetId="10">#REF!</definedName>
    <definedName name="________tub15012" localSheetId="14">#REF!</definedName>
    <definedName name="________tub15012">#REF!</definedName>
    <definedName name="________tub4012" localSheetId="11">#REF!</definedName>
    <definedName name="________tub4012" localSheetId="10">#REF!</definedName>
    <definedName name="________tub4012" localSheetId="14">#REF!</definedName>
    <definedName name="________tub4012">#REF!</definedName>
    <definedName name="________tub4015" localSheetId="11">#REF!</definedName>
    <definedName name="________tub4015" localSheetId="10">#REF!</definedName>
    <definedName name="________tub4015" localSheetId="14">#REF!</definedName>
    <definedName name="________tub4015">#REF!</definedName>
    <definedName name="________tub4020" localSheetId="11">#REF!</definedName>
    <definedName name="________tub4020" localSheetId="10">#REF!</definedName>
    <definedName name="________tub4020" localSheetId="14">#REF!</definedName>
    <definedName name="________tub4020">#REF!</definedName>
    <definedName name="________tub5012" localSheetId="11">#REF!</definedName>
    <definedName name="________tub5012" localSheetId="10">#REF!</definedName>
    <definedName name="________tub5012" localSheetId="14">#REF!</definedName>
    <definedName name="________tub5012">#REF!</definedName>
    <definedName name="________tub5015" localSheetId="11">#REF!</definedName>
    <definedName name="________tub5015" localSheetId="10">#REF!</definedName>
    <definedName name="________tub5015" localSheetId="14">#REF!</definedName>
    <definedName name="________tub5015">#REF!</definedName>
    <definedName name="________tub5020" localSheetId="11">#REF!</definedName>
    <definedName name="________tub5020" localSheetId="10">#REF!</definedName>
    <definedName name="________tub5020" localSheetId="14">#REF!</definedName>
    <definedName name="________tub5020">#REF!</definedName>
    <definedName name="________tub7512" localSheetId="11">#REF!</definedName>
    <definedName name="________tub7512" localSheetId="10">#REF!</definedName>
    <definedName name="________tub7512" localSheetId="14">#REF!</definedName>
    <definedName name="________tub7512">#REF!</definedName>
    <definedName name="________tub7515" localSheetId="11">#REF!</definedName>
    <definedName name="________tub7515" localSheetId="10">#REF!</definedName>
    <definedName name="________tub7515" localSheetId="14">#REF!</definedName>
    <definedName name="________tub7515">#REF!</definedName>
    <definedName name="________tub7520" localSheetId="11">#REF!</definedName>
    <definedName name="________tub7520" localSheetId="10">#REF!</definedName>
    <definedName name="________tub7520" localSheetId="14">#REF!</definedName>
    <definedName name="________tub7520">#REF!</definedName>
    <definedName name="_______aga14" localSheetId="11">#REF!</definedName>
    <definedName name="_______aga14" localSheetId="10">#REF!</definedName>
    <definedName name="_______aga14" localSheetId="14">#REF!</definedName>
    <definedName name="_______aga14">#REF!</definedName>
    <definedName name="_______aga16" localSheetId="11">#REF!</definedName>
    <definedName name="_______aga16" localSheetId="10">#REF!</definedName>
    <definedName name="_______aga16" localSheetId="14">#REF!</definedName>
    <definedName name="_______aga16">#REF!</definedName>
    <definedName name="_______asc321" localSheetId="11">#REF!</definedName>
    <definedName name="_______asc321" localSheetId="10">#REF!</definedName>
    <definedName name="_______asc321" localSheetId="14">#REF!</definedName>
    <definedName name="_______asc321">#REF!</definedName>
    <definedName name="_______bur3220" localSheetId="11">#REF!</definedName>
    <definedName name="_______bur3220" localSheetId="10">#REF!</definedName>
    <definedName name="_______bur3220" localSheetId="14">#REF!</definedName>
    <definedName name="_______bur3220">#REF!</definedName>
    <definedName name="_______C930I" localSheetId="11">#REF!</definedName>
    <definedName name="_______C930I" localSheetId="10">#REF!</definedName>
    <definedName name="_______C930I" localSheetId="14">#REF!</definedName>
    <definedName name="_______C930I">#REF!</definedName>
    <definedName name="_______C930P" localSheetId="11">#REF!</definedName>
    <definedName name="_______C930P" localSheetId="10">#REF!</definedName>
    <definedName name="_______C930P" localSheetId="14">#REF!</definedName>
    <definedName name="_______C930P">#REF!</definedName>
    <definedName name="_______C966I" localSheetId="11">#REF!</definedName>
    <definedName name="_______C966I" localSheetId="10">#REF!</definedName>
    <definedName name="_______C966I" localSheetId="14">#REF!</definedName>
    <definedName name="_______C966I">#REF!</definedName>
    <definedName name="_______C966P" localSheetId="11">#REF!</definedName>
    <definedName name="_______C966P" localSheetId="10">#REF!</definedName>
    <definedName name="_______C966P" localSheetId="14">#REF!</definedName>
    <definedName name="_______C966P">#REF!</definedName>
    <definedName name="_______C996P" localSheetId="11">#REF!</definedName>
    <definedName name="_______C996P" localSheetId="10">#REF!</definedName>
    <definedName name="_______C996P" localSheetId="14">#REF!</definedName>
    <definedName name="_______C996P">#REF!</definedName>
    <definedName name="_______cap20" localSheetId="11">#REF!</definedName>
    <definedName name="_______cap20" localSheetId="10">#REF!</definedName>
    <definedName name="_______cap20" localSheetId="14">#REF!</definedName>
    <definedName name="_______cap20">#REF!</definedName>
    <definedName name="_______ccr12" localSheetId="11">#REF!</definedName>
    <definedName name="_______ccr12" localSheetId="10">#REF!</definedName>
    <definedName name="_______ccr12" localSheetId="14">#REF!</definedName>
    <definedName name="_______ccr12">#REF!</definedName>
    <definedName name="_______cva32" localSheetId="11">#REF!</definedName>
    <definedName name="_______cva32" localSheetId="10">#REF!</definedName>
    <definedName name="_______cva32" localSheetId="14">#REF!</definedName>
    <definedName name="_______cva32">#REF!</definedName>
    <definedName name="_______cva50" localSheetId="11">#REF!</definedName>
    <definedName name="_______cva50" localSheetId="10">#REF!</definedName>
    <definedName name="_______cva50" localSheetId="14">#REF!</definedName>
    <definedName name="_______cva50">#REF!</definedName>
    <definedName name="_______cva60" localSheetId="11">#REF!</definedName>
    <definedName name="_______cva60" localSheetId="10">#REF!</definedName>
    <definedName name="_______cva60" localSheetId="14">#REF!</definedName>
    <definedName name="_______cva60">#REF!</definedName>
    <definedName name="_______cve45100" localSheetId="11">#REF!</definedName>
    <definedName name="_______cve45100" localSheetId="10">#REF!</definedName>
    <definedName name="_______cve45100" localSheetId="14">#REF!</definedName>
    <definedName name="_______cve45100">#REF!</definedName>
    <definedName name="_______cve90100" localSheetId="11">#REF!</definedName>
    <definedName name="_______cve90100" localSheetId="10">#REF!</definedName>
    <definedName name="_______cve90100" localSheetId="14">#REF!</definedName>
    <definedName name="_______cve90100">#REF!</definedName>
    <definedName name="_______cve9040" localSheetId="11">#REF!</definedName>
    <definedName name="_______cve9040" localSheetId="10">#REF!</definedName>
    <definedName name="_______cve9040" localSheetId="14">#REF!</definedName>
    <definedName name="_______cve9040">#REF!</definedName>
    <definedName name="_______djm10" localSheetId="11">#REF!</definedName>
    <definedName name="_______djm10" localSheetId="10">#REF!</definedName>
    <definedName name="_______djm10" localSheetId="14">#REF!</definedName>
    <definedName name="_______djm10">#REF!</definedName>
    <definedName name="_______djm15" localSheetId="11">#REF!</definedName>
    <definedName name="_______djm15" localSheetId="10">#REF!</definedName>
    <definedName name="_______djm15" localSheetId="14">#REF!</definedName>
    <definedName name="_______djm15">#REF!</definedName>
    <definedName name="_______epl2" localSheetId="11">#REF!</definedName>
    <definedName name="_______epl2" localSheetId="10">#REF!</definedName>
    <definedName name="_______epl2" localSheetId="14">#REF!</definedName>
    <definedName name="_______epl2">#REF!</definedName>
    <definedName name="_______epl5" localSheetId="11">#REF!</definedName>
    <definedName name="_______epl5" localSheetId="10">#REF!</definedName>
    <definedName name="_______epl5" localSheetId="14">#REF!</definedName>
    <definedName name="_______epl5">#REF!</definedName>
    <definedName name="_______est15" localSheetId="11">#REF!</definedName>
    <definedName name="_______est15" localSheetId="10">#REF!</definedName>
    <definedName name="_______est15" localSheetId="14">#REF!</definedName>
    <definedName name="_______est15">#REF!</definedName>
    <definedName name="_______fil1" localSheetId="11">#REF!</definedName>
    <definedName name="_______fil1" localSheetId="10">#REF!</definedName>
    <definedName name="_______fil1" localSheetId="14">#REF!</definedName>
    <definedName name="_______fil1">#REF!</definedName>
    <definedName name="_______fil2" localSheetId="11">#REF!</definedName>
    <definedName name="_______fil2" localSheetId="10">#REF!</definedName>
    <definedName name="_______fil2" localSheetId="14">#REF!</definedName>
    <definedName name="_______fil2">#REF!</definedName>
    <definedName name="_______fio12" localSheetId="11">#REF!</definedName>
    <definedName name="_______fio12" localSheetId="10">#REF!</definedName>
    <definedName name="_______fio12" localSheetId="14">#REF!</definedName>
    <definedName name="_______fio12">#REF!</definedName>
    <definedName name="_______fis5" localSheetId="11">#REF!</definedName>
    <definedName name="_______fis5" localSheetId="10">#REF!</definedName>
    <definedName name="_______fis5" localSheetId="14">#REF!</definedName>
    <definedName name="_______fis5">#REF!</definedName>
    <definedName name="_______flf50" localSheetId="11">#REF!</definedName>
    <definedName name="_______flf50" localSheetId="10">#REF!</definedName>
    <definedName name="_______flf50" localSheetId="14">#REF!</definedName>
    <definedName name="_______flf50">#REF!</definedName>
    <definedName name="_______flf60" localSheetId="11">#REF!</definedName>
    <definedName name="_______flf60" localSheetId="10">#REF!</definedName>
    <definedName name="_______flf60" localSheetId="14">#REF!</definedName>
    <definedName name="_______flf60">#REF!</definedName>
    <definedName name="_______fpd12" localSheetId="11">#REF!</definedName>
    <definedName name="_______fpd12" localSheetId="10">#REF!</definedName>
    <definedName name="_______fpd12" localSheetId="14">#REF!</definedName>
    <definedName name="_______fpd12">#REF!</definedName>
    <definedName name="_______fvr10" localSheetId="11">#REF!</definedName>
    <definedName name="_______fvr10" localSheetId="10">#REF!</definedName>
    <definedName name="_______fvr10" localSheetId="14">#REF!</definedName>
    <definedName name="_______fvr10">#REF!</definedName>
    <definedName name="_______itu1" localSheetId="11">#REF!</definedName>
    <definedName name="_______itu1" localSheetId="10">#REF!</definedName>
    <definedName name="_______itu1" localSheetId="14">#REF!</definedName>
    <definedName name="_______itu1">#REF!</definedName>
    <definedName name="_______jla20" localSheetId="11">#REF!</definedName>
    <definedName name="_______jla20" localSheetId="10">#REF!</definedName>
    <definedName name="_______jla20" localSheetId="14">#REF!</definedName>
    <definedName name="_______jla20">#REF!</definedName>
    <definedName name="_______jla32" localSheetId="11">#REF!</definedName>
    <definedName name="_______jla32" localSheetId="10">#REF!</definedName>
    <definedName name="_______jla32" localSheetId="14">#REF!</definedName>
    <definedName name="_______jla32">#REF!</definedName>
    <definedName name="_______lpi100" localSheetId="11">#REF!</definedName>
    <definedName name="_______lpi100" localSheetId="10">#REF!</definedName>
    <definedName name="_______lpi100" localSheetId="14">#REF!</definedName>
    <definedName name="_______lpi100">#REF!</definedName>
    <definedName name="_______lvg10060" localSheetId="11">#REF!</definedName>
    <definedName name="_______lvg10060" localSheetId="10">#REF!</definedName>
    <definedName name="_______lvg10060" localSheetId="14">#REF!</definedName>
    <definedName name="_______lvg10060">#REF!</definedName>
    <definedName name="_______lvp32" localSheetId="11">#REF!</definedName>
    <definedName name="_______lvp32" localSheetId="10">#REF!</definedName>
    <definedName name="_______lvp32" localSheetId="14">#REF!</definedName>
    <definedName name="_______lvp32">#REF!</definedName>
    <definedName name="_______lxa1" localSheetId="11">#REF!</definedName>
    <definedName name="_______lxa1" localSheetId="10">#REF!</definedName>
    <definedName name="_______lxa1" localSheetId="14">#REF!</definedName>
    <definedName name="_______lxa1">#REF!</definedName>
    <definedName name="_______man50" localSheetId="11">#REF!</definedName>
    <definedName name="_______man50" localSheetId="10">#REF!</definedName>
    <definedName name="_______man50" localSheetId="14">#REF!</definedName>
    <definedName name="_______man50">#REF!</definedName>
    <definedName name="_______ope1" localSheetId="11">#REF!</definedName>
    <definedName name="_______ope1" localSheetId="10">#REF!</definedName>
    <definedName name="_______ope1" localSheetId="14">#REF!</definedName>
    <definedName name="_______ope1">#REF!</definedName>
    <definedName name="_______ope2" localSheetId="11">#REF!</definedName>
    <definedName name="_______ope2" localSheetId="10">#REF!</definedName>
    <definedName name="_______ope2" localSheetId="14">#REF!</definedName>
    <definedName name="_______ope2">#REF!</definedName>
    <definedName name="_______ope3" localSheetId="11">#REF!</definedName>
    <definedName name="_______ope3" localSheetId="10">#REF!</definedName>
    <definedName name="_______ope3" localSheetId="14">#REF!</definedName>
    <definedName name="_______ope3">#REF!</definedName>
    <definedName name="_______OUT98" localSheetId="11" hidden="1">{#N/A,#N/A,TRUE,"Serviços"}</definedName>
    <definedName name="_______OUT98" hidden="1">{#N/A,#N/A,TRUE,"Serviços"}</definedName>
    <definedName name="_______OUT9888" localSheetId="11" hidden="1">{#N/A,#N/A,TRUE,"Serviços"}</definedName>
    <definedName name="_______OUT9888" hidden="1">{#N/A,#N/A,TRUE,"Serviços"}</definedName>
    <definedName name="_______pne1" localSheetId="11">#REF!</definedName>
    <definedName name="_______pne1" localSheetId="10">#REF!</definedName>
    <definedName name="_______pne1" localSheetId="14">#REF!</definedName>
    <definedName name="_______pne1">#REF!</definedName>
    <definedName name="_______pne2" localSheetId="11">#REF!</definedName>
    <definedName name="_______pne2" localSheetId="10">#REF!</definedName>
    <definedName name="_______pne2" localSheetId="14">#REF!</definedName>
    <definedName name="_______pne2">#REF!</definedName>
    <definedName name="_______prg1515" localSheetId="11">#REF!</definedName>
    <definedName name="_______prg1515" localSheetId="10">#REF!</definedName>
    <definedName name="_______prg1515" localSheetId="14">#REF!</definedName>
    <definedName name="_______prg1515">#REF!</definedName>
    <definedName name="_______prg1827" localSheetId="11">#REF!</definedName>
    <definedName name="_______prg1827" localSheetId="10">#REF!</definedName>
    <definedName name="_______prg1827" localSheetId="14">#REF!</definedName>
    <definedName name="_______prg1827">#REF!</definedName>
    <definedName name="_______ptc7" localSheetId="11">#REF!</definedName>
    <definedName name="_______ptc7" localSheetId="10">#REF!</definedName>
    <definedName name="_______ptc7" localSheetId="14">#REF!</definedName>
    <definedName name="_______ptc7">#REF!</definedName>
    <definedName name="_______ptm6" localSheetId="11">#REF!</definedName>
    <definedName name="_______ptm6" localSheetId="10">#REF!</definedName>
    <definedName name="_______ptm6" localSheetId="14">#REF!</definedName>
    <definedName name="_______ptm6">#REF!</definedName>
    <definedName name="_______qdm3" localSheetId="11">#REF!</definedName>
    <definedName name="_______qdm3" localSheetId="10">#REF!</definedName>
    <definedName name="_______qdm3" localSheetId="14">#REF!</definedName>
    <definedName name="_______qdm3">#REF!</definedName>
    <definedName name="_______rcm10" localSheetId="11">#REF!</definedName>
    <definedName name="_______rcm10" localSheetId="10">#REF!</definedName>
    <definedName name="_______rcm10" localSheetId="14">#REF!</definedName>
    <definedName name="_______rcm10">#REF!</definedName>
    <definedName name="_______rcm15" localSheetId="11">#REF!</definedName>
    <definedName name="_______rcm15" localSheetId="10">#REF!</definedName>
    <definedName name="_______rcm15" localSheetId="14">#REF!</definedName>
    <definedName name="_______rcm15">#REF!</definedName>
    <definedName name="_______rcm20" localSheetId="11">#REF!</definedName>
    <definedName name="_______rcm20" localSheetId="10">#REF!</definedName>
    <definedName name="_______rcm20" localSheetId="14">#REF!</definedName>
    <definedName name="_______rcm20">#REF!</definedName>
    <definedName name="_______rcm5" localSheetId="11">#REF!</definedName>
    <definedName name="_______rcm5" localSheetId="10">#REF!</definedName>
    <definedName name="_______rcm5" localSheetId="14">#REF!</definedName>
    <definedName name="_______rcm5">#REF!</definedName>
    <definedName name="_______res10" localSheetId="11">#REF!</definedName>
    <definedName name="_______res10" localSheetId="10">#REF!</definedName>
    <definedName name="_______res10" localSheetId="14">#REF!</definedName>
    <definedName name="_______res10">#REF!</definedName>
    <definedName name="_______res15" localSheetId="11">#REF!</definedName>
    <definedName name="_______res15" localSheetId="10">#REF!</definedName>
    <definedName name="_______res15" localSheetId="14">#REF!</definedName>
    <definedName name="_______res15">#REF!</definedName>
    <definedName name="_______res5" localSheetId="11">#REF!</definedName>
    <definedName name="_______res5" localSheetId="10">#REF!</definedName>
    <definedName name="_______res5" localSheetId="14">#REF!</definedName>
    <definedName name="_______res5">#REF!</definedName>
    <definedName name="_______rge32" localSheetId="11">#REF!</definedName>
    <definedName name="_______rge32" localSheetId="10">#REF!</definedName>
    <definedName name="_______rge32" localSheetId="14">#REF!</definedName>
    <definedName name="_______rge32">#REF!</definedName>
    <definedName name="_______rgf60" localSheetId="11">#REF!</definedName>
    <definedName name="_______rgf60" localSheetId="10">#REF!</definedName>
    <definedName name="_______rgf60" localSheetId="14">#REF!</definedName>
    <definedName name="_______rgf60">#REF!</definedName>
    <definedName name="_______rgp1" localSheetId="11">#REF!</definedName>
    <definedName name="_______rgp1" localSheetId="10">#REF!</definedName>
    <definedName name="_______rgp1" localSheetId="14">#REF!</definedName>
    <definedName name="_______rgp1">#REF!</definedName>
    <definedName name="_______tap100" localSheetId="11">#REF!</definedName>
    <definedName name="_______tap100" localSheetId="10">#REF!</definedName>
    <definedName name="_______tap100" localSheetId="14">#REF!</definedName>
    <definedName name="_______tap100">#REF!</definedName>
    <definedName name="_______tb112" localSheetId="11">#REF!</definedName>
    <definedName name="_______tb112" localSheetId="10">#REF!</definedName>
    <definedName name="_______tb112" localSheetId="14">#REF!</definedName>
    <definedName name="_______tb112">#REF!</definedName>
    <definedName name="_______tb16" localSheetId="11">#REF!</definedName>
    <definedName name="_______tb16" localSheetId="10">#REF!</definedName>
    <definedName name="_______tb16" localSheetId="14">#REF!</definedName>
    <definedName name="_______tb16">#REF!</definedName>
    <definedName name="_______tb19" localSheetId="11">#REF!</definedName>
    <definedName name="_______tb19" localSheetId="10">#REF!</definedName>
    <definedName name="_______tb19" localSheetId="14">#REF!</definedName>
    <definedName name="_______tb19">#REF!</definedName>
    <definedName name="_______tba20" localSheetId="11">#REF!</definedName>
    <definedName name="_______tba20" localSheetId="10">#REF!</definedName>
    <definedName name="_______tba20" localSheetId="14">#REF!</definedName>
    <definedName name="_______tba20">#REF!</definedName>
    <definedName name="_______tba32" localSheetId="11">#REF!</definedName>
    <definedName name="_______tba32" localSheetId="10">#REF!</definedName>
    <definedName name="_______tba32" localSheetId="14">#REF!</definedName>
    <definedName name="_______tba32">#REF!</definedName>
    <definedName name="_______tba50" localSheetId="11">#REF!</definedName>
    <definedName name="_______tba50" localSheetId="10">#REF!</definedName>
    <definedName name="_______tba50" localSheetId="14">#REF!</definedName>
    <definedName name="_______tba50">#REF!</definedName>
    <definedName name="_______tba60" localSheetId="11">#REF!</definedName>
    <definedName name="_______tba60" localSheetId="10">#REF!</definedName>
    <definedName name="_______tba60" localSheetId="14">#REF!</definedName>
    <definedName name="_______tba60">#REF!</definedName>
    <definedName name="_______tbe100" localSheetId="11">#REF!</definedName>
    <definedName name="_______tbe100" localSheetId="10">#REF!</definedName>
    <definedName name="_______tbe100" localSheetId="14">#REF!</definedName>
    <definedName name="_______tbe100">#REF!</definedName>
    <definedName name="_______tbe40" localSheetId="11">#REF!</definedName>
    <definedName name="_______tbe40" localSheetId="10">#REF!</definedName>
    <definedName name="_______tbe40" localSheetId="14">#REF!</definedName>
    <definedName name="_______tbe40">#REF!</definedName>
    <definedName name="_______tbe50" localSheetId="11">#REF!</definedName>
    <definedName name="_______tbe50" localSheetId="10">#REF!</definedName>
    <definedName name="_______tbe50" localSheetId="14">#REF!</definedName>
    <definedName name="_______tbe50">#REF!</definedName>
    <definedName name="_______tca80" localSheetId="11">#REF!</definedName>
    <definedName name="_______tca80" localSheetId="10">#REF!</definedName>
    <definedName name="_______tca80" localSheetId="14">#REF!</definedName>
    <definedName name="_______tca80">#REF!</definedName>
    <definedName name="_______tea32" localSheetId="11">#REF!</definedName>
    <definedName name="_______tea32" localSheetId="10">#REF!</definedName>
    <definedName name="_______tea32" localSheetId="14">#REF!</definedName>
    <definedName name="_______tea32">#REF!</definedName>
    <definedName name="_______tea4560" localSheetId="11">#REF!</definedName>
    <definedName name="_______tea4560" localSheetId="10">#REF!</definedName>
    <definedName name="_______tea4560" localSheetId="14">#REF!</definedName>
    <definedName name="_______tea4560">#REF!</definedName>
    <definedName name="_______tee100" localSheetId="11">#REF!</definedName>
    <definedName name="_______tee100" localSheetId="10">#REF!</definedName>
    <definedName name="_______tee100" localSheetId="14">#REF!</definedName>
    <definedName name="_______tee100">#REF!</definedName>
    <definedName name="_______ter10050" localSheetId="11">#REF!</definedName>
    <definedName name="_______ter10050" localSheetId="10">#REF!</definedName>
    <definedName name="_______ter10050" localSheetId="14">#REF!</definedName>
    <definedName name="_______ter10050">#REF!</definedName>
    <definedName name="_______tfg50" localSheetId="11">#REF!</definedName>
    <definedName name="_______tfg50" localSheetId="10">#REF!</definedName>
    <definedName name="_______tfg50" localSheetId="14">#REF!</definedName>
    <definedName name="_______tfg50">#REF!</definedName>
    <definedName name="_______tlf6" localSheetId="11">#REF!</definedName>
    <definedName name="_______tlf6" localSheetId="10">#REF!</definedName>
    <definedName name="_______tlf6" localSheetId="14">#REF!</definedName>
    <definedName name="_______tlf6">#REF!</definedName>
    <definedName name="_______tub10012" localSheetId="11">#REF!</definedName>
    <definedName name="_______tub10012" localSheetId="10">#REF!</definedName>
    <definedName name="_______tub10012" localSheetId="14">#REF!</definedName>
    <definedName name="_______tub10012">#REF!</definedName>
    <definedName name="_______tub10015" localSheetId="11">#REF!</definedName>
    <definedName name="_______tub10015" localSheetId="10">#REF!</definedName>
    <definedName name="_______tub10015" localSheetId="14">#REF!</definedName>
    <definedName name="_______tub10015">#REF!</definedName>
    <definedName name="_______tub10020" localSheetId="11">#REF!</definedName>
    <definedName name="_______tub10020" localSheetId="10">#REF!</definedName>
    <definedName name="_______tub10020" localSheetId="14">#REF!</definedName>
    <definedName name="_______tub10020">#REF!</definedName>
    <definedName name="_______tub15012" localSheetId="11">#REF!</definedName>
    <definedName name="_______tub15012" localSheetId="10">#REF!</definedName>
    <definedName name="_______tub15012" localSheetId="14">#REF!</definedName>
    <definedName name="_______tub15012">#REF!</definedName>
    <definedName name="_______tub4012" localSheetId="11">#REF!</definedName>
    <definedName name="_______tub4012" localSheetId="10">#REF!</definedName>
    <definedName name="_______tub4012" localSheetId="14">#REF!</definedName>
    <definedName name="_______tub4012">#REF!</definedName>
    <definedName name="_______tub4015" localSheetId="11">#REF!</definedName>
    <definedName name="_______tub4015" localSheetId="10">#REF!</definedName>
    <definedName name="_______tub4015" localSheetId="14">#REF!</definedName>
    <definedName name="_______tub4015">#REF!</definedName>
    <definedName name="_______tub4020" localSheetId="11">#REF!</definedName>
    <definedName name="_______tub4020" localSheetId="10">#REF!</definedName>
    <definedName name="_______tub4020" localSheetId="14">#REF!</definedName>
    <definedName name="_______tub4020">#REF!</definedName>
    <definedName name="_______tub5012" localSheetId="11">#REF!</definedName>
    <definedName name="_______tub5012" localSheetId="10">#REF!</definedName>
    <definedName name="_______tub5012" localSheetId="14">#REF!</definedName>
    <definedName name="_______tub5012">#REF!</definedName>
    <definedName name="_______tub5015" localSheetId="11">#REF!</definedName>
    <definedName name="_______tub5015" localSheetId="10">#REF!</definedName>
    <definedName name="_______tub5015" localSheetId="14">#REF!</definedName>
    <definedName name="_______tub5015">#REF!</definedName>
    <definedName name="_______tub5020" localSheetId="11">#REF!</definedName>
    <definedName name="_______tub5020" localSheetId="10">#REF!</definedName>
    <definedName name="_______tub5020" localSheetId="14">#REF!</definedName>
    <definedName name="_______tub5020">#REF!</definedName>
    <definedName name="_______tub7512" localSheetId="11">#REF!</definedName>
    <definedName name="_______tub7512" localSheetId="10">#REF!</definedName>
    <definedName name="_______tub7512" localSheetId="14">#REF!</definedName>
    <definedName name="_______tub7512">#REF!</definedName>
    <definedName name="_______tub7515" localSheetId="11">#REF!</definedName>
    <definedName name="_______tub7515" localSheetId="10">#REF!</definedName>
    <definedName name="_______tub7515" localSheetId="14">#REF!</definedName>
    <definedName name="_______tub7515">#REF!</definedName>
    <definedName name="_______tub7520" localSheetId="11">#REF!</definedName>
    <definedName name="_______tub7520" localSheetId="10">#REF!</definedName>
    <definedName name="_______tub7520" localSheetId="14">#REF!</definedName>
    <definedName name="_______tub7520">#REF!</definedName>
    <definedName name="______aga14" localSheetId="11">#REF!</definedName>
    <definedName name="______aga14" localSheetId="10">#REF!</definedName>
    <definedName name="______aga14" localSheetId="14">#REF!</definedName>
    <definedName name="______aga14">#REF!</definedName>
    <definedName name="______aga16" localSheetId="11">#REF!</definedName>
    <definedName name="______aga16" localSheetId="10">#REF!</definedName>
    <definedName name="______aga16" localSheetId="14">#REF!</definedName>
    <definedName name="______aga16">#REF!</definedName>
    <definedName name="______asc321" localSheetId="11">#REF!</definedName>
    <definedName name="______asc321" localSheetId="10">#REF!</definedName>
    <definedName name="______asc321" localSheetId="14">#REF!</definedName>
    <definedName name="______asc321">#REF!</definedName>
    <definedName name="______bur3220" localSheetId="11">#REF!</definedName>
    <definedName name="______bur3220" localSheetId="10">#REF!</definedName>
    <definedName name="______bur3220" localSheetId="14">#REF!</definedName>
    <definedName name="______bur3220">#REF!</definedName>
    <definedName name="______C930I" localSheetId="11">#REF!</definedName>
    <definedName name="______C930I" localSheetId="10">#REF!</definedName>
    <definedName name="______C930I" localSheetId="14">#REF!</definedName>
    <definedName name="______C930I">#REF!</definedName>
    <definedName name="______C930P" localSheetId="11">#REF!</definedName>
    <definedName name="______C930P" localSheetId="10">#REF!</definedName>
    <definedName name="______C930P" localSheetId="14">#REF!</definedName>
    <definedName name="______C930P">#REF!</definedName>
    <definedName name="______C966I" localSheetId="11">#REF!</definedName>
    <definedName name="______C966I" localSheetId="10">#REF!</definedName>
    <definedName name="______C966I" localSheetId="14">#REF!</definedName>
    <definedName name="______C966I">#REF!</definedName>
    <definedName name="______C966P" localSheetId="11">#REF!</definedName>
    <definedName name="______C966P" localSheetId="10">#REF!</definedName>
    <definedName name="______C966P" localSheetId="14">#REF!</definedName>
    <definedName name="______C966P">#REF!</definedName>
    <definedName name="______C996P" localSheetId="11">#REF!</definedName>
    <definedName name="______C996P" localSheetId="10">#REF!</definedName>
    <definedName name="______C996P" localSheetId="14">#REF!</definedName>
    <definedName name="______C996P">#REF!</definedName>
    <definedName name="______cap20" localSheetId="11">#REF!</definedName>
    <definedName name="______cap20" localSheetId="10">#REF!</definedName>
    <definedName name="______cap20" localSheetId="14">#REF!</definedName>
    <definedName name="______cap20">#REF!</definedName>
    <definedName name="______ccr12" localSheetId="11">#REF!</definedName>
    <definedName name="______ccr12" localSheetId="10">#REF!</definedName>
    <definedName name="______ccr12" localSheetId="14">#REF!</definedName>
    <definedName name="______ccr12">#REF!</definedName>
    <definedName name="______cva32" localSheetId="11">#REF!</definedName>
    <definedName name="______cva32" localSheetId="10">#REF!</definedName>
    <definedName name="______cva32" localSheetId="14">#REF!</definedName>
    <definedName name="______cva32">#REF!</definedName>
    <definedName name="______cva50" localSheetId="11">#REF!</definedName>
    <definedName name="______cva50" localSheetId="10">#REF!</definedName>
    <definedName name="______cva50" localSheetId="14">#REF!</definedName>
    <definedName name="______cva50">#REF!</definedName>
    <definedName name="______cva60" localSheetId="11">#REF!</definedName>
    <definedName name="______cva60" localSheetId="10">#REF!</definedName>
    <definedName name="______cva60" localSheetId="14">#REF!</definedName>
    <definedName name="______cva60">#REF!</definedName>
    <definedName name="______cve45100" localSheetId="11">#REF!</definedName>
    <definedName name="______cve45100" localSheetId="10">#REF!</definedName>
    <definedName name="______cve45100" localSheetId="14">#REF!</definedName>
    <definedName name="______cve45100">#REF!</definedName>
    <definedName name="______cve90100" localSheetId="11">#REF!</definedName>
    <definedName name="______cve90100" localSheetId="10">#REF!</definedName>
    <definedName name="______cve90100" localSheetId="14">#REF!</definedName>
    <definedName name="______cve90100">#REF!</definedName>
    <definedName name="______cve9040" localSheetId="11">#REF!</definedName>
    <definedName name="______cve9040" localSheetId="10">#REF!</definedName>
    <definedName name="______cve9040" localSheetId="14">#REF!</definedName>
    <definedName name="______cve9040">#REF!</definedName>
    <definedName name="______djm10" localSheetId="11">#REF!</definedName>
    <definedName name="______djm10" localSheetId="10">#REF!</definedName>
    <definedName name="______djm10" localSheetId="14">#REF!</definedName>
    <definedName name="______djm10">#REF!</definedName>
    <definedName name="______djm15" localSheetId="11">#REF!</definedName>
    <definedName name="______djm15" localSheetId="10">#REF!</definedName>
    <definedName name="______djm15" localSheetId="14">#REF!</definedName>
    <definedName name="______djm15">#REF!</definedName>
    <definedName name="______epl2" localSheetId="11">#REF!</definedName>
    <definedName name="______epl2" localSheetId="10">#REF!</definedName>
    <definedName name="______epl2" localSheetId="14">#REF!</definedName>
    <definedName name="______epl2">#REF!</definedName>
    <definedName name="______epl5" localSheetId="11">#REF!</definedName>
    <definedName name="______epl5" localSheetId="10">#REF!</definedName>
    <definedName name="______epl5" localSheetId="14">#REF!</definedName>
    <definedName name="______epl5">#REF!</definedName>
    <definedName name="______est15" localSheetId="11">#REF!</definedName>
    <definedName name="______est15" localSheetId="10">#REF!</definedName>
    <definedName name="______est15" localSheetId="14">#REF!</definedName>
    <definedName name="______est15">#REF!</definedName>
    <definedName name="______fil1" localSheetId="11">#REF!</definedName>
    <definedName name="______fil1" localSheetId="10">#REF!</definedName>
    <definedName name="______fil1" localSheetId="14">#REF!</definedName>
    <definedName name="______fil1">#REF!</definedName>
    <definedName name="______fil2" localSheetId="11">#REF!</definedName>
    <definedName name="______fil2" localSheetId="10">#REF!</definedName>
    <definedName name="______fil2" localSheetId="14">#REF!</definedName>
    <definedName name="______fil2">#REF!</definedName>
    <definedName name="______fio12" localSheetId="11">#REF!</definedName>
    <definedName name="______fio12" localSheetId="10">#REF!</definedName>
    <definedName name="______fio12" localSheetId="14">#REF!</definedName>
    <definedName name="______fio12">#REF!</definedName>
    <definedName name="______fis5" localSheetId="11">#REF!</definedName>
    <definedName name="______fis5" localSheetId="10">#REF!</definedName>
    <definedName name="______fis5" localSheetId="14">#REF!</definedName>
    <definedName name="______fis5">#REF!</definedName>
    <definedName name="______flf50" localSheetId="11">#REF!</definedName>
    <definedName name="______flf50" localSheetId="10">#REF!</definedName>
    <definedName name="______flf50" localSheetId="14">#REF!</definedName>
    <definedName name="______flf50">#REF!</definedName>
    <definedName name="______flf60" localSheetId="11">#REF!</definedName>
    <definedName name="______flf60" localSheetId="10">#REF!</definedName>
    <definedName name="______flf60" localSheetId="14">#REF!</definedName>
    <definedName name="______flf60">#REF!</definedName>
    <definedName name="______fpd12" localSheetId="11">#REF!</definedName>
    <definedName name="______fpd12" localSheetId="10">#REF!</definedName>
    <definedName name="______fpd12" localSheetId="14">#REF!</definedName>
    <definedName name="______fpd12">#REF!</definedName>
    <definedName name="______fvr10" localSheetId="11">#REF!</definedName>
    <definedName name="______fvr10" localSheetId="10">#REF!</definedName>
    <definedName name="______fvr10" localSheetId="14">#REF!</definedName>
    <definedName name="______fvr10">#REF!</definedName>
    <definedName name="______itu1" localSheetId="11">#REF!</definedName>
    <definedName name="______itu1" localSheetId="10">#REF!</definedName>
    <definedName name="______itu1" localSheetId="14">#REF!</definedName>
    <definedName name="______itu1">#REF!</definedName>
    <definedName name="______jla20" localSheetId="11">#REF!</definedName>
    <definedName name="______jla20" localSheetId="10">#REF!</definedName>
    <definedName name="______jla20" localSheetId="14">#REF!</definedName>
    <definedName name="______jla20">#REF!</definedName>
    <definedName name="______jla32" localSheetId="11">#REF!</definedName>
    <definedName name="______jla32" localSheetId="10">#REF!</definedName>
    <definedName name="______jla32" localSheetId="14">#REF!</definedName>
    <definedName name="______jla32">#REF!</definedName>
    <definedName name="______lpi100" localSheetId="11">#REF!</definedName>
    <definedName name="______lpi100" localSheetId="10">#REF!</definedName>
    <definedName name="______lpi100" localSheetId="14">#REF!</definedName>
    <definedName name="______lpi100">#REF!</definedName>
    <definedName name="______lvg10060" localSheetId="11">#REF!</definedName>
    <definedName name="______lvg10060" localSheetId="10">#REF!</definedName>
    <definedName name="______lvg10060" localSheetId="14">#REF!</definedName>
    <definedName name="______lvg10060">#REF!</definedName>
    <definedName name="______lvp32" localSheetId="11">#REF!</definedName>
    <definedName name="______lvp32" localSheetId="10">#REF!</definedName>
    <definedName name="______lvp32" localSheetId="14">#REF!</definedName>
    <definedName name="______lvp32">#REF!</definedName>
    <definedName name="______lxa1" localSheetId="11">#REF!</definedName>
    <definedName name="______lxa1" localSheetId="10">#REF!</definedName>
    <definedName name="______lxa1" localSheetId="14">#REF!</definedName>
    <definedName name="______lxa1">#REF!</definedName>
    <definedName name="______man50" localSheetId="11">#REF!</definedName>
    <definedName name="______man50" localSheetId="10">#REF!</definedName>
    <definedName name="______man50" localSheetId="14">#REF!</definedName>
    <definedName name="______man50">#REF!</definedName>
    <definedName name="______ope1" localSheetId="11">#REF!</definedName>
    <definedName name="______ope1" localSheetId="10">#REF!</definedName>
    <definedName name="______ope1" localSheetId="14">#REF!</definedName>
    <definedName name="______ope1">#REF!</definedName>
    <definedName name="______ope2" localSheetId="11">#REF!</definedName>
    <definedName name="______ope2" localSheetId="10">#REF!</definedName>
    <definedName name="______ope2" localSheetId="14">#REF!</definedName>
    <definedName name="______ope2">#REF!</definedName>
    <definedName name="______ope3" localSheetId="11">#REF!</definedName>
    <definedName name="______ope3" localSheetId="10">#REF!</definedName>
    <definedName name="______ope3" localSheetId="14">#REF!</definedName>
    <definedName name="______ope3">#REF!</definedName>
    <definedName name="______OUT98" localSheetId="11" hidden="1">{#N/A,#N/A,TRUE,"Serviços"}</definedName>
    <definedName name="______OUT98" hidden="1">{#N/A,#N/A,TRUE,"Serviços"}</definedName>
    <definedName name="______OUTT98888" localSheetId="11" hidden="1">{#N/A,#N/A,TRUE,"Serviços"}</definedName>
    <definedName name="______OUTT98888" hidden="1">{#N/A,#N/A,TRUE,"Serviços"}</definedName>
    <definedName name="______pne1" localSheetId="11">#REF!</definedName>
    <definedName name="______pne1" localSheetId="10">#REF!</definedName>
    <definedName name="______pne1" localSheetId="14">#REF!</definedName>
    <definedName name="______pne1">#REF!</definedName>
    <definedName name="______pne2" localSheetId="11">#REF!</definedName>
    <definedName name="______pne2" localSheetId="10">#REF!</definedName>
    <definedName name="______pne2" localSheetId="14">#REF!</definedName>
    <definedName name="______pne2">#REF!</definedName>
    <definedName name="______prg1515" localSheetId="11">#REF!</definedName>
    <definedName name="______prg1515" localSheetId="10">#REF!</definedName>
    <definedName name="______prg1515" localSheetId="14">#REF!</definedName>
    <definedName name="______prg1515">#REF!</definedName>
    <definedName name="______prg1827" localSheetId="11">#REF!</definedName>
    <definedName name="______prg1827" localSheetId="10">#REF!</definedName>
    <definedName name="______prg1827" localSheetId="14">#REF!</definedName>
    <definedName name="______prg1827">#REF!</definedName>
    <definedName name="______ptc7" localSheetId="11">#REF!</definedName>
    <definedName name="______ptc7" localSheetId="10">#REF!</definedName>
    <definedName name="______ptc7" localSheetId="14">#REF!</definedName>
    <definedName name="______ptc7">#REF!</definedName>
    <definedName name="______ptm6" localSheetId="11">#REF!</definedName>
    <definedName name="______ptm6" localSheetId="10">#REF!</definedName>
    <definedName name="______ptm6" localSheetId="14">#REF!</definedName>
    <definedName name="______ptm6">#REF!</definedName>
    <definedName name="______qdm3" localSheetId="11">#REF!</definedName>
    <definedName name="______qdm3" localSheetId="10">#REF!</definedName>
    <definedName name="______qdm3" localSheetId="14">#REF!</definedName>
    <definedName name="______qdm3">#REF!</definedName>
    <definedName name="______rcm10" localSheetId="11">#REF!</definedName>
    <definedName name="______rcm10" localSheetId="10">#REF!</definedName>
    <definedName name="______rcm10" localSheetId="14">#REF!</definedName>
    <definedName name="______rcm10">#REF!</definedName>
    <definedName name="______rcm15" localSheetId="11">#REF!</definedName>
    <definedName name="______rcm15" localSheetId="10">#REF!</definedName>
    <definedName name="______rcm15" localSheetId="14">#REF!</definedName>
    <definedName name="______rcm15">#REF!</definedName>
    <definedName name="______rcm20" localSheetId="11">#REF!</definedName>
    <definedName name="______rcm20" localSheetId="10">#REF!</definedName>
    <definedName name="______rcm20" localSheetId="14">#REF!</definedName>
    <definedName name="______rcm20">#REF!</definedName>
    <definedName name="______rcm5" localSheetId="11">#REF!</definedName>
    <definedName name="______rcm5" localSheetId="10">#REF!</definedName>
    <definedName name="______rcm5" localSheetId="14">#REF!</definedName>
    <definedName name="______rcm5">#REF!</definedName>
    <definedName name="______res10" localSheetId="11">#REF!</definedName>
    <definedName name="______res10" localSheetId="10">#REF!</definedName>
    <definedName name="______res10" localSheetId="14">#REF!</definedName>
    <definedName name="______res10">#REF!</definedName>
    <definedName name="______res15" localSheetId="11">#REF!</definedName>
    <definedName name="______res15" localSheetId="10">#REF!</definedName>
    <definedName name="______res15" localSheetId="14">#REF!</definedName>
    <definedName name="______res15">#REF!</definedName>
    <definedName name="______res5" localSheetId="11">#REF!</definedName>
    <definedName name="______res5" localSheetId="10">#REF!</definedName>
    <definedName name="______res5" localSheetId="14">#REF!</definedName>
    <definedName name="______res5">#REF!</definedName>
    <definedName name="______rge32" localSheetId="11">#REF!</definedName>
    <definedName name="______rge32" localSheetId="10">#REF!</definedName>
    <definedName name="______rge32" localSheetId="14">#REF!</definedName>
    <definedName name="______rge32">#REF!</definedName>
    <definedName name="______rgf60" localSheetId="11">#REF!</definedName>
    <definedName name="______rgf60" localSheetId="10">#REF!</definedName>
    <definedName name="______rgf60" localSheetId="14">#REF!</definedName>
    <definedName name="______rgf60">#REF!</definedName>
    <definedName name="______rgp1" localSheetId="11">#REF!</definedName>
    <definedName name="______rgp1" localSheetId="10">#REF!</definedName>
    <definedName name="______rgp1" localSheetId="14">#REF!</definedName>
    <definedName name="______rgp1">#REF!</definedName>
    <definedName name="______tap100" localSheetId="11">#REF!</definedName>
    <definedName name="______tap100" localSheetId="10">#REF!</definedName>
    <definedName name="______tap100" localSheetId="14">#REF!</definedName>
    <definedName name="______tap100">#REF!</definedName>
    <definedName name="______tb112" localSheetId="11">#REF!</definedName>
    <definedName name="______tb112" localSheetId="10">#REF!</definedName>
    <definedName name="______tb112" localSheetId="14">#REF!</definedName>
    <definedName name="______tb112">#REF!</definedName>
    <definedName name="______tb16" localSheetId="11">#REF!</definedName>
    <definedName name="______tb16" localSheetId="10">#REF!</definedName>
    <definedName name="______tb16" localSheetId="14">#REF!</definedName>
    <definedName name="______tb16">#REF!</definedName>
    <definedName name="______tb19" localSheetId="11">#REF!</definedName>
    <definedName name="______tb19" localSheetId="10">#REF!</definedName>
    <definedName name="______tb19" localSheetId="14">#REF!</definedName>
    <definedName name="______tb19">#REF!</definedName>
    <definedName name="______tba20" localSheetId="11">#REF!</definedName>
    <definedName name="______tba20" localSheetId="10">#REF!</definedName>
    <definedName name="______tba20" localSheetId="14">#REF!</definedName>
    <definedName name="______tba20">#REF!</definedName>
    <definedName name="______tba32" localSheetId="11">#REF!</definedName>
    <definedName name="______tba32" localSheetId="10">#REF!</definedName>
    <definedName name="______tba32" localSheetId="14">#REF!</definedName>
    <definedName name="______tba32">#REF!</definedName>
    <definedName name="______tba50" localSheetId="11">#REF!</definedName>
    <definedName name="______tba50" localSheetId="10">#REF!</definedName>
    <definedName name="______tba50" localSheetId="14">#REF!</definedName>
    <definedName name="______tba50">#REF!</definedName>
    <definedName name="______tba60" localSheetId="11">#REF!</definedName>
    <definedName name="______tba60" localSheetId="10">#REF!</definedName>
    <definedName name="______tba60" localSheetId="14">#REF!</definedName>
    <definedName name="______tba60">#REF!</definedName>
    <definedName name="______tbe100" localSheetId="11">#REF!</definedName>
    <definedName name="______tbe100" localSheetId="10">#REF!</definedName>
    <definedName name="______tbe100" localSheetId="14">#REF!</definedName>
    <definedName name="______tbe100">#REF!</definedName>
    <definedName name="______tbe40" localSheetId="11">#REF!</definedName>
    <definedName name="______tbe40" localSheetId="10">#REF!</definedName>
    <definedName name="______tbe40" localSheetId="14">#REF!</definedName>
    <definedName name="______tbe40">#REF!</definedName>
    <definedName name="______tbe50" localSheetId="11">#REF!</definedName>
    <definedName name="______tbe50" localSheetId="10">#REF!</definedName>
    <definedName name="______tbe50" localSheetId="14">#REF!</definedName>
    <definedName name="______tbe50">#REF!</definedName>
    <definedName name="______tca80" localSheetId="11">#REF!</definedName>
    <definedName name="______tca80" localSheetId="10">#REF!</definedName>
    <definedName name="______tca80" localSheetId="14">#REF!</definedName>
    <definedName name="______tca80">#REF!</definedName>
    <definedName name="______tea32" localSheetId="11">#REF!</definedName>
    <definedName name="______tea32" localSheetId="10">#REF!</definedName>
    <definedName name="______tea32" localSheetId="14">#REF!</definedName>
    <definedName name="______tea32">#REF!</definedName>
    <definedName name="______tea4560" localSheetId="11">#REF!</definedName>
    <definedName name="______tea4560" localSheetId="10">#REF!</definedName>
    <definedName name="______tea4560" localSheetId="14">#REF!</definedName>
    <definedName name="______tea4560">#REF!</definedName>
    <definedName name="______tee100" localSheetId="11">#REF!</definedName>
    <definedName name="______tee100" localSheetId="10">#REF!</definedName>
    <definedName name="______tee100" localSheetId="14">#REF!</definedName>
    <definedName name="______tee100">#REF!</definedName>
    <definedName name="______ter10050" localSheetId="11">#REF!</definedName>
    <definedName name="______ter10050" localSheetId="10">#REF!</definedName>
    <definedName name="______ter10050" localSheetId="14">#REF!</definedName>
    <definedName name="______ter10050">#REF!</definedName>
    <definedName name="______tfg50" localSheetId="11">#REF!</definedName>
    <definedName name="______tfg50" localSheetId="10">#REF!</definedName>
    <definedName name="______tfg50" localSheetId="14">#REF!</definedName>
    <definedName name="______tfg50">#REF!</definedName>
    <definedName name="______tlf6" localSheetId="11">#REF!</definedName>
    <definedName name="______tlf6" localSheetId="10">#REF!</definedName>
    <definedName name="______tlf6" localSheetId="14">#REF!</definedName>
    <definedName name="______tlf6">#REF!</definedName>
    <definedName name="______tub10012" localSheetId="11">#REF!</definedName>
    <definedName name="______tub10012" localSheetId="10">#REF!</definedName>
    <definedName name="______tub10012" localSheetId="14">#REF!</definedName>
    <definedName name="______tub10012">#REF!</definedName>
    <definedName name="______tub10015" localSheetId="11">#REF!</definedName>
    <definedName name="______tub10015" localSheetId="10">#REF!</definedName>
    <definedName name="______tub10015" localSheetId="14">#REF!</definedName>
    <definedName name="______tub10015">#REF!</definedName>
    <definedName name="______tub10020" localSheetId="11">#REF!</definedName>
    <definedName name="______tub10020" localSheetId="10">#REF!</definedName>
    <definedName name="______tub10020" localSheetId="14">#REF!</definedName>
    <definedName name="______tub10020">#REF!</definedName>
    <definedName name="______tub15012" localSheetId="11">#REF!</definedName>
    <definedName name="______tub15012" localSheetId="10">#REF!</definedName>
    <definedName name="______tub15012" localSheetId="14">#REF!</definedName>
    <definedName name="______tub15012">#REF!</definedName>
    <definedName name="______tub4012" localSheetId="11">#REF!</definedName>
    <definedName name="______tub4012" localSheetId="10">#REF!</definedName>
    <definedName name="______tub4012" localSheetId="14">#REF!</definedName>
    <definedName name="______tub4012">#REF!</definedName>
    <definedName name="______tub4015" localSheetId="11">#REF!</definedName>
    <definedName name="______tub4015" localSheetId="10">#REF!</definedName>
    <definedName name="______tub4015" localSheetId="14">#REF!</definedName>
    <definedName name="______tub4015">#REF!</definedName>
    <definedName name="______tub4020" localSheetId="11">#REF!</definedName>
    <definedName name="______tub4020" localSheetId="10">#REF!</definedName>
    <definedName name="______tub4020" localSheetId="14">#REF!</definedName>
    <definedName name="______tub4020">#REF!</definedName>
    <definedName name="______tub5012" localSheetId="11">#REF!</definedName>
    <definedName name="______tub5012" localSheetId="10">#REF!</definedName>
    <definedName name="______tub5012" localSheetId="14">#REF!</definedName>
    <definedName name="______tub5012">#REF!</definedName>
    <definedName name="______tub5015" localSheetId="11">#REF!</definedName>
    <definedName name="______tub5015" localSheetId="10">#REF!</definedName>
    <definedName name="______tub5015" localSheetId="14">#REF!</definedName>
    <definedName name="______tub5015">#REF!</definedName>
    <definedName name="______tub5020" localSheetId="11">#REF!</definedName>
    <definedName name="______tub5020" localSheetId="10">#REF!</definedName>
    <definedName name="______tub5020" localSheetId="14">#REF!</definedName>
    <definedName name="______tub5020">#REF!</definedName>
    <definedName name="______tub7512" localSheetId="11">#REF!</definedName>
    <definedName name="______tub7512" localSheetId="10">#REF!</definedName>
    <definedName name="______tub7512" localSheetId="14">#REF!</definedName>
    <definedName name="______tub7512">#REF!</definedName>
    <definedName name="______tub7515" localSheetId="11">#REF!</definedName>
    <definedName name="______tub7515" localSheetId="10">#REF!</definedName>
    <definedName name="______tub7515" localSheetId="14">#REF!</definedName>
    <definedName name="______tub7515">#REF!</definedName>
    <definedName name="______tub7520" localSheetId="11">#REF!</definedName>
    <definedName name="______tub7520" localSheetId="10">#REF!</definedName>
    <definedName name="______tub7520" localSheetId="14">#REF!</definedName>
    <definedName name="______tub7520">#REF!</definedName>
    <definedName name="_____aga14" localSheetId="11">#REF!</definedName>
    <definedName name="_____aga14" localSheetId="10">#REF!</definedName>
    <definedName name="_____aga14" localSheetId="14">#REF!</definedName>
    <definedName name="_____aga14">#REF!</definedName>
    <definedName name="_____aga16" localSheetId="11">#REF!</definedName>
    <definedName name="_____aga16" localSheetId="10">#REF!</definedName>
    <definedName name="_____aga16" localSheetId="14">#REF!</definedName>
    <definedName name="_____aga16">#REF!</definedName>
    <definedName name="_____asc321" localSheetId="11">#REF!</definedName>
    <definedName name="_____asc321" localSheetId="10">#REF!</definedName>
    <definedName name="_____asc321" localSheetId="14">#REF!</definedName>
    <definedName name="_____asc321">#REF!</definedName>
    <definedName name="_____bur3220" localSheetId="11">#REF!</definedName>
    <definedName name="_____bur3220" localSheetId="10">#REF!</definedName>
    <definedName name="_____bur3220" localSheetId="14">#REF!</definedName>
    <definedName name="_____bur3220">#REF!</definedName>
    <definedName name="_____C930I" localSheetId="11">#REF!</definedName>
    <definedName name="_____C930I" localSheetId="10">#REF!</definedName>
    <definedName name="_____C930I" localSheetId="14">#REF!</definedName>
    <definedName name="_____C930I">#REF!</definedName>
    <definedName name="_____C930P" localSheetId="11">#REF!</definedName>
    <definedName name="_____C930P" localSheetId="10">#REF!</definedName>
    <definedName name="_____C930P" localSheetId="14">#REF!</definedName>
    <definedName name="_____C930P">#REF!</definedName>
    <definedName name="_____C966I" localSheetId="11">#REF!</definedName>
    <definedName name="_____C966I" localSheetId="10">#REF!</definedName>
    <definedName name="_____C966I" localSheetId="14">#REF!</definedName>
    <definedName name="_____C966I">#REF!</definedName>
    <definedName name="_____C966P" localSheetId="11">#REF!</definedName>
    <definedName name="_____C966P" localSheetId="10">#REF!</definedName>
    <definedName name="_____C966P" localSheetId="14">#REF!</definedName>
    <definedName name="_____C966P">#REF!</definedName>
    <definedName name="_____C996P" localSheetId="11">#REF!</definedName>
    <definedName name="_____C996P" localSheetId="10">#REF!</definedName>
    <definedName name="_____C996P" localSheetId="14">#REF!</definedName>
    <definedName name="_____C996P">#REF!</definedName>
    <definedName name="_____cap20" localSheetId="11">#REF!</definedName>
    <definedName name="_____cap20" localSheetId="10">#REF!</definedName>
    <definedName name="_____cap20" localSheetId="14">#REF!</definedName>
    <definedName name="_____cap20">#REF!</definedName>
    <definedName name="_____ccr12" localSheetId="11">#REF!</definedName>
    <definedName name="_____ccr12" localSheetId="10">#REF!</definedName>
    <definedName name="_____ccr12" localSheetId="14">#REF!</definedName>
    <definedName name="_____ccr12">#REF!</definedName>
    <definedName name="_____cva32" localSheetId="11">#REF!</definedName>
    <definedName name="_____cva32" localSheetId="10">#REF!</definedName>
    <definedName name="_____cva32" localSheetId="14">#REF!</definedName>
    <definedName name="_____cva32">#REF!</definedName>
    <definedName name="_____cva50" localSheetId="11">#REF!</definedName>
    <definedName name="_____cva50" localSheetId="10">#REF!</definedName>
    <definedName name="_____cva50" localSheetId="14">#REF!</definedName>
    <definedName name="_____cva50">#REF!</definedName>
    <definedName name="_____cva60" localSheetId="11">#REF!</definedName>
    <definedName name="_____cva60" localSheetId="10">#REF!</definedName>
    <definedName name="_____cva60" localSheetId="14">#REF!</definedName>
    <definedName name="_____cva60">#REF!</definedName>
    <definedName name="_____cve45100" localSheetId="11">#REF!</definedName>
    <definedName name="_____cve45100" localSheetId="10">#REF!</definedName>
    <definedName name="_____cve45100" localSheetId="14">#REF!</definedName>
    <definedName name="_____cve45100">#REF!</definedName>
    <definedName name="_____cve90100" localSheetId="11">#REF!</definedName>
    <definedName name="_____cve90100" localSheetId="10">#REF!</definedName>
    <definedName name="_____cve90100" localSheetId="14">#REF!</definedName>
    <definedName name="_____cve90100">#REF!</definedName>
    <definedName name="_____cve9040" localSheetId="11">#REF!</definedName>
    <definedName name="_____cve9040" localSheetId="10">#REF!</definedName>
    <definedName name="_____cve9040" localSheetId="14">#REF!</definedName>
    <definedName name="_____cve9040">#REF!</definedName>
    <definedName name="_____djm10" localSheetId="11">#REF!</definedName>
    <definedName name="_____djm10" localSheetId="10">#REF!</definedName>
    <definedName name="_____djm10" localSheetId="14">#REF!</definedName>
    <definedName name="_____djm10">#REF!</definedName>
    <definedName name="_____djm15" localSheetId="11">#REF!</definedName>
    <definedName name="_____djm15" localSheetId="10">#REF!</definedName>
    <definedName name="_____djm15" localSheetId="14">#REF!</definedName>
    <definedName name="_____djm15">#REF!</definedName>
    <definedName name="_____epl2" localSheetId="11">#REF!</definedName>
    <definedName name="_____epl2" localSheetId="10">#REF!</definedName>
    <definedName name="_____epl2" localSheetId="14">#REF!</definedName>
    <definedName name="_____epl2">#REF!</definedName>
    <definedName name="_____epl5" localSheetId="11">#REF!</definedName>
    <definedName name="_____epl5" localSheetId="10">#REF!</definedName>
    <definedName name="_____epl5" localSheetId="14">#REF!</definedName>
    <definedName name="_____epl5">#REF!</definedName>
    <definedName name="_____est15" localSheetId="11">#REF!</definedName>
    <definedName name="_____est15" localSheetId="10">#REF!</definedName>
    <definedName name="_____est15" localSheetId="14">#REF!</definedName>
    <definedName name="_____est15">#REF!</definedName>
    <definedName name="_____fil1" localSheetId="11">#REF!</definedName>
    <definedName name="_____fil1" localSheetId="10">#REF!</definedName>
    <definedName name="_____fil1" localSheetId="14">#REF!</definedName>
    <definedName name="_____fil1">#REF!</definedName>
    <definedName name="_____fil2" localSheetId="11">#REF!</definedName>
    <definedName name="_____fil2" localSheetId="10">#REF!</definedName>
    <definedName name="_____fil2" localSheetId="14">#REF!</definedName>
    <definedName name="_____fil2">#REF!</definedName>
    <definedName name="_____fio12" localSheetId="11">#REF!</definedName>
    <definedName name="_____fio12" localSheetId="10">#REF!</definedName>
    <definedName name="_____fio12" localSheetId="14">#REF!</definedName>
    <definedName name="_____fio12">#REF!</definedName>
    <definedName name="_____fis5" localSheetId="11">#REF!</definedName>
    <definedName name="_____fis5" localSheetId="10">#REF!</definedName>
    <definedName name="_____fis5" localSheetId="14">#REF!</definedName>
    <definedName name="_____fis5">#REF!</definedName>
    <definedName name="_____flf50" localSheetId="11">#REF!</definedName>
    <definedName name="_____flf50" localSheetId="10">#REF!</definedName>
    <definedName name="_____flf50" localSheetId="14">#REF!</definedName>
    <definedName name="_____flf50">#REF!</definedName>
    <definedName name="_____flf60" localSheetId="11">#REF!</definedName>
    <definedName name="_____flf60" localSheetId="10">#REF!</definedName>
    <definedName name="_____flf60" localSheetId="14">#REF!</definedName>
    <definedName name="_____flf60">#REF!</definedName>
    <definedName name="_____fpd12" localSheetId="11">#REF!</definedName>
    <definedName name="_____fpd12" localSheetId="10">#REF!</definedName>
    <definedName name="_____fpd12" localSheetId="14">#REF!</definedName>
    <definedName name="_____fpd12">#REF!</definedName>
    <definedName name="_____fvr10" localSheetId="11">#REF!</definedName>
    <definedName name="_____fvr10" localSheetId="10">#REF!</definedName>
    <definedName name="_____fvr10" localSheetId="14">#REF!</definedName>
    <definedName name="_____fvr10">#REF!</definedName>
    <definedName name="_____itu1" localSheetId="11">#REF!</definedName>
    <definedName name="_____itu1" localSheetId="10">#REF!</definedName>
    <definedName name="_____itu1" localSheetId="14">#REF!</definedName>
    <definedName name="_____itu1">#REF!</definedName>
    <definedName name="_____jla20" localSheetId="11">#REF!</definedName>
    <definedName name="_____jla20" localSheetId="10">#REF!</definedName>
    <definedName name="_____jla20" localSheetId="14">#REF!</definedName>
    <definedName name="_____jla20">#REF!</definedName>
    <definedName name="_____jla32" localSheetId="11">#REF!</definedName>
    <definedName name="_____jla32" localSheetId="10">#REF!</definedName>
    <definedName name="_____jla32" localSheetId="14">#REF!</definedName>
    <definedName name="_____jla32">#REF!</definedName>
    <definedName name="_____lpi100" localSheetId="11">#REF!</definedName>
    <definedName name="_____lpi100" localSheetId="10">#REF!</definedName>
    <definedName name="_____lpi100" localSheetId="14">#REF!</definedName>
    <definedName name="_____lpi100">#REF!</definedName>
    <definedName name="_____lvg10060" localSheetId="11">#REF!</definedName>
    <definedName name="_____lvg10060" localSheetId="10">#REF!</definedName>
    <definedName name="_____lvg10060" localSheetId="14">#REF!</definedName>
    <definedName name="_____lvg10060">#REF!</definedName>
    <definedName name="_____lvp32" localSheetId="11">#REF!</definedName>
    <definedName name="_____lvp32" localSheetId="10">#REF!</definedName>
    <definedName name="_____lvp32" localSheetId="14">#REF!</definedName>
    <definedName name="_____lvp32">#REF!</definedName>
    <definedName name="_____lxa1" localSheetId="11">#REF!</definedName>
    <definedName name="_____lxa1" localSheetId="10">#REF!</definedName>
    <definedName name="_____lxa1" localSheetId="14">#REF!</definedName>
    <definedName name="_____lxa1">#REF!</definedName>
    <definedName name="_____man50" localSheetId="11">#REF!</definedName>
    <definedName name="_____man50" localSheetId="10">#REF!</definedName>
    <definedName name="_____man50" localSheetId="14">#REF!</definedName>
    <definedName name="_____man50">#REF!</definedName>
    <definedName name="_____ope1" localSheetId="11">#REF!</definedName>
    <definedName name="_____ope1" localSheetId="10">#REF!</definedName>
    <definedName name="_____ope1" localSheetId="14">#REF!</definedName>
    <definedName name="_____ope1">#REF!</definedName>
    <definedName name="_____ope2" localSheetId="11">#REF!</definedName>
    <definedName name="_____ope2" localSheetId="10">#REF!</definedName>
    <definedName name="_____ope2" localSheetId="14">#REF!</definedName>
    <definedName name="_____ope2">#REF!</definedName>
    <definedName name="_____ope3" localSheetId="11">#REF!</definedName>
    <definedName name="_____ope3" localSheetId="10">#REF!</definedName>
    <definedName name="_____ope3" localSheetId="14">#REF!</definedName>
    <definedName name="_____ope3">#REF!</definedName>
    <definedName name="_____OUT98" localSheetId="11" hidden="1">{#N/A,#N/A,TRUE,"Serviços"}</definedName>
    <definedName name="_____OUT98" hidden="1">{#N/A,#N/A,TRUE,"Serviços"}</definedName>
    <definedName name="_____OUTTT988" localSheetId="11" hidden="1">{#N/A,#N/A,TRUE,"Serviços"}</definedName>
    <definedName name="_____OUTTT988" hidden="1">{#N/A,#N/A,TRUE,"Serviços"}</definedName>
    <definedName name="_____pne1" localSheetId="11">#REF!</definedName>
    <definedName name="_____pne1" localSheetId="10">#REF!</definedName>
    <definedName name="_____pne1" localSheetId="14">#REF!</definedName>
    <definedName name="_____pne1">#REF!</definedName>
    <definedName name="_____pne2" localSheetId="11">#REF!</definedName>
    <definedName name="_____pne2" localSheetId="10">#REF!</definedName>
    <definedName name="_____pne2" localSheetId="14">#REF!</definedName>
    <definedName name="_____pne2">#REF!</definedName>
    <definedName name="_____prg1515" localSheetId="11">#REF!</definedName>
    <definedName name="_____prg1515" localSheetId="10">#REF!</definedName>
    <definedName name="_____prg1515" localSheetId="14">#REF!</definedName>
    <definedName name="_____prg1515">#REF!</definedName>
    <definedName name="_____prg1827" localSheetId="11">#REF!</definedName>
    <definedName name="_____prg1827" localSheetId="10">#REF!</definedName>
    <definedName name="_____prg1827" localSheetId="14">#REF!</definedName>
    <definedName name="_____prg1827">#REF!</definedName>
    <definedName name="_____ptc7" localSheetId="11">#REF!</definedName>
    <definedName name="_____ptc7" localSheetId="10">#REF!</definedName>
    <definedName name="_____ptc7" localSheetId="14">#REF!</definedName>
    <definedName name="_____ptc7">#REF!</definedName>
    <definedName name="_____ptm6" localSheetId="11">#REF!</definedName>
    <definedName name="_____ptm6" localSheetId="10">#REF!</definedName>
    <definedName name="_____ptm6" localSheetId="14">#REF!</definedName>
    <definedName name="_____ptm6">#REF!</definedName>
    <definedName name="_____qdm3" localSheetId="11">#REF!</definedName>
    <definedName name="_____qdm3" localSheetId="10">#REF!</definedName>
    <definedName name="_____qdm3" localSheetId="14">#REF!</definedName>
    <definedName name="_____qdm3">#REF!</definedName>
    <definedName name="_____rcm10" localSheetId="11">#REF!</definedName>
    <definedName name="_____rcm10" localSheetId="10">#REF!</definedName>
    <definedName name="_____rcm10" localSheetId="14">#REF!</definedName>
    <definedName name="_____rcm10">#REF!</definedName>
    <definedName name="_____rcm15" localSheetId="11">#REF!</definedName>
    <definedName name="_____rcm15" localSheetId="10">#REF!</definedName>
    <definedName name="_____rcm15" localSheetId="14">#REF!</definedName>
    <definedName name="_____rcm15">#REF!</definedName>
    <definedName name="_____rcm20" localSheetId="11">#REF!</definedName>
    <definedName name="_____rcm20" localSheetId="10">#REF!</definedName>
    <definedName name="_____rcm20" localSheetId="14">#REF!</definedName>
    <definedName name="_____rcm20">#REF!</definedName>
    <definedName name="_____rcm5" localSheetId="11">#REF!</definedName>
    <definedName name="_____rcm5" localSheetId="10">#REF!</definedName>
    <definedName name="_____rcm5" localSheetId="14">#REF!</definedName>
    <definedName name="_____rcm5">#REF!</definedName>
    <definedName name="_____res10" localSheetId="11">#REF!</definedName>
    <definedName name="_____res10" localSheetId="10">#REF!</definedName>
    <definedName name="_____res10" localSheetId="14">#REF!</definedName>
    <definedName name="_____res10">#REF!</definedName>
    <definedName name="_____res15" localSheetId="11">#REF!</definedName>
    <definedName name="_____res15" localSheetId="10">#REF!</definedName>
    <definedName name="_____res15" localSheetId="14">#REF!</definedName>
    <definedName name="_____res15">#REF!</definedName>
    <definedName name="_____res5" localSheetId="11">#REF!</definedName>
    <definedName name="_____res5" localSheetId="10">#REF!</definedName>
    <definedName name="_____res5" localSheetId="14">#REF!</definedName>
    <definedName name="_____res5">#REF!</definedName>
    <definedName name="_____rge32" localSheetId="11">#REF!</definedName>
    <definedName name="_____rge32" localSheetId="10">#REF!</definedName>
    <definedName name="_____rge32" localSheetId="14">#REF!</definedName>
    <definedName name="_____rge32">#REF!</definedName>
    <definedName name="_____rgf60" localSheetId="11">#REF!</definedName>
    <definedName name="_____rgf60" localSheetId="10">#REF!</definedName>
    <definedName name="_____rgf60" localSheetId="14">#REF!</definedName>
    <definedName name="_____rgf60">#REF!</definedName>
    <definedName name="_____rgp1" localSheetId="11">#REF!</definedName>
    <definedName name="_____rgp1" localSheetId="10">#REF!</definedName>
    <definedName name="_____rgp1" localSheetId="14">#REF!</definedName>
    <definedName name="_____rgp1">#REF!</definedName>
    <definedName name="_____tap100" localSheetId="11">#REF!</definedName>
    <definedName name="_____tap100" localSheetId="10">#REF!</definedName>
    <definedName name="_____tap100" localSheetId="14">#REF!</definedName>
    <definedName name="_____tap100">#REF!</definedName>
    <definedName name="_____TB10" localSheetId="11">#REF!</definedName>
    <definedName name="_____TB10" localSheetId="10">#REF!</definedName>
    <definedName name="_____TB10" localSheetId="9">#REF!</definedName>
    <definedName name="_____TB10" localSheetId="14">#REF!</definedName>
    <definedName name="_____TB10">#REF!</definedName>
    <definedName name="_____tb112" localSheetId="11">#REF!</definedName>
    <definedName name="_____tb112" localSheetId="10">#REF!</definedName>
    <definedName name="_____tb112" localSheetId="14">#REF!</definedName>
    <definedName name="_____tb112">#REF!</definedName>
    <definedName name="_____tb16" localSheetId="11">#REF!</definedName>
    <definedName name="_____tb16" localSheetId="10">#REF!</definedName>
    <definedName name="_____tb16" localSheetId="14">#REF!</definedName>
    <definedName name="_____tb16">#REF!</definedName>
    <definedName name="_____tb19" localSheetId="11">#REF!</definedName>
    <definedName name="_____tb19" localSheetId="10">#REF!</definedName>
    <definedName name="_____tb19" localSheetId="14">#REF!</definedName>
    <definedName name="_____tb19">#REF!</definedName>
    <definedName name="_____tba20" localSheetId="11">#REF!</definedName>
    <definedName name="_____tba20" localSheetId="10">#REF!</definedName>
    <definedName name="_____tba20" localSheetId="14">#REF!</definedName>
    <definedName name="_____tba20">#REF!</definedName>
    <definedName name="_____tba32" localSheetId="11">#REF!</definedName>
    <definedName name="_____tba32" localSheetId="10">#REF!</definedName>
    <definedName name="_____tba32" localSheetId="14">#REF!</definedName>
    <definedName name="_____tba32">#REF!</definedName>
    <definedName name="_____tba50" localSheetId="11">#REF!</definedName>
    <definedName name="_____tba50" localSheetId="10">#REF!</definedName>
    <definedName name="_____tba50" localSheetId="14">#REF!</definedName>
    <definedName name="_____tba50">#REF!</definedName>
    <definedName name="_____tba60" localSheetId="11">#REF!</definedName>
    <definedName name="_____tba60" localSheetId="10">#REF!</definedName>
    <definedName name="_____tba60" localSheetId="14">#REF!</definedName>
    <definedName name="_____tba60">#REF!</definedName>
    <definedName name="_____tbe100" localSheetId="11">#REF!</definedName>
    <definedName name="_____tbe100" localSheetId="10">#REF!</definedName>
    <definedName name="_____tbe100" localSheetId="14">#REF!</definedName>
    <definedName name="_____tbe100">#REF!</definedName>
    <definedName name="_____tbe40" localSheetId="11">#REF!</definedName>
    <definedName name="_____tbe40" localSheetId="10">#REF!</definedName>
    <definedName name="_____tbe40" localSheetId="14">#REF!</definedName>
    <definedName name="_____tbe40">#REF!</definedName>
    <definedName name="_____tbe50" localSheetId="11">#REF!</definedName>
    <definedName name="_____tbe50" localSheetId="10">#REF!</definedName>
    <definedName name="_____tbe50" localSheetId="14">#REF!</definedName>
    <definedName name="_____tbe50">#REF!</definedName>
    <definedName name="_____tca80" localSheetId="11">#REF!</definedName>
    <definedName name="_____tca80" localSheetId="10">#REF!</definedName>
    <definedName name="_____tca80" localSheetId="14">#REF!</definedName>
    <definedName name="_____tca80">#REF!</definedName>
    <definedName name="_____tea32" localSheetId="11">#REF!</definedName>
    <definedName name="_____tea32" localSheetId="10">#REF!</definedName>
    <definedName name="_____tea32" localSheetId="14">#REF!</definedName>
    <definedName name="_____tea32">#REF!</definedName>
    <definedName name="_____tea4560" localSheetId="11">#REF!</definedName>
    <definedName name="_____tea4560" localSheetId="10">#REF!</definedName>
    <definedName name="_____tea4560" localSheetId="14">#REF!</definedName>
    <definedName name="_____tea4560">#REF!</definedName>
    <definedName name="_____tee100" localSheetId="11">#REF!</definedName>
    <definedName name="_____tee100" localSheetId="10">#REF!</definedName>
    <definedName name="_____tee100" localSheetId="14">#REF!</definedName>
    <definedName name="_____tee100">#REF!</definedName>
    <definedName name="_____ter10050" localSheetId="11">#REF!</definedName>
    <definedName name="_____ter10050" localSheetId="10">#REF!</definedName>
    <definedName name="_____ter10050" localSheetId="14">#REF!</definedName>
    <definedName name="_____ter10050">#REF!</definedName>
    <definedName name="_____tfg50" localSheetId="11">#REF!</definedName>
    <definedName name="_____tfg50" localSheetId="10">#REF!</definedName>
    <definedName name="_____tfg50" localSheetId="14">#REF!</definedName>
    <definedName name="_____tfg50">#REF!</definedName>
    <definedName name="_____tlf6" localSheetId="11">#REF!</definedName>
    <definedName name="_____tlf6" localSheetId="10">#REF!</definedName>
    <definedName name="_____tlf6" localSheetId="14">#REF!</definedName>
    <definedName name="_____tlf6">#REF!</definedName>
    <definedName name="_____tub10012" localSheetId="11">#REF!</definedName>
    <definedName name="_____tub10012" localSheetId="10">#REF!</definedName>
    <definedName name="_____tub10012" localSheetId="14">#REF!</definedName>
    <definedName name="_____tub10012">#REF!</definedName>
    <definedName name="_____tub10015" localSheetId="11">#REF!</definedName>
    <definedName name="_____tub10015" localSheetId="10">#REF!</definedName>
    <definedName name="_____tub10015" localSheetId="14">#REF!</definedName>
    <definedName name="_____tub10015">#REF!</definedName>
    <definedName name="_____tub10020" localSheetId="11">#REF!</definedName>
    <definedName name="_____tub10020" localSheetId="10">#REF!</definedName>
    <definedName name="_____tub10020" localSheetId="14">#REF!</definedName>
    <definedName name="_____tub10020">#REF!</definedName>
    <definedName name="_____tub15012" localSheetId="11">#REF!</definedName>
    <definedName name="_____tub15012" localSheetId="10">#REF!</definedName>
    <definedName name="_____tub15012" localSheetId="14">#REF!</definedName>
    <definedName name="_____tub15012">#REF!</definedName>
    <definedName name="_____tub4012" localSheetId="11">#REF!</definedName>
    <definedName name="_____tub4012" localSheetId="10">#REF!</definedName>
    <definedName name="_____tub4012" localSheetId="14">#REF!</definedName>
    <definedName name="_____tub4012">#REF!</definedName>
    <definedName name="_____tub4015" localSheetId="11">#REF!</definedName>
    <definedName name="_____tub4015" localSheetId="10">#REF!</definedName>
    <definedName name="_____tub4015" localSheetId="14">#REF!</definedName>
    <definedName name="_____tub4015">#REF!</definedName>
    <definedName name="_____tub4020" localSheetId="11">#REF!</definedName>
    <definedName name="_____tub4020" localSheetId="10">#REF!</definedName>
    <definedName name="_____tub4020" localSheetId="14">#REF!</definedName>
    <definedName name="_____tub4020">#REF!</definedName>
    <definedName name="_____tub5012" localSheetId="11">#REF!</definedName>
    <definedName name="_____tub5012" localSheetId="10">#REF!</definedName>
    <definedName name="_____tub5012" localSheetId="14">#REF!</definedName>
    <definedName name="_____tub5012">#REF!</definedName>
    <definedName name="_____tub5015" localSheetId="11">#REF!</definedName>
    <definedName name="_____tub5015" localSheetId="10">#REF!</definedName>
    <definedName name="_____tub5015" localSheetId="14">#REF!</definedName>
    <definedName name="_____tub5015">#REF!</definedName>
    <definedName name="_____tub5020" localSheetId="11">#REF!</definedName>
    <definedName name="_____tub5020" localSheetId="10">#REF!</definedName>
    <definedName name="_____tub5020" localSheetId="14">#REF!</definedName>
    <definedName name="_____tub5020">#REF!</definedName>
    <definedName name="_____tub7512" localSheetId="11">#REF!</definedName>
    <definedName name="_____tub7512" localSheetId="10">#REF!</definedName>
    <definedName name="_____tub7512" localSheetId="14">#REF!</definedName>
    <definedName name="_____tub7512">#REF!</definedName>
    <definedName name="_____tub7515" localSheetId="11">#REF!</definedName>
    <definedName name="_____tub7515" localSheetId="10">#REF!</definedName>
    <definedName name="_____tub7515" localSheetId="14">#REF!</definedName>
    <definedName name="_____tub7515">#REF!</definedName>
    <definedName name="_____tub7520" localSheetId="11">#REF!</definedName>
    <definedName name="_____tub7520" localSheetId="10">#REF!</definedName>
    <definedName name="_____tub7520" localSheetId="14">#REF!</definedName>
    <definedName name="_____tub7520">#REF!</definedName>
    <definedName name="____ACA25">[1]DADOS!$C$17</definedName>
    <definedName name="____ACA50">[1]DADOS!$C$16</definedName>
    <definedName name="____aga14" localSheetId="11">#REF!</definedName>
    <definedName name="____aga14" localSheetId="10">#REF!</definedName>
    <definedName name="____aga14" localSheetId="14">#REF!</definedName>
    <definedName name="____aga14">#REF!</definedName>
    <definedName name="____aga16" localSheetId="11">#REF!</definedName>
    <definedName name="____aga16" localSheetId="10">#REF!</definedName>
    <definedName name="____aga16" localSheetId="14">#REF!</definedName>
    <definedName name="____aga16">#REF!</definedName>
    <definedName name="____asc321" localSheetId="11">#REF!</definedName>
    <definedName name="____asc321" localSheetId="10">#REF!</definedName>
    <definedName name="____asc321" localSheetId="14">#REF!</definedName>
    <definedName name="____asc321">#REF!</definedName>
    <definedName name="____bur3220" localSheetId="11">#REF!</definedName>
    <definedName name="____bur3220" localSheetId="10">#REF!</definedName>
    <definedName name="____bur3220" localSheetId="14">#REF!</definedName>
    <definedName name="____bur3220">#REF!</definedName>
    <definedName name="____C930I" localSheetId="11">#REF!</definedName>
    <definedName name="____C930I" localSheetId="10">#REF!</definedName>
    <definedName name="____C930I" localSheetId="14">#REF!</definedName>
    <definedName name="____C930I">#REF!</definedName>
    <definedName name="____C930P" localSheetId="11">#REF!</definedName>
    <definedName name="____C930P" localSheetId="10">#REF!</definedName>
    <definedName name="____C930P" localSheetId="14">#REF!</definedName>
    <definedName name="____C930P">#REF!</definedName>
    <definedName name="____C966I" localSheetId="11">#REF!</definedName>
    <definedName name="____C966I" localSheetId="10">#REF!</definedName>
    <definedName name="____C966I" localSheetId="14">#REF!</definedName>
    <definedName name="____C966I">#REF!</definedName>
    <definedName name="____C966P" localSheetId="11">#REF!</definedName>
    <definedName name="____C966P" localSheetId="10">#REF!</definedName>
    <definedName name="____C966P" localSheetId="14">#REF!</definedName>
    <definedName name="____C966P">#REF!</definedName>
    <definedName name="____C996P" localSheetId="11">#REF!</definedName>
    <definedName name="____C996P" localSheetId="10">#REF!</definedName>
    <definedName name="____C996P" localSheetId="14">#REF!</definedName>
    <definedName name="____C996P">#REF!</definedName>
    <definedName name="____cap20" localSheetId="11">#REF!</definedName>
    <definedName name="____cap20" localSheetId="10">#REF!</definedName>
    <definedName name="____cap20" localSheetId="14">#REF!</definedName>
    <definedName name="____cap20">#REF!</definedName>
    <definedName name="____CCM30" localSheetId="11">[2]SERVIÇOS!#REF!</definedName>
    <definedName name="____CCM30" localSheetId="9">[2]SERVIÇOS!#REF!</definedName>
    <definedName name="____CCM30">[2]SERVIÇOS!#REF!</definedName>
    <definedName name="____ccr12" localSheetId="11">#REF!</definedName>
    <definedName name="____ccr12" localSheetId="10">#REF!</definedName>
    <definedName name="____ccr12" localSheetId="14">#REF!</definedName>
    <definedName name="____ccr12">#REF!</definedName>
    <definedName name="____CMM30">[1]DADOS!$B$39</definedName>
    <definedName name="____cva32" localSheetId="11">#REF!</definedName>
    <definedName name="____cva32" localSheetId="10">#REF!</definedName>
    <definedName name="____cva32" localSheetId="14">#REF!</definedName>
    <definedName name="____cva32">#REF!</definedName>
    <definedName name="____cva50" localSheetId="11">#REF!</definedName>
    <definedName name="____cva50" localSheetId="10">#REF!</definedName>
    <definedName name="____cva50" localSheetId="14">#REF!</definedName>
    <definedName name="____cva50">#REF!</definedName>
    <definedName name="____cva60" localSheetId="11">#REF!</definedName>
    <definedName name="____cva60" localSheetId="10">#REF!</definedName>
    <definedName name="____cva60" localSheetId="14">#REF!</definedName>
    <definedName name="____cva60">#REF!</definedName>
    <definedName name="____cve45100" localSheetId="11">#REF!</definedName>
    <definedName name="____cve45100" localSheetId="10">#REF!</definedName>
    <definedName name="____cve45100" localSheetId="14">#REF!</definedName>
    <definedName name="____cve45100">#REF!</definedName>
    <definedName name="____cve90100" localSheetId="11">#REF!</definedName>
    <definedName name="____cve90100" localSheetId="10">#REF!</definedName>
    <definedName name="____cve90100" localSheetId="14">#REF!</definedName>
    <definedName name="____cve90100">#REF!</definedName>
    <definedName name="____cve9040" localSheetId="11">#REF!</definedName>
    <definedName name="____cve9040" localSheetId="10">#REF!</definedName>
    <definedName name="____cve9040" localSheetId="14">#REF!</definedName>
    <definedName name="____cve9040">#REF!</definedName>
    <definedName name="____djm10" localSheetId="11">#REF!</definedName>
    <definedName name="____djm10" localSheetId="10">#REF!</definedName>
    <definedName name="____djm10" localSheetId="14">#REF!</definedName>
    <definedName name="____djm10">#REF!</definedName>
    <definedName name="____djm15" localSheetId="11">#REF!</definedName>
    <definedName name="____djm15" localSheetId="10">#REF!</definedName>
    <definedName name="____djm15" localSheetId="14">#REF!</definedName>
    <definedName name="____djm15">#REF!</definedName>
    <definedName name="____epl2" localSheetId="11">#REF!</definedName>
    <definedName name="____epl2" localSheetId="10">#REF!</definedName>
    <definedName name="____epl2" localSheetId="14">#REF!</definedName>
    <definedName name="____epl2">#REF!</definedName>
    <definedName name="____epl5" localSheetId="11">#REF!</definedName>
    <definedName name="____epl5" localSheetId="10">#REF!</definedName>
    <definedName name="____epl5" localSheetId="14">#REF!</definedName>
    <definedName name="____epl5">#REF!</definedName>
    <definedName name="____est15" localSheetId="11">#REF!</definedName>
    <definedName name="____est15" localSheetId="10">#REF!</definedName>
    <definedName name="____est15" localSheetId="14">#REF!</definedName>
    <definedName name="____est15">#REF!</definedName>
    <definedName name="____fil1" localSheetId="11">#REF!</definedName>
    <definedName name="____fil1" localSheetId="10">#REF!</definedName>
    <definedName name="____fil1" localSheetId="14">#REF!</definedName>
    <definedName name="____fil1">#REF!</definedName>
    <definedName name="____fil2" localSheetId="11">#REF!</definedName>
    <definedName name="____fil2" localSheetId="10">#REF!</definedName>
    <definedName name="____fil2" localSheetId="14">#REF!</definedName>
    <definedName name="____fil2">#REF!</definedName>
    <definedName name="____fio12" localSheetId="11">#REF!</definedName>
    <definedName name="____fio12" localSheetId="10">#REF!</definedName>
    <definedName name="____fio12" localSheetId="14">#REF!</definedName>
    <definedName name="____fio12">#REF!</definedName>
    <definedName name="____fis5" localSheetId="11">#REF!</definedName>
    <definedName name="____fis5" localSheetId="10">#REF!</definedName>
    <definedName name="____fis5" localSheetId="14">#REF!</definedName>
    <definedName name="____fis5">#REF!</definedName>
    <definedName name="____flf50" localSheetId="11">#REF!</definedName>
    <definedName name="____flf50" localSheetId="10">#REF!</definedName>
    <definedName name="____flf50" localSheetId="14">#REF!</definedName>
    <definedName name="____flf50">#REF!</definedName>
    <definedName name="____flf60" localSheetId="11">#REF!</definedName>
    <definedName name="____flf60" localSheetId="10">#REF!</definedName>
    <definedName name="____flf60" localSheetId="14">#REF!</definedName>
    <definedName name="____flf60">#REF!</definedName>
    <definedName name="____fpd12" localSheetId="11">#REF!</definedName>
    <definedName name="____fpd12" localSheetId="10">#REF!</definedName>
    <definedName name="____fpd12" localSheetId="14">#REF!</definedName>
    <definedName name="____fpd12">#REF!</definedName>
    <definedName name="____fvr10" localSheetId="11">#REF!</definedName>
    <definedName name="____fvr10" localSheetId="10">#REF!</definedName>
    <definedName name="____fvr10" localSheetId="14">#REF!</definedName>
    <definedName name="____fvr10">#REF!</definedName>
    <definedName name="____itu1" localSheetId="11">#REF!</definedName>
    <definedName name="____itu1" localSheetId="10">#REF!</definedName>
    <definedName name="____itu1" localSheetId="14">#REF!</definedName>
    <definedName name="____itu1">#REF!</definedName>
    <definedName name="____jla20" localSheetId="11">#REF!</definedName>
    <definedName name="____jla20" localSheetId="10">#REF!</definedName>
    <definedName name="____jla20" localSheetId="14">#REF!</definedName>
    <definedName name="____jla20">#REF!</definedName>
    <definedName name="____jla32" localSheetId="11">#REF!</definedName>
    <definedName name="____jla32" localSheetId="10">#REF!</definedName>
    <definedName name="____jla32" localSheetId="14">#REF!</definedName>
    <definedName name="____jla32">#REF!</definedName>
    <definedName name="____la2" localSheetId="11">[2]SERVIÇOS!#REF!</definedName>
    <definedName name="____la2" localSheetId="9">[2]SERVIÇOS!#REF!</definedName>
    <definedName name="____la2">[2]SERVIÇOS!#REF!</definedName>
    <definedName name="____lpi100" localSheetId="11">#REF!</definedName>
    <definedName name="____lpi100" localSheetId="10">#REF!</definedName>
    <definedName name="____lpi100" localSheetId="14">#REF!</definedName>
    <definedName name="____lpi100">#REF!</definedName>
    <definedName name="____lvg10060" localSheetId="11">#REF!</definedName>
    <definedName name="____lvg10060" localSheetId="10">#REF!</definedName>
    <definedName name="____lvg10060" localSheetId="14">#REF!</definedName>
    <definedName name="____lvg10060">#REF!</definedName>
    <definedName name="____lvp32" localSheetId="11">#REF!</definedName>
    <definedName name="____lvp32" localSheetId="10">#REF!</definedName>
    <definedName name="____lvp32" localSheetId="14">#REF!</definedName>
    <definedName name="____lvp32">#REF!</definedName>
    <definedName name="____lxa1" localSheetId="11">#REF!</definedName>
    <definedName name="____lxa1" localSheetId="10">#REF!</definedName>
    <definedName name="____lxa1" localSheetId="14">#REF!</definedName>
    <definedName name="____lxa1">#REF!</definedName>
    <definedName name="____man50" localSheetId="11">#REF!</definedName>
    <definedName name="____man50" localSheetId="10">#REF!</definedName>
    <definedName name="____man50" localSheetId="14">#REF!</definedName>
    <definedName name="____man50">#REF!</definedName>
    <definedName name="____ope1" localSheetId="11">#REF!</definedName>
    <definedName name="____ope1" localSheetId="10">#REF!</definedName>
    <definedName name="____ope1" localSheetId="14">#REF!</definedName>
    <definedName name="____ope1">#REF!</definedName>
    <definedName name="____ope2" localSheetId="11">#REF!</definedName>
    <definedName name="____ope2" localSheetId="10">#REF!</definedName>
    <definedName name="____ope2" localSheetId="14">#REF!</definedName>
    <definedName name="____ope2">#REF!</definedName>
    <definedName name="____ope3" localSheetId="11">#REF!</definedName>
    <definedName name="____ope3" localSheetId="10">#REF!</definedName>
    <definedName name="____ope3" localSheetId="14">#REF!</definedName>
    <definedName name="____ope3">#REF!</definedName>
    <definedName name="____OUT98" localSheetId="11" hidden="1">{#N/A,#N/A,TRUE,"Serviços"}</definedName>
    <definedName name="____OUT98" hidden="1">{#N/A,#N/A,TRUE,"Serviços"}</definedName>
    <definedName name="____out99" localSheetId="11" hidden="1">{#N/A,#N/A,TRUE,"Serviços"}</definedName>
    <definedName name="____out99" hidden="1">{#N/A,#N/A,TRUE,"Serviços"}</definedName>
    <definedName name="____OUTTT98" localSheetId="11" hidden="1">{#N/A,#N/A,TRUE,"Serviços"}</definedName>
    <definedName name="____OUTTT98" hidden="1">{#N/A,#N/A,TRUE,"Serviços"}</definedName>
    <definedName name="____PCM30" localSheetId="9">[2]SERVIÇOS!#REF!</definedName>
    <definedName name="____PCM30">[2]SERVIÇOS!#REF!</definedName>
    <definedName name="____PL1" localSheetId="11">#REF!</definedName>
    <definedName name="____PL1" localSheetId="10">#REF!</definedName>
    <definedName name="____PL1" localSheetId="9">#REF!</definedName>
    <definedName name="____PL1" localSheetId="14">#REF!</definedName>
    <definedName name="____PL1">#REF!</definedName>
    <definedName name="____PLA2" localSheetId="11">[2]SERVIÇOS!#REF!</definedName>
    <definedName name="____PLA2" localSheetId="9">[2]SERVIÇOS!#REF!</definedName>
    <definedName name="____PLA2">[2]SERVIÇOS!#REF!</definedName>
    <definedName name="____pne1" localSheetId="11">#REF!</definedName>
    <definedName name="____pne1" localSheetId="10">#REF!</definedName>
    <definedName name="____pne1" localSheetId="9">#REF!</definedName>
    <definedName name="____pne1" localSheetId="14">#REF!</definedName>
    <definedName name="____pne1">#REF!</definedName>
    <definedName name="____pne2" localSheetId="11">#REF!</definedName>
    <definedName name="____pne2" localSheetId="10">#REF!</definedName>
    <definedName name="____pne2" localSheetId="9">#REF!</definedName>
    <definedName name="____pne2" localSheetId="14">#REF!</definedName>
    <definedName name="____pne2">#REF!</definedName>
    <definedName name="____prg1515" localSheetId="11">#REF!</definedName>
    <definedName name="____prg1515" localSheetId="10">#REF!</definedName>
    <definedName name="____prg1515" localSheetId="14">#REF!</definedName>
    <definedName name="____prg1515">#REF!</definedName>
    <definedName name="____prg1827" localSheetId="11">#REF!</definedName>
    <definedName name="____prg1827" localSheetId="10">#REF!</definedName>
    <definedName name="____prg1827" localSheetId="14">#REF!</definedName>
    <definedName name="____prg1827">#REF!</definedName>
    <definedName name="____PTB10" localSheetId="9">[2]SERVIÇOS!#REF!</definedName>
    <definedName name="____PTB10">[2]SERVIÇOS!#REF!</definedName>
    <definedName name="____ptc7" localSheetId="11">#REF!</definedName>
    <definedName name="____ptc7" localSheetId="10">#REF!</definedName>
    <definedName name="____ptc7" localSheetId="14">#REF!</definedName>
    <definedName name="____ptc7">#REF!</definedName>
    <definedName name="____ptm6" localSheetId="11">#REF!</definedName>
    <definedName name="____ptm6" localSheetId="10">#REF!</definedName>
    <definedName name="____ptm6" localSheetId="14">#REF!</definedName>
    <definedName name="____ptm6">#REF!</definedName>
    <definedName name="____qdm3" localSheetId="11">#REF!</definedName>
    <definedName name="____qdm3" localSheetId="10">#REF!</definedName>
    <definedName name="____qdm3" localSheetId="14">#REF!</definedName>
    <definedName name="____qdm3">#REF!</definedName>
    <definedName name="____rcm10" localSheetId="11">#REF!</definedName>
    <definedName name="____rcm10" localSheetId="10">#REF!</definedName>
    <definedName name="____rcm10" localSheetId="14">#REF!</definedName>
    <definedName name="____rcm10">#REF!</definedName>
    <definedName name="____rcm15" localSheetId="11">#REF!</definedName>
    <definedName name="____rcm15" localSheetId="10">#REF!</definedName>
    <definedName name="____rcm15" localSheetId="14">#REF!</definedName>
    <definedName name="____rcm15">#REF!</definedName>
    <definedName name="____rcm20" localSheetId="11">#REF!</definedName>
    <definedName name="____rcm20" localSheetId="10">#REF!</definedName>
    <definedName name="____rcm20" localSheetId="14">#REF!</definedName>
    <definedName name="____rcm20">#REF!</definedName>
    <definedName name="____rcm5" localSheetId="11">#REF!</definedName>
    <definedName name="____rcm5" localSheetId="10">#REF!</definedName>
    <definedName name="____rcm5" localSheetId="14">#REF!</definedName>
    <definedName name="____rcm5">#REF!</definedName>
    <definedName name="____res10" localSheetId="11">#REF!</definedName>
    <definedName name="____res10" localSheetId="10">#REF!</definedName>
    <definedName name="____res10" localSheetId="14">#REF!</definedName>
    <definedName name="____res10">#REF!</definedName>
    <definedName name="____res15" localSheetId="11">#REF!</definedName>
    <definedName name="____res15" localSheetId="10">#REF!</definedName>
    <definedName name="____res15" localSheetId="14">#REF!</definedName>
    <definedName name="____res15">#REF!</definedName>
    <definedName name="____res5" localSheetId="11">#REF!</definedName>
    <definedName name="____res5" localSheetId="10">#REF!</definedName>
    <definedName name="____res5" localSheetId="14">#REF!</definedName>
    <definedName name="____res5">#REF!</definedName>
    <definedName name="____rge32" localSheetId="11">#REF!</definedName>
    <definedName name="____rge32" localSheetId="10">#REF!</definedName>
    <definedName name="____rge32" localSheetId="14">#REF!</definedName>
    <definedName name="____rge32">#REF!</definedName>
    <definedName name="____rgf60" localSheetId="11">#REF!</definedName>
    <definedName name="____rgf60" localSheetId="10">#REF!</definedName>
    <definedName name="____rgf60" localSheetId="14">#REF!</definedName>
    <definedName name="____rgf60">#REF!</definedName>
    <definedName name="____rgp1" localSheetId="11">#REF!</definedName>
    <definedName name="____rgp1" localSheetId="10">#REF!</definedName>
    <definedName name="____rgp1" localSheetId="14">#REF!</definedName>
    <definedName name="____rgp1">#REF!</definedName>
    <definedName name="____tap100" localSheetId="11">#REF!</definedName>
    <definedName name="____tap100" localSheetId="10">#REF!</definedName>
    <definedName name="____tap100" localSheetId="14">#REF!</definedName>
    <definedName name="____tap100">#REF!</definedName>
    <definedName name="____TB10" localSheetId="11">#REF!</definedName>
    <definedName name="____TB10" localSheetId="10">#REF!</definedName>
    <definedName name="____TB10" localSheetId="9">#REF!</definedName>
    <definedName name="____TB10" localSheetId="14">#REF!</definedName>
    <definedName name="____TB10">#REF!</definedName>
    <definedName name="____tb112" localSheetId="11">#REF!</definedName>
    <definedName name="____tb112" localSheetId="10">#REF!</definedName>
    <definedName name="____tb112" localSheetId="14">#REF!</definedName>
    <definedName name="____tb112">#REF!</definedName>
    <definedName name="____tb16" localSheetId="11">#REF!</definedName>
    <definedName name="____tb16" localSheetId="10">#REF!</definedName>
    <definedName name="____tb16" localSheetId="14">#REF!</definedName>
    <definedName name="____tb16">#REF!</definedName>
    <definedName name="____tb19" localSheetId="11">#REF!</definedName>
    <definedName name="____tb19" localSheetId="10">#REF!</definedName>
    <definedName name="____tb19" localSheetId="14">#REF!</definedName>
    <definedName name="____tb19">#REF!</definedName>
    <definedName name="____tba20" localSheetId="11">#REF!</definedName>
    <definedName name="____tba20" localSheetId="10">#REF!</definedName>
    <definedName name="____tba20" localSheetId="14">#REF!</definedName>
    <definedName name="____tba20">#REF!</definedName>
    <definedName name="____tba32" localSheetId="11">#REF!</definedName>
    <definedName name="____tba32" localSheetId="10">#REF!</definedName>
    <definedName name="____tba32" localSheetId="14">#REF!</definedName>
    <definedName name="____tba32">#REF!</definedName>
    <definedName name="____tba50" localSheetId="11">#REF!</definedName>
    <definedName name="____tba50" localSheetId="10">#REF!</definedName>
    <definedName name="____tba50" localSheetId="14">#REF!</definedName>
    <definedName name="____tba50">#REF!</definedName>
    <definedName name="____tba60" localSheetId="11">#REF!</definedName>
    <definedName name="____tba60" localSheetId="10">#REF!</definedName>
    <definedName name="____tba60" localSheetId="14">#REF!</definedName>
    <definedName name="____tba60">#REF!</definedName>
    <definedName name="____tbe100" localSheetId="11">#REF!</definedName>
    <definedName name="____tbe100" localSheetId="10">#REF!</definedName>
    <definedName name="____tbe100" localSheetId="14">#REF!</definedName>
    <definedName name="____tbe100">#REF!</definedName>
    <definedName name="____tbe40" localSheetId="11">#REF!</definedName>
    <definedName name="____tbe40" localSheetId="10">#REF!</definedName>
    <definedName name="____tbe40" localSheetId="14">#REF!</definedName>
    <definedName name="____tbe40">#REF!</definedName>
    <definedName name="____tbe50" localSheetId="11">#REF!</definedName>
    <definedName name="____tbe50" localSheetId="10">#REF!</definedName>
    <definedName name="____tbe50" localSheetId="14">#REF!</definedName>
    <definedName name="____tbe50">#REF!</definedName>
    <definedName name="____tca80" localSheetId="11">#REF!</definedName>
    <definedName name="____tca80" localSheetId="10">#REF!</definedName>
    <definedName name="____tca80" localSheetId="14">#REF!</definedName>
    <definedName name="____tca80">#REF!</definedName>
    <definedName name="____tea32" localSheetId="11">#REF!</definedName>
    <definedName name="____tea32" localSheetId="10">#REF!</definedName>
    <definedName name="____tea32" localSheetId="14">#REF!</definedName>
    <definedName name="____tea32">#REF!</definedName>
    <definedName name="____tea4560" localSheetId="11">#REF!</definedName>
    <definedName name="____tea4560" localSheetId="10">#REF!</definedName>
    <definedName name="____tea4560" localSheetId="14">#REF!</definedName>
    <definedName name="____tea4560">#REF!</definedName>
    <definedName name="____tee100" localSheetId="11">#REF!</definedName>
    <definedName name="____tee100" localSheetId="10">#REF!</definedName>
    <definedName name="____tee100" localSheetId="14">#REF!</definedName>
    <definedName name="____tee100">#REF!</definedName>
    <definedName name="____ter10050" localSheetId="11">#REF!</definedName>
    <definedName name="____ter10050" localSheetId="10">#REF!</definedName>
    <definedName name="____ter10050" localSheetId="14">#REF!</definedName>
    <definedName name="____ter10050">#REF!</definedName>
    <definedName name="____tfg50" localSheetId="11">#REF!</definedName>
    <definedName name="____tfg50" localSheetId="10">#REF!</definedName>
    <definedName name="____tfg50" localSheetId="14">#REF!</definedName>
    <definedName name="____tfg50">#REF!</definedName>
    <definedName name="____tlf6" localSheetId="11">#REF!</definedName>
    <definedName name="____tlf6" localSheetId="10">#REF!</definedName>
    <definedName name="____tlf6" localSheetId="14">#REF!</definedName>
    <definedName name="____tlf6">#REF!</definedName>
    <definedName name="____TOT1" localSheetId="11">[2]SERVIÇOS!#REF!</definedName>
    <definedName name="____TOT1" localSheetId="9">[2]SERVIÇOS!#REF!</definedName>
    <definedName name="____TOT1">[2]SERVIÇOS!#REF!</definedName>
    <definedName name="____TOT2" localSheetId="9">[2]SERVIÇOS!#REF!</definedName>
    <definedName name="____TOT2">[2]SERVIÇOS!#REF!</definedName>
    <definedName name="____TOT3" localSheetId="9">[2]SERVIÇOS!#REF!</definedName>
    <definedName name="____TOT3">[2]SERVIÇOS!#REF!</definedName>
    <definedName name="____TOT4" localSheetId="9">[2]SERVIÇOS!#REF!</definedName>
    <definedName name="____TOT4">[2]SERVIÇOS!#REF!</definedName>
    <definedName name="____TOT5" localSheetId="9">[2]SERVIÇOS!#REF!</definedName>
    <definedName name="____TOT5">[2]SERVIÇOS!#REF!</definedName>
    <definedName name="____TOT6" localSheetId="9">[2]SERVIÇOS!#REF!</definedName>
    <definedName name="____TOT6">[2]SERVIÇOS!#REF!</definedName>
    <definedName name="____TOT7" localSheetId="9">[2]SERVIÇOS!#REF!</definedName>
    <definedName name="____TOT7">[2]SERVIÇOS!#REF!</definedName>
    <definedName name="____tub10012" localSheetId="11">#REF!</definedName>
    <definedName name="____tub10012" localSheetId="10">#REF!</definedName>
    <definedName name="____tub10012" localSheetId="14">#REF!</definedName>
    <definedName name="____tub10012">#REF!</definedName>
    <definedName name="____tub10015" localSheetId="11">#REF!</definedName>
    <definedName name="____tub10015" localSheetId="10">#REF!</definedName>
    <definedName name="____tub10015" localSheetId="14">#REF!</definedName>
    <definedName name="____tub10015">#REF!</definedName>
    <definedName name="____tub10020" localSheetId="11">#REF!</definedName>
    <definedName name="____tub10020" localSheetId="10">#REF!</definedName>
    <definedName name="____tub10020" localSheetId="14">#REF!</definedName>
    <definedName name="____tub10020">#REF!</definedName>
    <definedName name="____tub15012" localSheetId="11">#REF!</definedName>
    <definedName name="____tub15012" localSheetId="10">#REF!</definedName>
    <definedName name="____tub15012" localSheetId="14">#REF!</definedName>
    <definedName name="____tub15012">#REF!</definedName>
    <definedName name="____tub4012" localSheetId="11">#REF!</definedName>
    <definedName name="____tub4012" localSheetId="10">#REF!</definedName>
    <definedName name="____tub4012" localSheetId="14">#REF!</definedName>
    <definedName name="____tub4012">#REF!</definedName>
    <definedName name="____tub4015" localSheetId="11">#REF!</definedName>
    <definedName name="____tub4015" localSheetId="10">#REF!</definedName>
    <definedName name="____tub4015" localSheetId="14">#REF!</definedName>
    <definedName name="____tub4015">#REF!</definedName>
    <definedName name="____tub4020" localSheetId="11">#REF!</definedName>
    <definedName name="____tub4020" localSheetId="10">#REF!</definedName>
    <definedName name="____tub4020" localSheetId="14">#REF!</definedName>
    <definedName name="____tub4020">#REF!</definedName>
    <definedName name="____tub5012" localSheetId="11">#REF!</definedName>
    <definedName name="____tub5012" localSheetId="10">#REF!</definedName>
    <definedName name="____tub5012" localSheetId="14">#REF!</definedName>
    <definedName name="____tub5012">#REF!</definedName>
    <definedName name="____tub5015" localSheetId="11">#REF!</definedName>
    <definedName name="____tub5015" localSheetId="10">#REF!</definedName>
    <definedName name="____tub5015" localSheetId="14">#REF!</definedName>
    <definedName name="____tub5015">#REF!</definedName>
    <definedName name="____tub5020" localSheetId="11">#REF!</definedName>
    <definedName name="____tub5020" localSheetId="10">#REF!</definedName>
    <definedName name="____tub5020" localSheetId="14">#REF!</definedName>
    <definedName name="____tub5020">#REF!</definedName>
    <definedName name="____tub7512" localSheetId="11">#REF!</definedName>
    <definedName name="____tub7512" localSheetId="10">#REF!</definedName>
    <definedName name="____tub7512" localSheetId="14">#REF!</definedName>
    <definedName name="____tub7512">#REF!</definedName>
    <definedName name="____tub7515" localSheetId="11">#REF!</definedName>
    <definedName name="____tub7515" localSheetId="10">#REF!</definedName>
    <definedName name="____tub7515" localSheetId="14">#REF!</definedName>
    <definedName name="____tub7515">#REF!</definedName>
    <definedName name="____tub7520" localSheetId="11">#REF!</definedName>
    <definedName name="____tub7520" localSheetId="10">#REF!</definedName>
    <definedName name="____tub7520" localSheetId="14">#REF!</definedName>
    <definedName name="____tub7520">#REF!</definedName>
    <definedName name="___ABR95" localSheetId="9">[3]Consultoria!#REF!</definedName>
    <definedName name="___ABR95">[3]Consultoria!#REF!</definedName>
    <definedName name="___ABR96" localSheetId="9">[3]Consultoria!#REF!</definedName>
    <definedName name="___ABR96">[3]Consultoria!#REF!</definedName>
    <definedName name="___ABR97" localSheetId="9">[3]Consultoria!#REF!</definedName>
    <definedName name="___ABR97">[3]Consultoria!#REF!</definedName>
    <definedName name="___ABR98" localSheetId="9">[3]Consultoria!#REF!</definedName>
    <definedName name="___ABR98">[3]Consultoria!#REF!</definedName>
    <definedName name="___ABR99" localSheetId="9">[3]Consultoria!#REF!</definedName>
    <definedName name="___ABR99">[3]Consultoria!#REF!</definedName>
    <definedName name="___ACA25">[1]DADOS!$C$17</definedName>
    <definedName name="___ACA50">[1]DADOS!$C$16</definedName>
    <definedName name="___aga14" localSheetId="11">#REF!</definedName>
    <definedName name="___aga14" localSheetId="10">#REF!</definedName>
    <definedName name="___aga14" localSheetId="14">#REF!</definedName>
    <definedName name="___aga14">#REF!</definedName>
    <definedName name="___aga16" localSheetId="11">#REF!</definedName>
    <definedName name="___aga16" localSheetId="10">#REF!</definedName>
    <definedName name="___aga16" localSheetId="14">#REF!</definedName>
    <definedName name="___aga16">#REF!</definedName>
    <definedName name="___AGO95" localSheetId="11">[3]Consultoria!#REF!</definedName>
    <definedName name="___AGO95" localSheetId="10">[3]Consultoria!#REF!</definedName>
    <definedName name="___AGO95" localSheetId="9">[3]Consultoria!#REF!</definedName>
    <definedName name="___AGO95" localSheetId="14">[3]Consultoria!#REF!</definedName>
    <definedName name="___AGO95">[3]Consultoria!#REF!</definedName>
    <definedName name="___AGO96" localSheetId="11">[3]Consultoria!#REF!</definedName>
    <definedName name="___AGO96" localSheetId="10">[3]Consultoria!#REF!</definedName>
    <definedName name="___AGO96" localSheetId="9">[3]Consultoria!#REF!</definedName>
    <definedName name="___AGO96" localSheetId="14">[3]Consultoria!#REF!</definedName>
    <definedName name="___AGO96">[3]Consultoria!#REF!</definedName>
    <definedName name="___AGO97" localSheetId="10">[3]Consultoria!#REF!</definedName>
    <definedName name="___AGO97" localSheetId="9">[3]Consultoria!#REF!</definedName>
    <definedName name="___AGO97" localSheetId="14">[3]Consultoria!#REF!</definedName>
    <definedName name="___AGO97">[3]Consultoria!#REF!</definedName>
    <definedName name="___AGO98" localSheetId="10">[3]Consultoria!#REF!</definedName>
    <definedName name="___AGO98" localSheetId="9">[3]Consultoria!#REF!</definedName>
    <definedName name="___AGO98" localSheetId="14">[3]Consultoria!#REF!</definedName>
    <definedName name="___AGO98">[3]Consultoria!#REF!</definedName>
    <definedName name="___AGO99" localSheetId="9">[3]Consultoria!#REF!</definedName>
    <definedName name="___AGO99">[3]Consultoria!#REF!</definedName>
    <definedName name="___asc321" localSheetId="11">#REF!</definedName>
    <definedName name="___asc321" localSheetId="10">#REF!</definedName>
    <definedName name="___asc321" localSheetId="14">#REF!</definedName>
    <definedName name="___asc321">#REF!</definedName>
    <definedName name="___bur3220" localSheetId="11">#REF!</definedName>
    <definedName name="___bur3220" localSheetId="10">#REF!</definedName>
    <definedName name="___bur3220" localSheetId="14">#REF!</definedName>
    <definedName name="___bur3220">#REF!</definedName>
    <definedName name="___C930I" localSheetId="11">#REF!</definedName>
    <definedName name="___C930I" localSheetId="10">#REF!</definedName>
    <definedName name="___C930I" localSheetId="14">#REF!</definedName>
    <definedName name="___C930I">#REF!</definedName>
    <definedName name="___C930P" localSheetId="11">#REF!</definedName>
    <definedName name="___C930P" localSheetId="10">#REF!</definedName>
    <definedName name="___C930P" localSheetId="14">#REF!</definedName>
    <definedName name="___C930P">#REF!</definedName>
    <definedName name="___C966I" localSheetId="11">#REF!</definedName>
    <definedName name="___C966I" localSheetId="10">#REF!</definedName>
    <definedName name="___C966I" localSheetId="14">#REF!</definedName>
    <definedName name="___C966I">#REF!</definedName>
    <definedName name="___C966P" localSheetId="11">#REF!</definedName>
    <definedName name="___C966P" localSheetId="10">#REF!</definedName>
    <definedName name="___C966P" localSheetId="14">#REF!</definedName>
    <definedName name="___C966P">#REF!</definedName>
    <definedName name="___C996P" localSheetId="11">#REF!</definedName>
    <definedName name="___C996P" localSheetId="10">#REF!</definedName>
    <definedName name="___C996P" localSheetId="14">#REF!</definedName>
    <definedName name="___C996P">#REF!</definedName>
    <definedName name="___cap20" localSheetId="11">#REF!</definedName>
    <definedName name="___cap20" localSheetId="10">#REF!</definedName>
    <definedName name="___cap20" localSheetId="14">#REF!</definedName>
    <definedName name="___cap20">#REF!</definedName>
    <definedName name="___CCM30" localSheetId="9">[2]SERVIÇOS!#REF!</definedName>
    <definedName name="___CCM30">[2]SERVIÇOS!#REF!</definedName>
    <definedName name="___ccr12" localSheetId="11">#REF!</definedName>
    <definedName name="___ccr12" localSheetId="10">#REF!</definedName>
    <definedName name="___ccr12" localSheetId="14">#REF!</definedName>
    <definedName name="___ccr12">#REF!</definedName>
    <definedName name="___CMM30">[1]DADOS!$B$39</definedName>
    <definedName name="___cva32" localSheetId="11">#REF!</definedName>
    <definedName name="___cva32" localSheetId="10">#REF!</definedName>
    <definedName name="___cva32" localSheetId="14">#REF!</definedName>
    <definedName name="___cva32">#REF!</definedName>
    <definedName name="___cva50" localSheetId="11">#REF!</definedName>
    <definedName name="___cva50" localSheetId="10">#REF!</definedName>
    <definedName name="___cva50" localSheetId="14">#REF!</definedName>
    <definedName name="___cva50">#REF!</definedName>
    <definedName name="___cva60" localSheetId="11">#REF!</definedName>
    <definedName name="___cva60" localSheetId="10">#REF!</definedName>
    <definedName name="___cva60" localSheetId="14">#REF!</definedName>
    <definedName name="___cva60">#REF!</definedName>
    <definedName name="___cve45100" localSheetId="11">#REF!</definedName>
    <definedName name="___cve45100" localSheetId="10">#REF!</definedName>
    <definedName name="___cve45100" localSheetId="14">#REF!</definedName>
    <definedName name="___cve45100">#REF!</definedName>
    <definedName name="___cve90100" localSheetId="11">#REF!</definedName>
    <definedName name="___cve90100" localSheetId="10">#REF!</definedName>
    <definedName name="___cve90100" localSheetId="14">#REF!</definedName>
    <definedName name="___cve90100">#REF!</definedName>
    <definedName name="___cve9040" localSheetId="11">#REF!</definedName>
    <definedName name="___cve9040" localSheetId="10">#REF!</definedName>
    <definedName name="___cve9040" localSheetId="14">#REF!</definedName>
    <definedName name="___cve9040">#REF!</definedName>
    <definedName name="___DEZ94" localSheetId="11">[3]Consultoria!#REF!</definedName>
    <definedName name="___DEZ94" localSheetId="9">[3]Consultoria!#REF!</definedName>
    <definedName name="___DEZ94">[3]Consultoria!#REF!</definedName>
    <definedName name="___DEZ95" localSheetId="9">[3]Consultoria!#REF!</definedName>
    <definedName name="___DEZ95">[3]Consultoria!#REF!</definedName>
    <definedName name="___DEZ96" localSheetId="9">[3]Consultoria!#REF!</definedName>
    <definedName name="___DEZ96">[3]Consultoria!#REF!</definedName>
    <definedName name="___DEZ97" localSheetId="9">[3]Consultoria!#REF!</definedName>
    <definedName name="___DEZ97">[3]Consultoria!#REF!</definedName>
    <definedName name="___DEZ98" localSheetId="9">[3]Consultoria!#REF!</definedName>
    <definedName name="___DEZ98">[3]Consultoria!#REF!</definedName>
    <definedName name="___DEZ99" localSheetId="9">[3]Consultoria!#REF!</definedName>
    <definedName name="___DEZ99">[3]Consultoria!#REF!</definedName>
    <definedName name="___djm10" localSheetId="11">#REF!</definedName>
    <definedName name="___djm10" localSheetId="10">#REF!</definedName>
    <definedName name="___djm10" localSheetId="14">#REF!</definedName>
    <definedName name="___djm10">#REF!</definedName>
    <definedName name="___djm15" localSheetId="11">#REF!</definedName>
    <definedName name="___djm15" localSheetId="10">#REF!</definedName>
    <definedName name="___djm15" localSheetId="14">#REF!</definedName>
    <definedName name="___djm15">#REF!</definedName>
    <definedName name="___epl2" localSheetId="11">#REF!</definedName>
    <definedName name="___epl2" localSheetId="10">#REF!</definedName>
    <definedName name="___epl2" localSheetId="14">#REF!</definedName>
    <definedName name="___epl2">#REF!</definedName>
    <definedName name="___epl5" localSheetId="11">#REF!</definedName>
    <definedName name="___epl5" localSheetId="10">#REF!</definedName>
    <definedName name="___epl5" localSheetId="14">#REF!</definedName>
    <definedName name="___epl5">#REF!</definedName>
    <definedName name="___est15" localSheetId="11">#REF!</definedName>
    <definedName name="___est15" localSheetId="10">#REF!</definedName>
    <definedName name="___est15" localSheetId="14">#REF!</definedName>
    <definedName name="___est15">#REF!</definedName>
    <definedName name="___FEV95" localSheetId="9">[3]Consultoria!#REF!</definedName>
    <definedName name="___FEV95">[3]Consultoria!#REF!</definedName>
    <definedName name="___FEV96" localSheetId="9">[3]Consultoria!#REF!</definedName>
    <definedName name="___FEV96">[3]Consultoria!#REF!</definedName>
    <definedName name="___FEV97" localSheetId="9">[3]Consultoria!#REF!</definedName>
    <definedName name="___FEV97">[3]Consultoria!#REF!</definedName>
    <definedName name="___FEV98" localSheetId="9">[3]Consultoria!#REF!</definedName>
    <definedName name="___FEV98">[3]Consultoria!#REF!</definedName>
    <definedName name="___FEV99" localSheetId="9">[3]Consultoria!#REF!</definedName>
    <definedName name="___FEV99">[3]Consultoria!#REF!</definedName>
    <definedName name="___fil1" localSheetId="11">#REF!</definedName>
    <definedName name="___fil1" localSheetId="10">#REF!</definedName>
    <definedName name="___fil1" localSheetId="14">#REF!</definedName>
    <definedName name="___fil1">#REF!</definedName>
    <definedName name="___fil2" localSheetId="11">#REF!</definedName>
    <definedName name="___fil2" localSheetId="10">#REF!</definedName>
    <definedName name="___fil2" localSheetId="14">#REF!</definedName>
    <definedName name="___fil2">#REF!</definedName>
    <definedName name="___fio12" localSheetId="11">#REF!</definedName>
    <definedName name="___fio12" localSheetId="10">#REF!</definedName>
    <definedName name="___fio12" localSheetId="14">#REF!</definedName>
    <definedName name="___fio12">#REF!</definedName>
    <definedName name="___fis5" localSheetId="11">#REF!</definedName>
    <definedName name="___fis5" localSheetId="10">#REF!</definedName>
    <definedName name="___fis5" localSheetId="14">#REF!</definedName>
    <definedName name="___fis5">#REF!</definedName>
    <definedName name="___flf50" localSheetId="11">#REF!</definedName>
    <definedName name="___flf50" localSheetId="10">#REF!</definedName>
    <definedName name="___flf50" localSheetId="14">#REF!</definedName>
    <definedName name="___flf50">#REF!</definedName>
    <definedName name="___flf60" localSheetId="11">#REF!</definedName>
    <definedName name="___flf60" localSheetId="10">#REF!</definedName>
    <definedName name="___flf60" localSheetId="14">#REF!</definedName>
    <definedName name="___flf60">#REF!</definedName>
    <definedName name="___fpd12" localSheetId="11">#REF!</definedName>
    <definedName name="___fpd12" localSheetId="10">#REF!</definedName>
    <definedName name="___fpd12" localSheetId="14">#REF!</definedName>
    <definedName name="___fpd12">#REF!</definedName>
    <definedName name="___fvr10" localSheetId="11">#REF!</definedName>
    <definedName name="___fvr10" localSheetId="10">#REF!</definedName>
    <definedName name="___fvr10" localSheetId="14">#REF!</definedName>
    <definedName name="___fvr10">#REF!</definedName>
    <definedName name="___itu1" localSheetId="11">#REF!</definedName>
    <definedName name="___itu1" localSheetId="10">#REF!</definedName>
    <definedName name="___itu1" localSheetId="14">#REF!</definedName>
    <definedName name="___itu1">#REF!</definedName>
    <definedName name="___JAN95" localSheetId="9">[3]Consultoria!#REF!</definedName>
    <definedName name="___JAN95">[3]Consultoria!#REF!</definedName>
    <definedName name="___JAN96" localSheetId="9">[3]Consultoria!#REF!</definedName>
    <definedName name="___JAN96">[3]Consultoria!#REF!</definedName>
    <definedName name="___JAN97" localSheetId="9">[3]Consultoria!#REF!</definedName>
    <definedName name="___JAN97">[3]Consultoria!#REF!</definedName>
    <definedName name="___JAN98" localSheetId="9">[3]Consultoria!#REF!</definedName>
    <definedName name="___JAN98">[3]Consultoria!#REF!</definedName>
    <definedName name="___JAN99" localSheetId="9">[3]Consultoria!#REF!</definedName>
    <definedName name="___JAN99">[3]Consultoria!#REF!</definedName>
    <definedName name="___jla20" localSheetId="11">#REF!</definedName>
    <definedName name="___jla20" localSheetId="10">#REF!</definedName>
    <definedName name="___jla20" localSheetId="14">#REF!</definedName>
    <definedName name="___jla20">#REF!</definedName>
    <definedName name="___jla32" localSheetId="11">#REF!</definedName>
    <definedName name="___jla32" localSheetId="10">#REF!</definedName>
    <definedName name="___jla32" localSheetId="14">#REF!</definedName>
    <definedName name="___jla32">#REF!</definedName>
    <definedName name="___JUL95" localSheetId="11">[3]Consultoria!#REF!</definedName>
    <definedName name="___JUL95" localSheetId="10">[3]Consultoria!#REF!</definedName>
    <definedName name="___JUL95" localSheetId="9">[3]Consultoria!#REF!</definedName>
    <definedName name="___JUL95" localSheetId="14">[3]Consultoria!#REF!</definedName>
    <definedName name="___JUL95">[3]Consultoria!#REF!</definedName>
    <definedName name="___JUL96" localSheetId="11">[3]Consultoria!#REF!</definedName>
    <definedName name="___JUL96" localSheetId="10">[3]Consultoria!#REF!</definedName>
    <definedName name="___JUL96" localSheetId="9">[3]Consultoria!#REF!</definedName>
    <definedName name="___JUL96" localSheetId="14">[3]Consultoria!#REF!</definedName>
    <definedName name="___JUL96">[3]Consultoria!#REF!</definedName>
    <definedName name="___JUL97" localSheetId="9">[3]Consultoria!#REF!</definedName>
    <definedName name="___JUL97">[3]Consultoria!#REF!</definedName>
    <definedName name="___JUL98" localSheetId="9">[3]Consultoria!#REF!</definedName>
    <definedName name="___JUL98">[3]Consultoria!#REF!</definedName>
    <definedName name="___JUL99" localSheetId="9">[3]Consultoria!#REF!</definedName>
    <definedName name="___JUL99">[3]Consultoria!#REF!</definedName>
    <definedName name="___JUN95" localSheetId="9">[3]Consultoria!#REF!</definedName>
    <definedName name="___JUN95">[3]Consultoria!#REF!</definedName>
    <definedName name="___JUN96" localSheetId="9">[3]Consultoria!#REF!</definedName>
    <definedName name="___JUN96">[3]Consultoria!#REF!</definedName>
    <definedName name="___JUN97" localSheetId="9">[3]Consultoria!#REF!</definedName>
    <definedName name="___JUN97">[3]Consultoria!#REF!</definedName>
    <definedName name="___JUN98" localSheetId="9">[3]Consultoria!#REF!</definedName>
    <definedName name="___JUN98">[3]Consultoria!#REF!</definedName>
    <definedName name="___JUN99" localSheetId="9">[3]Consultoria!#REF!</definedName>
    <definedName name="___JUN99">[3]Consultoria!#REF!</definedName>
    <definedName name="___la2" localSheetId="9">[2]SERVIÇOS!#REF!</definedName>
    <definedName name="___la2">[2]SERVIÇOS!#REF!</definedName>
    <definedName name="___lpi100" localSheetId="11">#REF!</definedName>
    <definedName name="___lpi100" localSheetId="10">#REF!</definedName>
    <definedName name="___lpi100" localSheetId="14">#REF!</definedName>
    <definedName name="___lpi100">#REF!</definedName>
    <definedName name="___lvg10060" localSheetId="11">#REF!</definedName>
    <definedName name="___lvg10060" localSheetId="10">#REF!</definedName>
    <definedName name="___lvg10060" localSheetId="14">#REF!</definedName>
    <definedName name="___lvg10060">#REF!</definedName>
    <definedName name="___lvp32" localSheetId="11">#REF!</definedName>
    <definedName name="___lvp32" localSheetId="10">#REF!</definedName>
    <definedName name="___lvp32" localSheetId="14">#REF!</definedName>
    <definedName name="___lvp32">#REF!</definedName>
    <definedName name="___lxa1" localSheetId="11">#REF!</definedName>
    <definedName name="___lxa1" localSheetId="10">#REF!</definedName>
    <definedName name="___lxa1" localSheetId="14">#REF!</definedName>
    <definedName name="___lxa1">#REF!</definedName>
    <definedName name="___MAI95" localSheetId="9">[3]Consultoria!#REF!</definedName>
    <definedName name="___MAI95">[3]Consultoria!#REF!</definedName>
    <definedName name="___MAI96" localSheetId="9">[3]Consultoria!#REF!</definedName>
    <definedName name="___MAI96">[3]Consultoria!#REF!</definedName>
    <definedName name="___MAI97" localSheetId="9">[3]Consultoria!#REF!</definedName>
    <definedName name="___MAI97">[3]Consultoria!#REF!</definedName>
    <definedName name="___MAI98" localSheetId="9">[3]Consultoria!#REF!</definedName>
    <definedName name="___MAI98">[3]Consultoria!#REF!</definedName>
    <definedName name="___MAI99" localSheetId="9">[3]Consultoria!#REF!</definedName>
    <definedName name="___MAI99">[3]Consultoria!#REF!</definedName>
    <definedName name="___man50" localSheetId="11">#REF!</definedName>
    <definedName name="___man50" localSheetId="10">#REF!</definedName>
    <definedName name="___man50" localSheetId="14">#REF!</definedName>
    <definedName name="___man50">#REF!</definedName>
    <definedName name="___MAR95" localSheetId="11">[3]Consultoria!#REF!</definedName>
    <definedName name="___MAR95" localSheetId="9">[3]Consultoria!#REF!</definedName>
    <definedName name="___MAR95">[3]Consultoria!#REF!</definedName>
    <definedName name="___MAR96" localSheetId="9">[3]Consultoria!#REF!</definedName>
    <definedName name="___MAR96">[3]Consultoria!#REF!</definedName>
    <definedName name="___MAR97" localSheetId="9">[3]Consultoria!#REF!</definedName>
    <definedName name="___MAR97">[3]Consultoria!#REF!</definedName>
    <definedName name="___MAR98" localSheetId="9">[3]Consultoria!#REF!</definedName>
    <definedName name="___MAR98">[3]Consultoria!#REF!</definedName>
    <definedName name="___MAR99" localSheetId="9">[3]Consultoria!#REF!</definedName>
    <definedName name="___MAR99">[3]Consultoria!#REF!</definedName>
    <definedName name="___NOV94" localSheetId="9">[3]Consultoria!#REF!</definedName>
    <definedName name="___NOV94">[3]Consultoria!#REF!</definedName>
    <definedName name="___NOV95" localSheetId="9">[3]Consultoria!#REF!</definedName>
    <definedName name="___NOV95">[3]Consultoria!#REF!</definedName>
    <definedName name="___NOV96" localSheetId="9">[3]Consultoria!#REF!</definedName>
    <definedName name="___NOV96">[3]Consultoria!#REF!</definedName>
    <definedName name="___NOV97" localSheetId="9">[3]Consultoria!#REF!</definedName>
    <definedName name="___NOV97">[3]Consultoria!#REF!</definedName>
    <definedName name="___NOV98" localSheetId="9">[3]Consultoria!#REF!</definedName>
    <definedName name="___NOV98">[3]Consultoria!#REF!</definedName>
    <definedName name="___NOV99" localSheetId="9">[3]Consultoria!#REF!</definedName>
    <definedName name="___NOV99">[3]Consultoria!#REF!</definedName>
    <definedName name="___ope1" localSheetId="11">#REF!</definedName>
    <definedName name="___ope1" localSheetId="10">#REF!</definedName>
    <definedName name="___ope1" localSheetId="14">#REF!</definedName>
    <definedName name="___ope1">#REF!</definedName>
    <definedName name="___ope2" localSheetId="11">#REF!</definedName>
    <definedName name="___ope2" localSheetId="10">#REF!</definedName>
    <definedName name="___ope2" localSheetId="14">#REF!</definedName>
    <definedName name="___ope2">#REF!</definedName>
    <definedName name="___ope3" localSheetId="11">#REF!</definedName>
    <definedName name="___ope3" localSheetId="10">#REF!</definedName>
    <definedName name="___ope3" localSheetId="14">#REF!</definedName>
    <definedName name="___ope3">#REF!</definedName>
    <definedName name="___OUT94" localSheetId="11">[3]Consultoria!#REF!</definedName>
    <definedName name="___OUT94" localSheetId="10">[3]Consultoria!#REF!</definedName>
    <definedName name="___OUT94" localSheetId="9">[3]Consultoria!#REF!</definedName>
    <definedName name="___OUT94" localSheetId="14">[3]Consultoria!#REF!</definedName>
    <definedName name="___OUT94">[3]Consultoria!#REF!</definedName>
    <definedName name="___OUT95" localSheetId="11">[3]Consultoria!#REF!</definedName>
    <definedName name="___OUT95" localSheetId="10">[3]Consultoria!#REF!</definedName>
    <definedName name="___OUT95" localSheetId="9">[3]Consultoria!#REF!</definedName>
    <definedName name="___OUT95" localSheetId="14">[3]Consultoria!#REF!</definedName>
    <definedName name="___OUT95">[3]Consultoria!#REF!</definedName>
    <definedName name="___OUT96" localSheetId="11">[3]Consultoria!#REF!</definedName>
    <definedName name="___OUT96" localSheetId="10">[3]Consultoria!#REF!</definedName>
    <definedName name="___OUT96" localSheetId="9">[3]Consultoria!#REF!</definedName>
    <definedName name="___OUT96" localSheetId="14">[3]Consultoria!#REF!</definedName>
    <definedName name="___OUT96">[3]Consultoria!#REF!</definedName>
    <definedName name="___OUT97" localSheetId="11">[3]Consultoria!#REF!</definedName>
    <definedName name="___OUT97" localSheetId="10">[3]Consultoria!#REF!</definedName>
    <definedName name="___OUT97" localSheetId="9">[3]Consultoria!#REF!</definedName>
    <definedName name="___OUT97" localSheetId="14">[3]Consultoria!#REF!</definedName>
    <definedName name="___OUT97">[3]Consultoria!#REF!</definedName>
    <definedName name="___OUT98" localSheetId="9">[3]Consultoria!#REF!</definedName>
    <definedName name="___OUT98">[3]Consultoria!#REF!</definedName>
    <definedName name="___OUT99" localSheetId="9">[3]Consultoria!#REF!</definedName>
    <definedName name="___OUT99">[3]Consultoria!#REF!</definedName>
    <definedName name="___pav2" localSheetId="11">#REF!</definedName>
    <definedName name="___pav2" localSheetId="10">#REF!</definedName>
    <definedName name="___pav2" localSheetId="9">#REF!</definedName>
    <definedName name="___pav2" localSheetId="14">#REF!</definedName>
    <definedName name="___pav2">#REF!</definedName>
    <definedName name="___PCM30" localSheetId="11">[2]SERVIÇOS!#REF!</definedName>
    <definedName name="___PCM30" localSheetId="9">[2]SERVIÇOS!#REF!</definedName>
    <definedName name="___PCM30">[2]SERVIÇOS!#REF!</definedName>
    <definedName name="___PL1" localSheetId="11">#REF!</definedName>
    <definedName name="___PL1" localSheetId="10">#REF!</definedName>
    <definedName name="___PL1" localSheetId="9">#REF!</definedName>
    <definedName name="___PL1" localSheetId="14">#REF!</definedName>
    <definedName name="___PL1">#REF!</definedName>
    <definedName name="___PLA2" localSheetId="11">[2]SERVIÇOS!#REF!</definedName>
    <definedName name="___PLA2" localSheetId="9">[2]SERVIÇOS!#REF!</definedName>
    <definedName name="___PLA2">[2]SERVIÇOS!#REF!</definedName>
    <definedName name="___pne1" localSheetId="11">#REF!</definedName>
    <definedName name="___pne1" localSheetId="10">#REF!</definedName>
    <definedName name="___pne1" localSheetId="9">#REF!</definedName>
    <definedName name="___pne1" localSheetId="14">#REF!</definedName>
    <definedName name="___pne1">#REF!</definedName>
    <definedName name="___pne2" localSheetId="11">#REF!</definedName>
    <definedName name="___pne2" localSheetId="10">#REF!</definedName>
    <definedName name="___pne2" localSheetId="9">#REF!</definedName>
    <definedName name="___pne2" localSheetId="14">#REF!</definedName>
    <definedName name="___pne2">#REF!</definedName>
    <definedName name="___prg1515" localSheetId="11">#REF!</definedName>
    <definedName name="___prg1515" localSheetId="10">#REF!</definedName>
    <definedName name="___prg1515" localSheetId="14">#REF!</definedName>
    <definedName name="___prg1515">#REF!</definedName>
    <definedName name="___prg1827" localSheetId="11">#REF!</definedName>
    <definedName name="___prg1827" localSheetId="10">#REF!</definedName>
    <definedName name="___prg1827" localSheetId="14">#REF!</definedName>
    <definedName name="___prg1827">#REF!</definedName>
    <definedName name="___PTB10" localSheetId="9">[2]SERVIÇOS!#REF!</definedName>
    <definedName name="___PTB10">[2]SERVIÇOS!#REF!</definedName>
    <definedName name="___ptc7" localSheetId="11">#REF!</definedName>
    <definedName name="___ptc7" localSheetId="10">#REF!</definedName>
    <definedName name="___ptc7" localSheetId="14">#REF!</definedName>
    <definedName name="___ptc7">#REF!</definedName>
    <definedName name="___ptm6" localSheetId="11">#REF!</definedName>
    <definedName name="___ptm6" localSheetId="10">#REF!</definedName>
    <definedName name="___ptm6" localSheetId="14">#REF!</definedName>
    <definedName name="___ptm6">#REF!</definedName>
    <definedName name="___qdm3" localSheetId="11">#REF!</definedName>
    <definedName name="___qdm3" localSheetId="10">#REF!</definedName>
    <definedName name="___qdm3" localSheetId="14">#REF!</definedName>
    <definedName name="___qdm3">#REF!</definedName>
    <definedName name="___rcm10" localSheetId="11">#REF!</definedName>
    <definedName name="___rcm10" localSheetId="10">#REF!</definedName>
    <definedName name="___rcm10" localSheetId="14">#REF!</definedName>
    <definedName name="___rcm10">#REF!</definedName>
    <definedName name="___rcm15" localSheetId="11">#REF!</definedName>
    <definedName name="___rcm15" localSheetId="10">#REF!</definedName>
    <definedName name="___rcm15" localSheetId="14">#REF!</definedName>
    <definedName name="___rcm15">#REF!</definedName>
    <definedName name="___rcm20" localSheetId="11">#REF!</definedName>
    <definedName name="___rcm20" localSheetId="10">#REF!</definedName>
    <definedName name="___rcm20" localSheetId="14">#REF!</definedName>
    <definedName name="___rcm20">#REF!</definedName>
    <definedName name="___rcm5" localSheetId="11">#REF!</definedName>
    <definedName name="___rcm5" localSheetId="10">#REF!</definedName>
    <definedName name="___rcm5" localSheetId="14">#REF!</definedName>
    <definedName name="___rcm5">#REF!</definedName>
    <definedName name="___res10" localSheetId="11">#REF!</definedName>
    <definedName name="___res10" localSheetId="10">#REF!</definedName>
    <definedName name="___res10" localSheetId="14">#REF!</definedName>
    <definedName name="___res10">#REF!</definedName>
    <definedName name="___res15" localSheetId="11">#REF!</definedName>
    <definedName name="___res15" localSheetId="10">#REF!</definedName>
    <definedName name="___res15" localSheetId="14">#REF!</definedName>
    <definedName name="___res15">#REF!</definedName>
    <definedName name="___res5" localSheetId="11">#REF!</definedName>
    <definedName name="___res5" localSheetId="10">#REF!</definedName>
    <definedName name="___res5" localSheetId="14">#REF!</definedName>
    <definedName name="___res5">#REF!</definedName>
    <definedName name="___RET1" localSheetId="11">#REF!</definedName>
    <definedName name="___RET1" localSheetId="10">#REF!</definedName>
    <definedName name="___RET1" localSheetId="9">#REF!</definedName>
    <definedName name="___RET1" localSheetId="14">#REF!</definedName>
    <definedName name="___RET1">#REF!</definedName>
    <definedName name="___rge32" localSheetId="11">#REF!</definedName>
    <definedName name="___rge32" localSheetId="10">#REF!</definedName>
    <definedName name="___rge32" localSheetId="14">#REF!</definedName>
    <definedName name="___rge32">#REF!</definedName>
    <definedName name="___rgf60" localSheetId="11">#REF!</definedName>
    <definedName name="___rgf60" localSheetId="10">#REF!</definedName>
    <definedName name="___rgf60" localSheetId="14">#REF!</definedName>
    <definedName name="___rgf60">#REF!</definedName>
    <definedName name="___rgp1" localSheetId="11">#REF!</definedName>
    <definedName name="___rgp1" localSheetId="10">#REF!</definedName>
    <definedName name="___rgp1" localSheetId="14">#REF!</definedName>
    <definedName name="___rgp1">#REF!</definedName>
    <definedName name="___SET94" localSheetId="11">[3]Consultoria!#REF!</definedName>
    <definedName name="___SET94" localSheetId="9">[3]Consultoria!#REF!</definedName>
    <definedName name="___SET94">[3]Consultoria!#REF!</definedName>
    <definedName name="___SET95" localSheetId="9">[3]Consultoria!#REF!</definedName>
    <definedName name="___SET95">[3]Consultoria!#REF!</definedName>
    <definedName name="___SET96" localSheetId="9">[3]Consultoria!#REF!</definedName>
    <definedName name="___SET96">[3]Consultoria!#REF!</definedName>
    <definedName name="___SET97" localSheetId="9">[3]Consultoria!#REF!</definedName>
    <definedName name="___SET97">[3]Consultoria!#REF!</definedName>
    <definedName name="___SET98" localSheetId="9">[3]Consultoria!#REF!</definedName>
    <definedName name="___SET98">[3]Consultoria!#REF!</definedName>
    <definedName name="___SET99" localSheetId="9">[3]Consultoria!#REF!</definedName>
    <definedName name="___SET99">[3]Consultoria!#REF!</definedName>
    <definedName name="___ta105" localSheetId="11">#REF!</definedName>
    <definedName name="___ta105" localSheetId="10">#REF!</definedName>
    <definedName name="___ta105" localSheetId="14">#REF!</definedName>
    <definedName name="___ta105">#REF!</definedName>
    <definedName name="___ta157" localSheetId="11">#REF!</definedName>
    <definedName name="___ta157" localSheetId="10">#REF!</definedName>
    <definedName name="___ta157" localSheetId="14">#REF!</definedName>
    <definedName name="___ta157">#REF!</definedName>
    <definedName name="___tap100" localSheetId="11">#REF!</definedName>
    <definedName name="___tap100" localSheetId="10">#REF!</definedName>
    <definedName name="___tap100" localSheetId="9">#REF!</definedName>
    <definedName name="___tap100" localSheetId="14">#REF!</definedName>
    <definedName name="___tap100">#REF!</definedName>
    <definedName name="___TB10" localSheetId="11">#REF!</definedName>
    <definedName name="___TB10" localSheetId="10">#REF!</definedName>
    <definedName name="___TB10" localSheetId="9">#REF!</definedName>
    <definedName name="___TB10" localSheetId="14">#REF!</definedName>
    <definedName name="___TB10">#REF!</definedName>
    <definedName name="___tb112" localSheetId="11">#REF!</definedName>
    <definedName name="___tb112" localSheetId="10">#REF!</definedName>
    <definedName name="___tb112" localSheetId="14">#REF!</definedName>
    <definedName name="___tb112">#REF!</definedName>
    <definedName name="___tb16" localSheetId="11">#REF!</definedName>
    <definedName name="___tb16" localSheetId="10">#REF!</definedName>
    <definedName name="___tb16" localSheetId="14">#REF!</definedName>
    <definedName name="___tb16">#REF!</definedName>
    <definedName name="___tb19" localSheetId="11">#REF!</definedName>
    <definedName name="___tb19" localSheetId="10">#REF!</definedName>
    <definedName name="___tb19" localSheetId="14">#REF!</definedName>
    <definedName name="___tb19">#REF!</definedName>
    <definedName name="___tba20" localSheetId="11">#REF!</definedName>
    <definedName name="___tba20" localSheetId="10">#REF!</definedName>
    <definedName name="___tba20" localSheetId="14">#REF!</definedName>
    <definedName name="___tba20">#REF!</definedName>
    <definedName name="___tba32" localSheetId="11">#REF!</definedName>
    <definedName name="___tba32" localSheetId="10">#REF!</definedName>
    <definedName name="___tba32" localSheetId="14">#REF!</definedName>
    <definedName name="___tba32">#REF!</definedName>
    <definedName name="___tba50" localSheetId="11">#REF!</definedName>
    <definedName name="___tba50" localSheetId="10">#REF!</definedName>
    <definedName name="___tba50" localSheetId="14">#REF!</definedName>
    <definedName name="___tba50">#REF!</definedName>
    <definedName name="___tba60" localSheetId="11">#REF!</definedName>
    <definedName name="___tba60" localSheetId="10">#REF!</definedName>
    <definedName name="___tba60" localSheetId="14">#REF!</definedName>
    <definedName name="___tba60">#REF!</definedName>
    <definedName name="___tbe100" localSheetId="11">#REF!</definedName>
    <definedName name="___tbe100" localSheetId="10">#REF!</definedName>
    <definedName name="___tbe100" localSheetId="14">#REF!</definedName>
    <definedName name="___tbe100">#REF!</definedName>
    <definedName name="___tbe40" localSheetId="11">#REF!</definedName>
    <definedName name="___tbe40" localSheetId="10">#REF!</definedName>
    <definedName name="___tbe40" localSheetId="14">#REF!</definedName>
    <definedName name="___tbe40">#REF!</definedName>
    <definedName name="___tbe50" localSheetId="11">#REF!</definedName>
    <definedName name="___tbe50" localSheetId="10">#REF!</definedName>
    <definedName name="___tbe50" localSheetId="14">#REF!</definedName>
    <definedName name="___tbe50">#REF!</definedName>
    <definedName name="___tca80" localSheetId="11">#REF!</definedName>
    <definedName name="___tca80" localSheetId="10">#REF!</definedName>
    <definedName name="___tca80" localSheetId="14">#REF!</definedName>
    <definedName name="___tca80">#REF!</definedName>
    <definedName name="___tea32" localSheetId="11">#REF!</definedName>
    <definedName name="___tea32" localSheetId="10">#REF!</definedName>
    <definedName name="___tea32" localSheetId="14">#REF!</definedName>
    <definedName name="___tea32">#REF!</definedName>
    <definedName name="___tea4560" localSheetId="11">#REF!</definedName>
    <definedName name="___tea4560" localSheetId="10">#REF!</definedName>
    <definedName name="___tea4560" localSheetId="14">#REF!</definedName>
    <definedName name="___tea4560">#REF!</definedName>
    <definedName name="___tee100" localSheetId="11">#REF!</definedName>
    <definedName name="___tee100" localSheetId="10">#REF!</definedName>
    <definedName name="___tee100" localSheetId="14">#REF!</definedName>
    <definedName name="___tee100">#REF!</definedName>
    <definedName name="___ter10050" localSheetId="11">#REF!</definedName>
    <definedName name="___ter10050" localSheetId="10">#REF!</definedName>
    <definedName name="___ter10050" localSheetId="14">#REF!</definedName>
    <definedName name="___ter10050">#REF!</definedName>
    <definedName name="___ter2" localSheetId="11">#REF!</definedName>
    <definedName name="___ter2" localSheetId="10">#REF!</definedName>
    <definedName name="___ter2" localSheetId="9">#REF!</definedName>
    <definedName name="___ter2" localSheetId="14">#REF!</definedName>
    <definedName name="___ter2">#REF!</definedName>
    <definedName name="___tfg50" localSheetId="11">#REF!</definedName>
    <definedName name="___tfg50" localSheetId="10">#REF!</definedName>
    <definedName name="___tfg50" localSheetId="14">#REF!</definedName>
    <definedName name="___tfg50">#REF!</definedName>
    <definedName name="___tlf6" localSheetId="11">#REF!</definedName>
    <definedName name="___tlf6" localSheetId="10">#REF!</definedName>
    <definedName name="___tlf6" localSheetId="14">#REF!</definedName>
    <definedName name="___tlf6">#REF!</definedName>
    <definedName name="___TOT1" localSheetId="9">[2]SERVIÇOS!#REF!</definedName>
    <definedName name="___TOT1">[2]SERVIÇOS!#REF!</definedName>
    <definedName name="___TOT2" localSheetId="9">[2]SERVIÇOS!#REF!</definedName>
    <definedName name="___TOT2">[2]SERVIÇOS!#REF!</definedName>
    <definedName name="___TOT3" localSheetId="9">[2]SERVIÇOS!#REF!</definedName>
    <definedName name="___TOT3">[2]SERVIÇOS!#REF!</definedName>
    <definedName name="___TOT4" localSheetId="9">[2]SERVIÇOS!#REF!</definedName>
    <definedName name="___TOT4">[2]SERVIÇOS!#REF!</definedName>
    <definedName name="___TOT5" localSheetId="9">[2]SERVIÇOS!#REF!</definedName>
    <definedName name="___TOT5">[2]SERVIÇOS!#REF!</definedName>
    <definedName name="___TOT6" localSheetId="9">[2]SERVIÇOS!#REF!</definedName>
    <definedName name="___TOT6">[2]SERVIÇOS!#REF!</definedName>
    <definedName name="___TOT7" localSheetId="9">[2]SERVIÇOS!#REF!</definedName>
    <definedName name="___TOT7">[2]SERVIÇOS!#REF!</definedName>
    <definedName name="___tub10012" localSheetId="11">#REF!</definedName>
    <definedName name="___tub10012" localSheetId="10">#REF!</definedName>
    <definedName name="___tub10012" localSheetId="14">#REF!</definedName>
    <definedName name="___tub10012">#REF!</definedName>
    <definedName name="___tub10015" localSheetId="11">#REF!</definedName>
    <definedName name="___tub10015" localSheetId="10">#REF!</definedName>
    <definedName name="___tub10015" localSheetId="14">#REF!</definedName>
    <definedName name="___tub10015">#REF!</definedName>
    <definedName name="___tub10020" localSheetId="11">#REF!</definedName>
    <definedName name="___tub10020" localSheetId="10">#REF!</definedName>
    <definedName name="___tub10020" localSheetId="14">#REF!</definedName>
    <definedName name="___tub10020">#REF!</definedName>
    <definedName name="___tub15012" localSheetId="11">#REF!</definedName>
    <definedName name="___tub15012" localSheetId="10">#REF!</definedName>
    <definedName name="___tub15012" localSheetId="14">#REF!</definedName>
    <definedName name="___tub15012">#REF!</definedName>
    <definedName name="___tub4012" localSheetId="11">#REF!</definedName>
    <definedName name="___tub4012" localSheetId="10">#REF!</definedName>
    <definedName name="___tub4012" localSheetId="14">#REF!</definedName>
    <definedName name="___tub4012">#REF!</definedName>
    <definedName name="___tub4015" localSheetId="11">#REF!</definedName>
    <definedName name="___tub4015" localSheetId="10">#REF!</definedName>
    <definedName name="___tub4015" localSheetId="14">#REF!</definedName>
    <definedName name="___tub4015">#REF!</definedName>
    <definedName name="___tub4020" localSheetId="11">#REF!</definedName>
    <definedName name="___tub4020" localSheetId="10">#REF!</definedName>
    <definedName name="___tub4020" localSheetId="14">#REF!</definedName>
    <definedName name="___tub4020">#REF!</definedName>
    <definedName name="___tub5012" localSheetId="11">#REF!</definedName>
    <definedName name="___tub5012" localSheetId="10">#REF!</definedName>
    <definedName name="___tub5012" localSheetId="14">#REF!</definedName>
    <definedName name="___tub5012">#REF!</definedName>
    <definedName name="___tub5015" localSheetId="11">#REF!</definedName>
    <definedName name="___tub5015" localSheetId="10">#REF!</definedName>
    <definedName name="___tub5015" localSheetId="14">#REF!</definedName>
    <definedName name="___tub5015">#REF!</definedName>
    <definedName name="___tub5020" localSheetId="11">#REF!</definedName>
    <definedName name="___tub5020" localSheetId="10">#REF!</definedName>
    <definedName name="___tub5020" localSheetId="14">#REF!</definedName>
    <definedName name="___tub5020">#REF!</definedName>
    <definedName name="___tub7512" localSheetId="11">#REF!</definedName>
    <definedName name="___tub7512" localSheetId="10">#REF!</definedName>
    <definedName name="___tub7512" localSheetId="14">#REF!</definedName>
    <definedName name="___tub7512">#REF!</definedName>
    <definedName name="___tub7515" localSheetId="11">#REF!</definedName>
    <definedName name="___tub7515" localSheetId="10">#REF!</definedName>
    <definedName name="___tub7515" localSheetId="14">#REF!</definedName>
    <definedName name="___tub7515">#REF!</definedName>
    <definedName name="___tub7520" localSheetId="11">#REF!</definedName>
    <definedName name="___tub7520" localSheetId="10">#REF!</definedName>
    <definedName name="___tub7520" localSheetId="14">#REF!</definedName>
    <definedName name="___tub7520">#REF!</definedName>
    <definedName name="__123Graph_A" hidden="1">[4]A!$AF$59:$AF$65</definedName>
    <definedName name="__123Graph_AGraph1" hidden="1">[5]A!$B$4:$B$8</definedName>
    <definedName name="__123Graph_AGraph10" hidden="1">[6]aux!$I$24:$M$24</definedName>
    <definedName name="__123Graph_AGraph11" hidden="1">[6]aux!$I$26:$M$26</definedName>
    <definedName name="__123Graph_AGraph12" hidden="1">[6]aux!$I$28:$M$28</definedName>
    <definedName name="__123Graph_AGraph2" hidden="1">[5]A!$C$4:$C$8</definedName>
    <definedName name="__123Graph_AGraph3" hidden="1">[5]A!$D$4:$D$8</definedName>
    <definedName name="__123Graph_AGraph4" hidden="1">[5]A!$B$4:$B$9</definedName>
    <definedName name="__123Graph_AGraph5" hidden="1">[5]A!$B$4:$B$9</definedName>
    <definedName name="__123Graph_AGraph6" hidden="1">[5]A!$E$4:$E$8</definedName>
    <definedName name="__123Graph_AGraph7" hidden="1">[5]A!$B$4:$E$4</definedName>
    <definedName name="__123Graph_AGraph8" hidden="1">[5]A!$B$4:$E$4</definedName>
    <definedName name="__123Graph_AGraph9" hidden="1">[6]aux!$I$22:$M$22</definedName>
    <definedName name="__123Graph_B" hidden="1">[4]A!$AG$58:$AG$64</definedName>
    <definedName name="__123Graph_BGraph1" hidden="1">[6]aux!$B$6:$F$6</definedName>
    <definedName name="__123Graph_BGraph10" hidden="1">[6]aux!$B$24:$F$24</definedName>
    <definedName name="__123Graph_BGraph11" hidden="1">[6]aux!$B$26:$F$26</definedName>
    <definedName name="__123Graph_BGraph12" hidden="1">[6]aux!$B$28:$F$28</definedName>
    <definedName name="__123Graph_BGraph2" hidden="1">[6]aux!$B$8:$F$8</definedName>
    <definedName name="__123Graph_BGraph3" hidden="1">[6]aux!$B$10:$F$10</definedName>
    <definedName name="__123Graph_BGraph4" hidden="1">[6]aux!$B$12:$F$12</definedName>
    <definedName name="__123Graph_BGraph5" hidden="1">[6]aux!$B$14:$F$14</definedName>
    <definedName name="__123Graph_BGraph6" hidden="1">[6]aux!$B$16:$F$16</definedName>
    <definedName name="__123Graph_BGraph7" hidden="1">[5]A!$B$5:$E$5</definedName>
    <definedName name="__123Graph_BGraph8" hidden="1">[5]A!$B$5:$E$5</definedName>
    <definedName name="__123Graph_BGraph9" hidden="1">[6]aux!$B$22:$F$22</definedName>
    <definedName name="__123Graph_C" hidden="1">[5]A!$B$6:$E$6</definedName>
    <definedName name="__123Graph_CGraph7" hidden="1">[5]A!$B$6:$E$6</definedName>
    <definedName name="__123Graph_CGraph8" hidden="1">[5]A!$B$6:$E$6</definedName>
    <definedName name="__123Graph_D" hidden="1">[5]A!$B$7:$E$7</definedName>
    <definedName name="__123Graph_DGraph7" hidden="1">[5]A!$B$7:$E$7</definedName>
    <definedName name="__123Graph_DGraph8" hidden="1">[5]A!$B$7:$E$7</definedName>
    <definedName name="__123Graph_E" hidden="1">[5]A!$B$8:$E$8</definedName>
    <definedName name="__123Graph_EGraph7" hidden="1">[5]A!$B$8:$E$8</definedName>
    <definedName name="__123Graph_EGraph8" hidden="1">[5]A!$B$8:$E$8</definedName>
    <definedName name="__123Graph_X" hidden="1">[4]A!$AE$59:$AE$65</definedName>
    <definedName name="__123Graph_XGraph1" hidden="1">[5]A!$A$4:$A$8</definedName>
    <definedName name="__123Graph_XGraph10" hidden="1">[6]aux!$B$25:$F$25</definedName>
    <definedName name="__123Graph_XGraph11" hidden="1">[6]aux!$B$27:$F$27</definedName>
    <definedName name="__123Graph_XGraph12" hidden="1">[6]aux!$B$29:$F$29</definedName>
    <definedName name="__123Graph_XGraph2" hidden="1">[5]A!$A$4:$A$8</definedName>
    <definedName name="__123Graph_XGraph3" hidden="1">[5]A!$A$4:$A$8</definedName>
    <definedName name="__123Graph_XGraph4" hidden="1">[5]A!$A$4:$A$9</definedName>
    <definedName name="__123Graph_XGraph5" hidden="1">[5]A!$A$4:$A$9</definedName>
    <definedName name="__123Graph_XGraph6" hidden="1">[5]A!$A$4:$A$8</definedName>
    <definedName name="__123Graph_XGraph7" hidden="1">[5]A!$B$3:$E$3</definedName>
    <definedName name="__123Graph_XGraph8" hidden="1">[5]A!$B$3:$E$3</definedName>
    <definedName name="__123Graph_XGraph9" hidden="1">[6]aux!$B$23:$F$23</definedName>
    <definedName name="__ABR95" localSheetId="11">[7]Consultoria!#REF!</definedName>
    <definedName name="__ABR95" localSheetId="9">[7]Consultoria!#REF!</definedName>
    <definedName name="__ABR95">[7]Consultoria!#REF!</definedName>
    <definedName name="__ABR96" localSheetId="11">[7]Consultoria!#REF!</definedName>
    <definedName name="__ABR96" localSheetId="9">[7]Consultoria!#REF!</definedName>
    <definedName name="__ABR96">[7]Consultoria!#REF!</definedName>
    <definedName name="__ABR97" localSheetId="9">[7]Consultoria!#REF!</definedName>
    <definedName name="__ABR97">[7]Consultoria!#REF!</definedName>
    <definedName name="__ABR98" localSheetId="9">[7]Consultoria!#REF!</definedName>
    <definedName name="__ABR98">[7]Consultoria!#REF!</definedName>
    <definedName name="__ABR99" localSheetId="9">[7]Consultoria!#REF!</definedName>
    <definedName name="__ABR99">[7]Consultoria!#REF!</definedName>
    <definedName name="__ACA25">[1]DADOS!$C$17</definedName>
    <definedName name="__ACA50">[1]DADOS!$C$16</definedName>
    <definedName name="__aga14" localSheetId="11">#REF!</definedName>
    <definedName name="__aga14" localSheetId="10">#REF!</definedName>
    <definedName name="__aga14" localSheetId="14">#REF!</definedName>
    <definedName name="__aga14">#REF!</definedName>
    <definedName name="__aga16" localSheetId="11">#REF!</definedName>
    <definedName name="__aga16" localSheetId="10">#REF!</definedName>
    <definedName name="__aga16" localSheetId="14">#REF!</definedName>
    <definedName name="__aga16">#REF!</definedName>
    <definedName name="__AGO95" localSheetId="11">[7]Consultoria!#REF!</definedName>
    <definedName name="__AGO95" localSheetId="9">[7]Consultoria!#REF!</definedName>
    <definedName name="__AGO95" localSheetId="14">[7]Consultoria!#REF!</definedName>
    <definedName name="__AGO95">[7]Consultoria!#REF!</definedName>
    <definedName name="__AGO96" localSheetId="11">[7]Consultoria!#REF!</definedName>
    <definedName name="__AGO96" localSheetId="9">[7]Consultoria!#REF!</definedName>
    <definedName name="__AGO96" localSheetId="14">[7]Consultoria!#REF!</definedName>
    <definedName name="__AGO96">[7]Consultoria!#REF!</definedName>
    <definedName name="__AGO97" localSheetId="9">[7]Consultoria!#REF!</definedName>
    <definedName name="__AGO97" localSheetId="14">[7]Consultoria!#REF!</definedName>
    <definedName name="__AGO97">[7]Consultoria!#REF!</definedName>
    <definedName name="__AGO98" localSheetId="9">[7]Consultoria!#REF!</definedName>
    <definedName name="__AGO98" localSheetId="14">[7]Consultoria!#REF!</definedName>
    <definedName name="__AGO98">[7]Consultoria!#REF!</definedName>
    <definedName name="__AGO99" localSheetId="9">[7]Consultoria!#REF!</definedName>
    <definedName name="__AGO99">[7]Consultoria!#REF!</definedName>
    <definedName name="__asc321" localSheetId="11">#REF!</definedName>
    <definedName name="__asc321" localSheetId="10">#REF!</definedName>
    <definedName name="__asc321" localSheetId="14">#REF!</definedName>
    <definedName name="__asc321">#REF!</definedName>
    <definedName name="__BAH2007" localSheetId="11">#REF!</definedName>
    <definedName name="__BAH2007" localSheetId="10">#REF!</definedName>
    <definedName name="__BAH2007" localSheetId="14">#REF!</definedName>
    <definedName name="__BAH2007">#REF!</definedName>
    <definedName name="__BAH2008" localSheetId="11">#REF!</definedName>
    <definedName name="__BAH2008" localSheetId="10">#REF!</definedName>
    <definedName name="__BAH2008" localSheetId="14">#REF!</definedName>
    <definedName name="__BAH2008">#REF!</definedName>
    <definedName name="__BAH2009" localSheetId="11">#REF!</definedName>
    <definedName name="__BAH2009" localSheetId="10">#REF!</definedName>
    <definedName name="__BAH2009" localSheetId="14">#REF!</definedName>
    <definedName name="__BAH2009">#REF!</definedName>
    <definedName name="__BAH2010" localSheetId="11">#REF!</definedName>
    <definedName name="__BAH2010" localSheetId="10">#REF!</definedName>
    <definedName name="__BAH2010" localSheetId="14">#REF!</definedName>
    <definedName name="__BAH2010">#REF!</definedName>
    <definedName name="__bur3220" localSheetId="11">#REF!</definedName>
    <definedName name="__bur3220" localSheetId="10">#REF!</definedName>
    <definedName name="__bur3220" localSheetId="14">#REF!</definedName>
    <definedName name="__bur3220">#REF!</definedName>
    <definedName name="__C930I" localSheetId="11">#REF!</definedName>
    <definedName name="__C930I" localSheetId="10">#REF!</definedName>
    <definedName name="__C930I" localSheetId="14">#REF!</definedName>
    <definedName name="__C930I">#REF!</definedName>
    <definedName name="__C930P" localSheetId="11">#REF!</definedName>
    <definedName name="__C930P" localSheetId="10">#REF!</definedName>
    <definedName name="__C930P" localSheetId="14">#REF!</definedName>
    <definedName name="__C930P">#REF!</definedName>
    <definedName name="__C966I" localSheetId="11">#REF!</definedName>
    <definedName name="__C966I" localSheetId="10">#REF!</definedName>
    <definedName name="__C966I" localSheetId="14">#REF!</definedName>
    <definedName name="__C966I">#REF!</definedName>
    <definedName name="__C966P" localSheetId="11">#REF!</definedName>
    <definedName name="__C966P" localSheetId="10">#REF!</definedName>
    <definedName name="__C966P" localSheetId="14">#REF!</definedName>
    <definedName name="__C966P">#REF!</definedName>
    <definedName name="__C996P" localSheetId="11">#REF!</definedName>
    <definedName name="__C996P" localSheetId="10">#REF!</definedName>
    <definedName name="__C996P" localSheetId="14">#REF!</definedName>
    <definedName name="__C996P">#REF!</definedName>
    <definedName name="__ca50">#REF!</definedName>
    <definedName name="__cap20" localSheetId="11">#REF!</definedName>
    <definedName name="__cap20" localSheetId="10">#REF!</definedName>
    <definedName name="__cap20" localSheetId="14">#REF!</definedName>
    <definedName name="__cap20">#REF!</definedName>
    <definedName name="__CCM30" localSheetId="9">[2]SERVIÇOS!#REF!</definedName>
    <definedName name="__CCM30">[2]SERVIÇOS!#REF!</definedName>
    <definedName name="__ccr12" localSheetId="11">#REF!</definedName>
    <definedName name="__ccr12" localSheetId="10">#REF!</definedName>
    <definedName name="__ccr12" localSheetId="14">#REF!</definedName>
    <definedName name="__ccr12">#REF!</definedName>
    <definedName name="__CMM30">[1]DADOS!$B$39</definedName>
    <definedName name="__cva32" localSheetId="11">#REF!</definedName>
    <definedName name="__cva32" localSheetId="10">#REF!</definedName>
    <definedName name="__cva32" localSheetId="14">#REF!</definedName>
    <definedName name="__cva32">#REF!</definedName>
    <definedName name="__cva50" localSheetId="11">#REF!</definedName>
    <definedName name="__cva50" localSheetId="10">#REF!</definedName>
    <definedName name="__cva50" localSheetId="14">#REF!</definedName>
    <definedName name="__cva50">#REF!</definedName>
    <definedName name="__cva60" localSheetId="11">#REF!</definedName>
    <definedName name="__cva60" localSheetId="10">#REF!</definedName>
    <definedName name="__cva60" localSheetId="14">#REF!</definedName>
    <definedName name="__cva60">#REF!</definedName>
    <definedName name="__cve45100" localSheetId="11">#REF!</definedName>
    <definedName name="__cve45100" localSheetId="10">#REF!</definedName>
    <definedName name="__cve45100" localSheetId="14">#REF!</definedName>
    <definedName name="__cve45100">#REF!</definedName>
    <definedName name="__cve90100" localSheetId="11">#REF!</definedName>
    <definedName name="__cve90100" localSheetId="10">#REF!</definedName>
    <definedName name="__cve90100" localSheetId="14">#REF!</definedName>
    <definedName name="__cve90100">#REF!</definedName>
    <definedName name="__cve9040" localSheetId="11">#REF!</definedName>
    <definedName name="__cve9040" localSheetId="10">#REF!</definedName>
    <definedName name="__cve9040" localSheetId="14">#REF!</definedName>
    <definedName name="__cve9040">#REF!</definedName>
    <definedName name="__DEZ94" localSheetId="11">[7]Consultoria!#REF!</definedName>
    <definedName name="__DEZ94" localSheetId="9">[7]Consultoria!#REF!</definedName>
    <definedName name="__DEZ94">[7]Consultoria!#REF!</definedName>
    <definedName name="__DEZ95" localSheetId="9">[7]Consultoria!#REF!</definedName>
    <definedName name="__DEZ95">[7]Consultoria!#REF!</definedName>
    <definedName name="__DEZ96" localSheetId="9">[7]Consultoria!#REF!</definedName>
    <definedName name="__DEZ96">[7]Consultoria!#REF!</definedName>
    <definedName name="__DEZ97" localSheetId="9">[7]Consultoria!#REF!</definedName>
    <definedName name="__DEZ97">[7]Consultoria!#REF!</definedName>
    <definedName name="__DEZ98" localSheetId="9">[7]Consultoria!#REF!</definedName>
    <definedName name="__DEZ98">[7]Consultoria!#REF!</definedName>
    <definedName name="__DEZ99" localSheetId="9">[7]Consultoria!#REF!</definedName>
    <definedName name="__DEZ99">[7]Consultoria!#REF!</definedName>
    <definedName name="__djm10" localSheetId="11">#REF!</definedName>
    <definedName name="__djm10" localSheetId="10">#REF!</definedName>
    <definedName name="__djm10" localSheetId="14">#REF!</definedName>
    <definedName name="__djm10">#REF!</definedName>
    <definedName name="__djm15" localSheetId="11">#REF!</definedName>
    <definedName name="__djm15" localSheetId="10">#REF!</definedName>
    <definedName name="__djm15" localSheetId="14">#REF!</definedName>
    <definedName name="__djm15">#REF!</definedName>
    <definedName name="__dmt1000" localSheetId="11">#REF!</definedName>
    <definedName name="__dmt1000" localSheetId="10">#REF!</definedName>
    <definedName name="__dmt1000" localSheetId="9">#REF!</definedName>
    <definedName name="__dmt1000" localSheetId="14">#REF!</definedName>
    <definedName name="__dmt1000">#REF!</definedName>
    <definedName name="__dmt1200" localSheetId="11">#REF!</definedName>
    <definedName name="__dmt1200" localSheetId="10">#REF!</definedName>
    <definedName name="__dmt1200" localSheetId="9">#REF!</definedName>
    <definedName name="__dmt1200" localSheetId="14">#REF!</definedName>
    <definedName name="__dmt1200">#REF!</definedName>
    <definedName name="__dmt200" localSheetId="11">#REF!</definedName>
    <definedName name="__dmt200" localSheetId="10">#REF!</definedName>
    <definedName name="__dmt200" localSheetId="9">#REF!</definedName>
    <definedName name="__dmt200" localSheetId="14">#REF!</definedName>
    <definedName name="__dmt200">#REF!</definedName>
    <definedName name="__dmt400" localSheetId="11">#REF!</definedName>
    <definedName name="__dmt400" localSheetId="10">#REF!</definedName>
    <definedName name="__dmt400" localSheetId="9">#REF!</definedName>
    <definedName name="__dmt400" localSheetId="14">#REF!</definedName>
    <definedName name="__dmt400">#REF!</definedName>
    <definedName name="__dmt50" localSheetId="11">#REF!</definedName>
    <definedName name="__dmt50" localSheetId="10">#REF!</definedName>
    <definedName name="__dmt50" localSheetId="9">#REF!</definedName>
    <definedName name="__dmt50" localSheetId="14">#REF!</definedName>
    <definedName name="__dmt50">#REF!</definedName>
    <definedName name="__dmt600" localSheetId="11">#REF!</definedName>
    <definedName name="__dmt600" localSheetId="10">#REF!</definedName>
    <definedName name="__dmt600" localSheetId="9">#REF!</definedName>
    <definedName name="__dmt600" localSheetId="14">#REF!</definedName>
    <definedName name="__dmt600">#REF!</definedName>
    <definedName name="__dmt800" localSheetId="11">#REF!</definedName>
    <definedName name="__dmt800" localSheetId="10">#REF!</definedName>
    <definedName name="__dmt800" localSheetId="9">#REF!</definedName>
    <definedName name="__dmt800" localSheetId="14">#REF!</definedName>
    <definedName name="__dmt800">#REF!</definedName>
    <definedName name="__dre2" localSheetId="11">#REF!</definedName>
    <definedName name="__dre2" localSheetId="10">#REF!</definedName>
    <definedName name="__dre2" localSheetId="9">#REF!</definedName>
    <definedName name="__dre2" localSheetId="14">#REF!</definedName>
    <definedName name="__dre2">#REF!</definedName>
    <definedName name="__emp2">'[8]DMT modelo'!$AA$13</definedName>
    <definedName name="__epl2" localSheetId="11">#REF!</definedName>
    <definedName name="__epl2" localSheetId="10">#REF!</definedName>
    <definedName name="__epl2" localSheetId="14">#REF!</definedName>
    <definedName name="__epl2">#REF!</definedName>
    <definedName name="__epl5" localSheetId="11">#REF!</definedName>
    <definedName name="__epl5" localSheetId="10">#REF!</definedName>
    <definedName name="__epl5" localSheetId="14">#REF!</definedName>
    <definedName name="__epl5">#REF!</definedName>
    <definedName name="__esc15" localSheetId="11">#N/A</definedName>
    <definedName name="__esc15">#N/A</definedName>
    <definedName name="__esc4" localSheetId="11">#N/A</definedName>
    <definedName name="__esc4">#N/A</definedName>
    <definedName name="__esc6" localSheetId="11">#N/A</definedName>
    <definedName name="__esc6">#N/A</definedName>
    <definedName name="__est15" localSheetId="11">#REF!</definedName>
    <definedName name="__est15" localSheetId="10">#REF!</definedName>
    <definedName name="__est15" localSheetId="14">#REF!</definedName>
    <definedName name="__est15">#REF!</definedName>
    <definedName name="__FEV95" localSheetId="11">[7]Consultoria!#REF!</definedName>
    <definedName name="__FEV95" localSheetId="10">[7]Consultoria!#REF!</definedName>
    <definedName name="__FEV95" localSheetId="9">[7]Consultoria!#REF!</definedName>
    <definedName name="__FEV95" localSheetId="14">[7]Consultoria!#REF!</definedName>
    <definedName name="__FEV95">[7]Consultoria!#REF!</definedName>
    <definedName name="__FEV96" localSheetId="11">[7]Consultoria!#REF!</definedName>
    <definedName name="__FEV96" localSheetId="10">[7]Consultoria!#REF!</definedName>
    <definedName name="__FEV96" localSheetId="9">[7]Consultoria!#REF!</definedName>
    <definedName name="__FEV96" localSheetId="14">[7]Consultoria!#REF!</definedName>
    <definedName name="__FEV96">[7]Consultoria!#REF!</definedName>
    <definedName name="__FEV97" localSheetId="9">[7]Consultoria!#REF!</definedName>
    <definedName name="__FEV97" localSheetId="14">[7]Consultoria!#REF!</definedName>
    <definedName name="__FEV97">[7]Consultoria!#REF!</definedName>
    <definedName name="__FEV98" localSheetId="9">[7]Consultoria!#REF!</definedName>
    <definedName name="__FEV98" localSheetId="14">[7]Consultoria!#REF!</definedName>
    <definedName name="__FEV98">[7]Consultoria!#REF!</definedName>
    <definedName name="__FEV99" localSheetId="9">[7]Consultoria!#REF!</definedName>
    <definedName name="__FEV99">[7]Consultoria!#REF!</definedName>
    <definedName name="__fil1" localSheetId="11">#REF!</definedName>
    <definedName name="__fil1" localSheetId="10">#REF!</definedName>
    <definedName name="__fil1" localSheetId="14">#REF!</definedName>
    <definedName name="__fil1">#REF!</definedName>
    <definedName name="__fil2" localSheetId="11">#REF!</definedName>
    <definedName name="__fil2" localSheetId="10">#REF!</definedName>
    <definedName name="__fil2" localSheetId="14">#REF!</definedName>
    <definedName name="__fil2">#REF!</definedName>
    <definedName name="__fio12" localSheetId="11">#REF!</definedName>
    <definedName name="__fio12" localSheetId="10">#REF!</definedName>
    <definedName name="__fio12" localSheetId="14">#REF!</definedName>
    <definedName name="__fio12">#REF!</definedName>
    <definedName name="__fis5" localSheetId="11">#REF!</definedName>
    <definedName name="__fis5" localSheetId="10">#REF!</definedName>
    <definedName name="__fis5" localSheetId="14">#REF!</definedName>
    <definedName name="__fis5">#REF!</definedName>
    <definedName name="__flf50" localSheetId="11">#REF!</definedName>
    <definedName name="__flf50" localSheetId="10">#REF!</definedName>
    <definedName name="__flf50" localSheetId="14">#REF!</definedName>
    <definedName name="__flf50">#REF!</definedName>
    <definedName name="__flf60" localSheetId="11">#REF!</definedName>
    <definedName name="__flf60" localSheetId="10">#REF!</definedName>
    <definedName name="__flf60" localSheetId="14">#REF!</definedName>
    <definedName name="__flf60">#REF!</definedName>
    <definedName name="__fpd12" localSheetId="11">#REF!</definedName>
    <definedName name="__fpd12" localSheetId="10">#REF!</definedName>
    <definedName name="__fpd12" localSheetId="14">#REF!</definedName>
    <definedName name="__fpd12">#REF!</definedName>
    <definedName name="__fvr10" localSheetId="11">#REF!</definedName>
    <definedName name="__fvr10" localSheetId="10">#REF!</definedName>
    <definedName name="__fvr10" localSheetId="14">#REF!</definedName>
    <definedName name="__fvr10">#REF!</definedName>
    <definedName name="__ind100" localSheetId="11">#REF!</definedName>
    <definedName name="__ind100" localSheetId="10">#REF!</definedName>
    <definedName name="__ind100" localSheetId="9">#REF!</definedName>
    <definedName name="__ind100" localSheetId="14">#REF!</definedName>
    <definedName name="__ind100">#REF!</definedName>
    <definedName name="__IntlFixup" hidden="1">TRUE</definedName>
    <definedName name="__itu1" localSheetId="11">#REF!</definedName>
    <definedName name="__itu1" localSheetId="10">#REF!</definedName>
    <definedName name="__itu1" localSheetId="14">#REF!</definedName>
    <definedName name="__itu1">#REF!</definedName>
    <definedName name="__JAN95" localSheetId="11">[7]Consultoria!#REF!</definedName>
    <definedName name="__JAN95" localSheetId="9">[7]Consultoria!#REF!</definedName>
    <definedName name="__JAN95">[7]Consultoria!#REF!</definedName>
    <definedName name="__JAN96" localSheetId="11">[7]Consultoria!#REF!</definedName>
    <definedName name="__JAN96" localSheetId="9">[7]Consultoria!#REF!</definedName>
    <definedName name="__JAN96">[7]Consultoria!#REF!</definedName>
    <definedName name="__JAN97" localSheetId="9">[7]Consultoria!#REF!</definedName>
    <definedName name="__JAN97">[7]Consultoria!#REF!</definedName>
    <definedName name="__JAN98" localSheetId="9">[7]Consultoria!#REF!</definedName>
    <definedName name="__JAN98">[7]Consultoria!#REF!</definedName>
    <definedName name="__JAN99" localSheetId="9">[7]Consultoria!#REF!</definedName>
    <definedName name="__JAN99">[7]Consultoria!#REF!</definedName>
    <definedName name="__JAZ1" localSheetId="11">#REF!</definedName>
    <definedName name="__JAZ1" localSheetId="10">#REF!</definedName>
    <definedName name="__JAZ1" localSheetId="9">#REF!</definedName>
    <definedName name="__JAZ1" localSheetId="14">#REF!</definedName>
    <definedName name="__JAZ1">#REF!</definedName>
    <definedName name="__JAZ11" localSheetId="11">#REF!</definedName>
    <definedName name="__JAZ11" localSheetId="10">#REF!</definedName>
    <definedName name="__JAZ11" localSheetId="9">#REF!</definedName>
    <definedName name="__JAZ11" localSheetId="14">#REF!</definedName>
    <definedName name="__JAZ11">#REF!</definedName>
    <definedName name="__JAZ2" localSheetId="11">#REF!</definedName>
    <definedName name="__JAZ2" localSheetId="10">#REF!</definedName>
    <definedName name="__JAZ2" localSheetId="9">#REF!</definedName>
    <definedName name="__JAZ2" localSheetId="14">#REF!</definedName>
    <definedName name="__JAZ2">#REF!</definedName>
    <definedName name="__JAZ22" localSheetId="11">#REF!</definedName>
    <definedName name="__JAZ22" localSheetId="10">#REF!</definedName>
    <definedName name="__JAZ22" localSheetId="9">#REF!</definedName>
    <definedName name="__JAZ22" localSheetId="14">#REF!</definedName>
    <definedName name="__JAZ22">#REF!</definedName>
    <definedName name="__JAZ3" localSheetId="11">#REF!</definedName>
    <definedName name="__JAZ3" localSheetId="10">#REF!</definedName>
    <definedName name="__JAZ3" localSheetId="9">#REF!</definedName>
    <definedName name="__JAZ3" localSheetId="14">#REF!</definedName>
    <definedName name="__JAZ3">#REF!</definedName>
    <definedName name="__JAZ33" localSheetId="11">#REF!</definedName>
    <definedName name="__JAZ33" localSheetId="10">#REF!</definedName>
    <definedName name="__JAZ33" localSheetId="9">#REF!</definedName>
    <definedName name="__JAZ33" localSheetId="14">#REF!</definedName>
    <definedName name="__JAZ33">#REF!</definedName>
    <definedName name="__jla20" localSheetId="11">#REF!</definedName>
    <definedName name="__jla20" localSheetId="10">#REF!</definedName>
    <definedName name="__jla20" localSheetId="14">#REF!</definedName>
    <definedName name="__jla20">#REF!</definedName>
    <definedName name="__jla32" localSheetId="11">#REF!</definedName>
    <definedName name="__jla32" localSheetId="10">#REF!</definedName>
    <definedName name="__jla32" localSheetId="14">#REF!</definedName>
    <definedName name="__jla32">#REF!</definedName>
    <definedName name="__JUL95" localSheetId="9">[7]Consultoria!#REF!</definedName>
    <definedName name="__JUL95">[7]Consultoria!#REF!</definedName>
    <definedName name="__JUL96" localSheetId="9">[7]Consultoria!#REF!</definedName>
    <definedName name="__JUL96">[7]Consultoria!#REF!</definedName>
    <definedName name="__JUL97" localSheetId="9">[7]Consultoria!#REF!</definedName>
    <definedName name="__JUL97">[7]Consultoria!#REF!</definedName>
    <definedName name="__JUL98" localSheetId="9">[7]Consultoria!#REF!</definedName>
    <definedName name="__JUL98">[7]Consultoria!#REF!</definedName>
    <definedName name="__JUL99" localSheetId="9">[7]Consultoria!#REF!</definedName>
    <definedName name="__JUL99">[7]Consultoria!#REF!</definedName>
    <definedName name="__JUN95" localSheetId="9">[7]Consultoria!#REF!</definedName>
    <definedName name="__JUN95">[7]Consultoria!#REF!</definedName>
    <definedName name="__JUN96" localSheetId="9">[7]Consultoria!#REF!</definedName>
    <definedName name="__JUN96">[7]Consultoria!#REF!</definedName>
    <definedName name="__JUN97" localSheetId="9">[7]Consultoria!#REF!</definedName>
    <definedName name="__JUN97">[7]Consultoria!#REF!</definedName>
    <definedName name="__JUN98" localSheetId="9">[7]Consultoria!#REF!</definedName>
    <definedName name="__JUN98">[7]Consultoria!#REF!</definedName>
    <definedName name="__JUN99" localSheetId="9">[7]Consultoria!#REF!</definedName>
    <definedName name="__JUN99">[7]Consultoria!#REF!</definedName>
    <definedName name="__la2" localSheetId="9">[2]SERVIÇOS!#REF!</definedName>
    <definedName name="__la2">[2]SERVIÇOS!#REF!</definedName>
    <definedName name="__lpi100" localSheetId="11">#REF!</definedName>
    <definedName name="__lpi100" localSheetId="10">#REF!</definedName>
    <definedName name="__lpi100" localSheetId="14">#REF!</definedName>
    <definedName name="__lpi100">#REF!</definedName>
    <definedName name="__lvg10060" localSheetId="11">#REF!</definedName>
    <definedName name="__lvg10060" localSheetId="10">#REF!</definedName>
    <definedName name="__lvg10060" localSheetId="14">#REF!</definedName>
    <definedName name="__lvg10060">#REF!</definedName>
    <definedName name="__lvp32" localSheetId="11">#REF!</definedName>
    <definedName name="__lvp32" localSheetId="10">#REF!</definedName>
    <definedName name="__lvp32" localSheetId="14">#REF!</definedName>
    <definedName name="__lvp32">#REF!</definedName>
    <definedName name="__lxa1" localSheetId="11">#REF!</definedName>
    <definedName name="__lxa1" localSheetId="10">#REF!</definedName>
    <definedName name="__lxa1" localSheetId="14">#REF!</definedName>
    <definedName name="__lxa1">#REF!</definedName>
    <definedName name="__MAI95" localSheetId="9">[7]Consultoria!#REF!</definedName>
    <definedName name="__MAI95">[7]Consultoria!#REF!</definedName>
    <definedName name="__MAI96" localSheetId="9">[7]Consultoria!#REF!</definedName>
    <definedName name="__MAI96">[7]Consultoria!#REF!</definedName>
    <definedName name="__MAI97" localSheetId="9">[7]Consultoria!#REF!</definedName>
    <definedName name="__MAI97">[7]Consultoria!#REF!</definedName>
    <definedName name="__MAI98" localSheetId="9">[7]Consultoria!#REF!</definedName>
    <definedName name="__MAI98">[7]Consultoria!#REF!</definedName>
    <definedName name="__MAI99" localSheetId="9">[7]Consultoria!#REF!</definedName>
    <definedName name="__MAI99">[7]Consultoria!#REF!</definedName>
    <definedName name="__man50" localSheetId="11">#REF!</definedName>
    <definedName name="__man50" localSheetId="10">#REF!</definedName>
    <definedName name="__man50" localSheetId="14">#REF!</definedName>
    <definedName name="__man50">#REF!</definedName>
    <definedName name="__MAR95" localSheetId="11">[7]Consultoria!#REF!</definedName>
    <definedName name="__MAR95" localSheetId="10">[7]Consultoria!#REF!</definedName>
    <definedName name="__MAR95" localSheetId="9">[7]Consultoria!#REF!</definedName>
    <definedName name="__MAR95">[7]Consultoria!#REF!</definedName>
    <definedName name="__MAR96" localSheetId="10">[7]Consultoria!#REF!</definedName>
    <definedName name="__MAR96" localSheetId="9">[7]Consultoria!#REF!</definedName>
    <definedName name="__MAR96">[7]Consultoria!#REF!</definedName>
    <definedName name="__MAR97" localSheetId="9">[7]Consultoria!#REF!</definedName>
    <definedName name="__MAR97">[7]Consultoria!#REF!</definedName>
    <definedName name="__MAR98" localSheetId="9">[7]Consultoria!#REF!</definedName>
    <definedName name="__MAR98">[7]Consultoria!#REF!</definedName>
    <definedName name="__MAR99" localSheetId="9">[7]Consultoria!#REF!</definedName>
    <definedName name="__MAR99">[7]Consultoria!#REF!</definedName>
    <definedName name="__mem2">'[9]Mat Asf'!$H$37</definedName>
    <definedName name="__MIN2007" localSheetId="11">#REF!</definedName>
    <definedName name="__MIN2007" localSheetId="10">#REF!</definedName>
    <definedName name="__MIN2007" localSheetId="14">#REF!</definedName>
    <definedName name="__MIN2007">#REF!</definedName>
    <definedName name="__MIN2008" localSheetId="11">#REF!</definedName>
    <definedName name="__MIN2008" localSheetId="10">#REF!</definedName>
    <definedName name="__MIN2008" localSheetId="14">#REF!</definedName>
    <definedName name="__MIN2008">#REF!</definedName>
    <definedName name="__MIN2009" localSheetId="11">#REF!</definedName>
    <definedName name="__MIN2009" localSheetId="10">#REF!</definedName>
    <definedName name="__MIN2009" localSheetId="14">#REF!</definedName>
    <definedName name="__MIN2009">#REF!</definedName>
    <definedName name="__MIN2010" localSheetId="11">#REF!</definedName>
    <definedName name="__MIN2010" localSheetId="10">#REF!</definedName>
    <definedName name="__MIN2010" localSheetId="14">#REF!</definedName>
    <definedName name="__MIN2010">#REF!</definedName>
    <definedName name="__MO2">'[10]Desmat 0,15'!$H$30</definedName>
    <definedName name="__NAC2007" localSheetId="11">#REF!</definedName>
    <definedName name="__NAC2007" localSheetId="10">#REF!</definedName>
    <definedName name="__NAC2007" localSheetId="14">#REF!</definedName>
    <definedName name="__NAC2007">#REF!</definedName>
    <definedName name="__NAC2008" localSheetId="11">#REF!</definedName>
    <definedName name="__NAC2008" localSheetId="10">#REF!</definedName>
    <definedName name="__NAC2008" localSheetId="14">#REF!</definedName>
    <definedName name="__NAC2008">#REF!</definedName>
    <definedName name="__NAC2009" localSheetId="11">#REF!</definedName>
    <definedName name="__NAC2009" localSheetId="10">#REF!</definedName>
    <definedName name="__NAC2009" localSheetId="14">#REF!</definedName>
    <definedName name="__NAC2009">#REF!</definedName>
    <definedName name="__NAC2010" localSheetId="11">#REF!</definedName>
    <definedName name="__NAC2010" localSheetId="10">#REF!</definedName>
    <definedName name="__NAC2010" localSheetId="14">#REF!</definedName>
    <definedName name="__NAC2010">#REF!</definedName>
    <definedName name="__NOV94" localSheetId="11">[7]Consultoria!#REF!</definedName>
    <definedName name="__NOV94" localSheetId="9">[7]Consultoria!#REF!</definedName>
    <definedName name="__NOV94">[7]Consultoria!#REF!</definedName>
    <definedName name="__NOV95" localSheetId="9">[7]Consultoria!#REF!</definedName>
    <definedName name="__NOV95">[7]Consultoria!#REF!</definedName>
    <definedName name="__NOV96" localSheetId="9">[7]Consultoria!#REF!</definedName>
    <definedName name="__NOV96">[7]Consultoria!#REF!</definedName>
    <definedName name="__NOV97" localSheetId="9">[7]Consultoria!#REF!</definedName>
    <definedName name="__NOV97">[7]Consultoria!#REF!</definedName>
    <definedName name="__NOV98" localSheetId="9">[7]Consultoria!#REF!</definedName>
    <definedName name="__NOV98">[7]Consultoria!#REF!</definedName>
    <definedName name="__NOV99" localSheetId="9">[7]Consultoria!#REF!</definedName>
    <definedName name="__NOV99">[7]Consultoria!#REF!</definedName>
    <definedName name="__oac2" localSheetId="11">#REF!</definedName>
    <definedName name="__oac2" localSheetId="10">#REF!</definedName>
    <definedName name="__oac2" localSheetId="9">#REF!</definedName>
    <definedName name="__oac2" localSheetId="14">#REF!</definedName>
    <definedName name="__oac2">#REF!</definedName>
    <definedName name="__oae2" localSheetId="11">#REF!</definedName>
    <definedName name="__oae2" localSheetId="10">#REF!</definedName>
    <definedName name="__oae2" localSheetId="9">#REF!</definedName>
    <definedName name="__oae2" localSheetId="14">#REF!</definedName>
    <definedName name="__oae2">#REF!</definedName>
    <definedName name="__oco2" localSheetId="11">#REF!</definedName>
    <definedName name="__oco2" localSheetId="10">#REF!</definedName>
    <definedName name="__oco2" localSheetId="9">#REF!</definedName>
    <definedName name="__oco2" localSheetId="14">#REF!</definedName>
    <definedName name="__oco2">#REF!</definedName>
    <definedName name="__ope1" localSheetId="11">#REF!</definedName>
    <definedName name="__ope1" localSheetId="10">#REF!</definedName>
    <definedName name="__ope1" localSheetId="14">#REF!</definedName>
    <definedName name="__ope1">#REF!</definedName>
    <definedName name="__ope2" localSheetId="11">#REF!</definedName>
    <definedName name="__ope2" localSheetId="10">#REF!</definedName>
    <definedName name="__ope2" localSheetId="14">#REF!</definedName>
    <definedName name="__ope2">#REF!</definedName>
    <definedName name="__ope3" localSheetId="11">#REF!</definedName>
    <definedName name="__ope3" localSheetId="10">#REF!</definedName>
    <definedName name="__ope3" localSheetId="14">#REF!</definedName>
    <definedName name="__ope3">#REF!</definedName>
    <definedName name="__OUT94" localSheetId="9">[7]Consultoria!#REF!</definedName>
    <definedName name="__OUT94">[7]Consultoria!#REF!</definedName>
    <definedName name="__OUT95" localSheetId="9">[7]Consultoria!#REF!</definedName>
    <definedName name="__OUT95">[7]Consultoria!#REF!</definedName>
    <definedName name="__OUT96" localSheetId="9">[7]Consultoria!#REF!</definedName>
    <definedName name="__OUT96">[7]Consultoria!#REF!</definedName>
    <definedName name="__OUT97" localSheetId="9">[7]Consultoria!#REF!</definedName>
    <definedName name="__OUT97">[7]Consultoria!#REF!</definedName>
    <definedName name="__OUT98" localSheetId="9">[7]Consultoria!#REF!</definedName>
    <definedName name="__OUT98">[7]Consultoria!#REF!</definedName>
    <definedName name="__OUT988888" localSheetId="11" hidden="1">{#N/A,#N/A,TRUE,"Serviços"}</definedName>
    <definedName name="__OUT988888" hidden="1">{#N/A,#N/A,TRUE,"Serviços"}</definedName>
    <definedName name="__OUT99" localSheetId="9">[7]Consultoria!#REF!</definedName>
    <definedName name="__OUT99">[7]Consultoria!#REF!</definedName>
    <definedName name="__PAR2007" localSheetId="11">#REF!</definedName>
    <definedName name="__PAR2007" localSheetId="10">#REF!</definedName>
    <definedName name="__PAR2007" localSheetId="14">#REF!</definedName>
    <definedName name="__PAR2007">#REF!</definedName>
    <definedName name="__PAR2008" localSheetId="11">#REF!</definedName>
    <definedName name="__PAR2008" localSheetId="10">#REF!</definedName>
    <definedName name="__PAR2008" localSheetId="14">#REF!</definedName>
    <definedName name="__PAR2008">#REF!</definedName>
    <definedName name="__PAR2009" localSheetId="11">#REF!</definedName>
    <definedName name="__PAR2009" localSheetId="10">#REF!</definedName>
    <definedName name="__PAR2009" localSheetId="14">#REF!</definedName>
    <definedName name="__PAR2009">#REF!</definedName>
    <definedName name="__PAR2010" localSheetId="11">#REF!</definedName>
    <definedName name="__PAR2010" localSheetId="10">#REF!</definedName>
    <definedName name="__PAR2010" localSheetId="14">#REF!</definedName>
    <definedName name="__PAR2010">#REF!</definedName>
    <definedName name="__pav2" localSheetId="11">#REF!</definedName>
    <definedName name="__pav2" localSheetId="10">#REF!</definedName>
    <definedName name="__pav2" localSheetId="9">#REF!</definedName>
    <definedName name="__pav2" localSheetId="14">#REF!</definedName>
    <definedName name="__pav2">#REF!</definedName>
    <definedName name="__PCM30" localSheetId="11">[2]SERVIÇOS!#REF!</definedName>
    <definedName name="__PCM30" localSheetId="9">[2]SERVIÇOS!#REF!</definedName>
    <definedName name="__PCM30">[2]SERVIÇOS!#REF!</definedName>
    <definedName name="__PER2007" localSheetId="11">#REF!</definedName>
    <definedName name="__PER2007" localSheetId="10">#REF!</definedName>
    <definedName name="__PER2007" localSheetId="14">#REF!</definedName>
    <definedName name="__PER2007">#REF!</definedName>
    <definedName name="__PER2008" localSheetId="11">#REF!</definedName>
    <definedName name="__PER2008" localSheetId="10">#REF!</definedName>
    <definedName name="__PER2008" localSheetId="14">#REF!</definedName>
    <definedName name="__PER2008">#REF!</definedName>
    <definedName name="__PER2009" localSheetId="11">#REF!</definedName>
    <definedName name="__PER2009" localSheetId="10">#REF!</definedName>
    <definedName name="__PER2009" localSheetId="14">#REF!</definedName>
    <definedName name="__PER2009">#REF!</definedName>
    <definedName name="__PER2010" localSheetId="11">#REF!</definedName>
    <definedName name="__PER2010" localSheetId="10">#REF!</definedName>
    <definedName name="__PER2010" localSheetId="14">#REF!</definedName>
    <definedName name="__PER2010">#REF!</definedName>
    <definedName name="__PL1" localSheetId="11">#REF!</definedName>
    <definedName name="__PL1" localSheetId="10">#REF!</definedName>
    <definedName name="__PL1" localSheetId="9">#REF!</definedName>
    <definedName name="__PL1" localSheetId="14">#REF!</definedName>
    <definedName name="__PL1">#REF!</definedName>
    <definedName name="__PLA2" localSheetId="11">[2]SERVIÇOS!#REF!</definedName>
    <definedName name="__PLA2" localSheetId="9">[2]SERVIÇOS!#REF!</definedName>
    <definedName name="__PLA2">[2]SERVIÇOS!#REF!</definedName>
    <definedName name="__pne1" localSheetId="11">#REF!</definedName>
    <definedName name="__pne1" localSheetId="10">#REF!</definedName>
    <definedName name="__pne1" localSheetId="14">#REF!</definedName>
    <definedName name="__pne1">#REF!</definedName>
    <definedName name="__pne2" localSheetId="11">#REF!</definedName>
    <definedName name="__pne2" localSheetId="10">#REF!</definedName>
    <definedName name="__pne2" localSheetId="14">#REF!</definedName>
    <definedName name="__pne2">#REF!</definedName>
    <definedName name="__prg1515" localSheetId="11">#REF!</definedName>
    <definedName name="__prg1515" localSheetId="10">#REF!</definedName>
    <definedName name="__prg1515" localSheetId="14">#REF!</definedName>
    <definedName name="__prg1515">#REF!</definedName>
    <definedName name="__prg1827" localSheetId="11">#REF!</definedName>
    <definedName name="__prg1827" localSheetId="10">#REF!</definedName>
    <definedName name="__prg1827" localSheetId="14">#REF!</definedName>
    <definedName name="__prg1827">#REF!</definedName>
    <definedName name="__PTB10" localSheetId="9">[2]SERVIÇOS!#REF!</definedName>
    <definedName name="__PTB10">[2]SERVIÇOS!#REF!</definedName>
    <definedName name="__ptc7" localSheetId="11">#REF!</definedName>
    <definedName name="__ptc7" localSheetId="10">#REF!</definedName>
    <definedName name="__ptc7" localSheetId="14">#REF!</definedName>
    <definedName name="__ptc7">#REF!</definedName>
    <definedName name="__ptm6" localSheetId="11">#REF!</definedName>
    <definedName name="__ptm6" localSheetId="10">#REF!</definedName>
    <definedName name="__ptm6" localSheetId="14">#REF!</definedName>
    <definedName name="__ptm6">#REF!</definedName>
    <definedName name="__qdm3" localSheetId="11">#REF!</definedName>
    <definedName name="__qdm3" localSheetId="10">#REF!</definedName>
    <definedName name="__qdm3" localSheetId="14">#REF!</definedName>
    <definedName name="__qdm3">#REF!</definedName>
    <definedName name="__rcm10" localSheetId="11">#REF!</definedName>
    <definedName name="__rcm10" localSheetId="10">#REF!</definedName>
    <definedName name="__rcm10" localSheetId="14">#REF!</definedName>
    <definedName name="__rcm10">#REF!</definedName>
    <definedName name="__rcm15" localSheetId="11">#REF!</definedName>
    <definedName name="__rcm15" localSheetId="10">#REF!</definedName>
    <definedName name="__rcm15" localSheetId="14">#REF!</definedName>
    <definedName name="__rcm15">#REF!</definedName>
    <definedName name="__rcm20" localSheetId="11">#REF!</definedName>
    <definedName name="__rcm20" localSheetId="10">#REF!</definedName>
    <definedName name="__rcm20" localSheetId="14">#REF!</definedName>
    <definedName name="__rcm20">#REF!</definedName>
    <definedName name="__rcm5" localSheetId="11">#REF!</definedName>
    <definedName name="__rcm5" localSheetId="10">#REF!</definedName>
    <definedName name="__rcm5" localSheetId="14">#REF!</definedName>
    <definedName name="__rcm5">#REF!</definedName>
    <definedName name="__res10" localSheetId="11">#REF!</definedName>
    <definedName name="__res10" localSheetId="10">#REF!</definedName>
    <definedName name="__res10" localSheetId="14">#REF!</definedName>
    <definedName name="__res10">#REF!</definedName>
    <definedName name="__res15" localSheetId="11">#REF!</definedName>
    <definedName name="__res15" localSheetId="10">#REF!</definedName>
    <definedName name="__res15" localSheetId="14">#REF!</definedName>
    <definedName name="__res15">#REF!</definedName>
    <definedName name="__res5" localSheetId="11">#REF!</definedName>
    <definedName name="__res5" localSheetId="10">#REF!</definedName>
    <definedName name="__res5" localSheetId="14">#REF!</definedName>
    <definedName name="__res5">#REF!</definedName>
    <definedName name="__RET1" localSheetId="11">#REF!</definedName>
    <definedName name="__RET1" localSheetId="10">#REF!</definedName>
    <definedName name="__RET1" localSheetId="9">#REF!</definedName>
    <definedName name="__RET1" localSheetId="14">#REF!</definedName>
    <definedName name="__RET1">#REF!</definedName>
    <definedName name="__rge32" localSheetId="11">#REF!</definedName>
    <definedName name="__rge32" localSheetId="10">#REF!</definedName>
    <definedName name="__rge32" localSheetId="14">#REF!</definedName>
    <definedName name="__rge32">#REF!</definedName>
    <definedName name="__rgf60" localSheetId="11">#REF!</definedName>
    <definedName name="__rgf60" localSheetId="10">#REF!</definedName>
    <definedName name="__rgf60" localSheetId="14">#REF!</definedName>
    <definedName name="__rgf60">#REF!</definedName>
    <definedName name="__rgp1" localSheetId="11">#REF!</definedName>
    <definedName name="__rgp1" localSheetId="10">#REF!</definedName>
    <definedName name="__rgp1" localSheetId="14">#REF!</definedName>
    <definedName name="__rgp1">#REF!</definedName>
    <definedName name="__SER2007" localSheetId="11">#REF!</definedName>
    <definedName name="__SER2007" localSheetId="10">#REF!</definedName>
    <definedName name="__SER2007" localSheetId="14">#REF!</definedName>
    <definedName name="__SER2007">#REF!</definedName>
    <definedName name="__SER2008" localSheetId="11">#REF!</definedName>
    <definedName name="__SER2008" localSheetId="10">#REF!</definedName>
    <definedName name="__SER2008" localSheetId="14">#REF!</definedName>
    <definedName name="__SER2008">#REF!</definedName>
    <definedName name="__SER2009" localSheetId="11">#REF!</definedName>
    <definedName name="__SER2009" localSheetId="10">#REF!</definedName>
    <definedName name="__SER2009" localSheetId="14">#REF!</definedName>
    <definedName name="__SER2009">#REF!</definedName>
    <definedName name="__SER2010" localSheetId="11">#REF!</definedName>
    <definedName name="__SER2010" localSheetId="10">#REF!</definedName>
    <definedName name="__SER2010" localSheetId="14">#REF!</definedName>
    <definedName name="__SER2010">#REF!</definedName>
    <definedName name="__SET94" localSheetId="11">[7]Consultoria!#REF!</definedName>
    <definedName name="__SET94" localSheetId="9">[7]Consultoria!#REF!</definedName>
    <definedName name="__SET94">[7]Consultoria!#REF!</definedName>
    <definedName name="__SET95" localSheetId="9">[7]Consultoria!#REF!</definedName>
    <definedName name="__SET95">[7]Consultoria!#REF!</definedName>
    <definedName name="__SET96" localSheetId="9">[7]Consultoria!#REF!</definedName>
    <definedName name="__SET96">[7]Consultoria!#REF!</definedName>
    <definedName name="__SET97" localSheetId="9">[7]Consultoria!#REF!</definedName>
    <definedName name="__SET97">[7]Consultoria!#REF!</definedName>
    <definedName name="__SET98" localSheetId="9">[7]Consultoria!#REF!</definedName>
    <definedName name="__SET98">[7]Consultoria!#REF!</definedName>
    <definedName name="__SET99" localSheetId="9">[7]Consultoria!#REF!</definedName>
    <definedName name="__SET99">[7]Consultoria!#REF!</definedName>
    <definedName name="__sub1" localSheetId="11">#REF!</definedName>
    <definedName name="__sub1" localSheetId="10">#REF!</definedName>
    <definedName name="__sub1" localSheetId="14">#REF!</definedName>
    <definedName name="__sub1">#REF!</definedName>
    <definedName name="__sub2" localSheetId="11">#REF!</definedName>
    <definedName name="__sub2" localSheetId="10">#REF!</definedName>
    <definedName name="__sub2" localSheetId="14">#REF!</definedName>
    <definedName name="__sub2">#REF!</definedName>
    <definedName name="__sub3" localSheetId="11">#REF!</definedName>
    <definedName name="__sub3" localSheetId="10">#REF!</definedName>
    <definedName name="__sub3" localSheetId="14">#REF!</definedName>
    <definedName name="__sub3">#REF!</definedName>
    <definedName name="__sub4" localSheetId="11">#REF!</definedName>
    <definedName name="__sub4" localSheetId="10">#REF!</definedName>
    <definedName name="__sub4" localSheetId="14">#REF!</definedName>
    <definedName name="__sub4">#REF!</definedName>
    <definedName name="__ta105" localSheetId="11">#REF!</definedName>
    <definedName name="__ta105" localSheetId="10">#REF!</definedName>
    <definedName name="__ta105" localSheetId="14">#REF!</definedName>
    <definedName name="__ta105">#REF!</definedName>
    <definedName name="__ta157" localSheetId="11">#REF!</definedName>
    <definedName name="__ta157" localSheetId="10">#REF!</definedName>
    <definedName name="__ta157" localSheetId="14">#REF!</definedName>
    <definedName name="__ta157">#REF!</definedName>
    <definedName name="__tap100" localSheetId="11">#REF!</definedName>
    <definedName name="__tap100" localSheetId="10">#REF!</definedName>
    <definedName name="__tap100" localSheetId="14">#REF!</definedName>
    <definedName name="__tap100">#REF!</definedName>
    <definedName name="__TB10" localSheetId="11">#REF!</definedName>
    <definedName name="__TB10" localSheetId="10">#REF!</definedName>
    <definedName name="__TB10" localSheetId="9">#REF!</definedName>
    <definedName name="__TB10" localSheetId="14">#REF!</definedName>
    <definedName name="__TB10">#REF!</definedName>
    <definedName name="__tb112" localSheetId="11">#REF!</definedName>
    <definedName name="__tb112" localSheetId="10">#REF!</definedName>
    <definedName name="__tb112" localSheetId="14">#REF!</definedName>
    <definedName name="__tb112">#REF!</definedName>
    <definedName name="__tb16" localSheetId="11">#REF!</definedName>
    <definedName name="__tb16" localSheetId="10">#REF!</definedName>
    <definedName name="__tb16" localSheetId="14">#REF!</definedName>
    <definedName name="__tb16">#REF!</definedName>
    <definedName name="__tb19" localSheetId="11">#REF!</definedName>
    <definedName name="__tb19" localSheetId="10">#REF!</definedName>
    <definedName name="__tb19" localSheetId="14">#REF!</definedName>
    <definedName name="__tb19">#REF!</definedName>
    <definedName name="__tba20" localSheetId="11">#REF!</definedName>
    <definedName name="__tba20" localSheetId="10">#REF!</definedName>
    <definedName name="__tba20" localSheetId="14">#REF!</definedName>
    <definedName name="__tba20">#REF!</definedName>
    <definedName name="__tba32" localSheetId="11">#REF!</definedName>
    <definedName name="__tba32" localSheetId="10">#REF!</definedName>
    <definedName name="__tba32" localSheetId="14">#REF!</definedName>
    <definedName name="__tba32">#REF!</definedName>
    <definedName name="__tba50" localSheetId="11">#REF!</definedName>
    <definedName name="__tba50" localSheetId="10">#REF!</definedName>
    <definedName name="__tba50" localSheetId="14">#REF!</definedName>
    <definedName name="__tba50">#REF!</definedName>
    <definedName name="__tba60" localSheetId="11">#REF!</definedName>
    <definedName name="__tba60" localSheetId="10">#REF!</definedName>
    <definedName name="__tba60" localSheetId="14">#REF!</definedName>
    <definedName name="__tba60">#REF!</definedName>
    <definedName name="__tbe100" localSheetId="11">#REF!</definedName>
    <definedName name="__tbe100" localSheetId="10">#REF!</definedName>
    <definedName name="__tbe100" localSheetId="14">#REF!</definedName>
    <definedName name="__tbe100">#REF!</definedName>
    <definedName name="__tbe40" localSheetId="11">#REF!</definedName>
    <definedName name="__tbe40" localSheetId="10">#REF!</definedName>
    <definedName name="__tbe40" localSheetId="14">#REF!</definedName>
    <definedName name="__tbe40">#REF!</definedName>
    <definedName name="__tbe50" localSheetId="11">#REF!</definedName>
    <definedName name="__tbe50" localSheetId="10">#REF!</definedName>
    <definedName name="__tbe50" localSheetId="14">#REF!</definedName>
    <definedName name="__tbe50">#REF!</definedName>
    <definedName name="__tca80" localSheetId="11">#REF!</definedName>
    <definedName name="__tca80" localSheetId="10">#REF!</definedName>
    <definedName name="__tca80" localSheetId="14">#REF!</definedName>
    <definedName name="__tca80">#REF!</definedName>
    <definedName name="__tea32" localSheetId="11">#REF!</definedName>
    <definedName name="__tea32" localSheetId="10">#REF!</definedName>
    <definedName name="__tea32" localSheetId="14">#REF!</definedName>
    <definedName name="__tea32">#REF!</definedName>
    <definedName name="__tea4560" localSheetId="11">#REF!</definedName>
    <definedName name="__tea4560" localSheetId="10">#REF!</definedName>
    <definedName name="__tea4560" localSheetId="14">#REF!</definedName>
    <definedName name="__tea4560">#REF!</definedName>
    <definedName name="__tee100" localSheetId="11">#REF!</definedName>
    <definedName name="__tee100" localSheetId="10">#REF!</definedName>
    <definedName name="__tee100" localSheetId="14">#REF!</definedName>
    <definedName name="__tee100">#REF!</definedName>
    <definedName name="__ter10050" localSheetId="11">#REF!</definedName>
    <definedName name="__ter10050" localSheetId="10">#REF!</definedName>
    <definedName name="__ter10050" localSheetId="14">#REF!</definedName>
    <definedName name="__ter10050">#REF!</definedName>
    <definedName name="__ter2" localSheetId="11">#REF!</definedName>
    <definedName name="__ter2" localSheetId="10">#REF!</definedName>
    <definedName name="__ter2" localSheetId="9">#REF!</definedName>
    <definedName name="__ter2" localSheetId="14">#REF!</definedName>
    <definedName name="__ter2">#REF!</definedName>
    <definedName name="__tfg50" localSheetId="11">#REF!</definedName>
    <definedName name="__tfg50" localSheetId="10">#REF!</definedName>
    <definedName name="__tfg50" localSheetId="14">#REF!</definedName>
    <definedName name="__tfg50">#REF!</definedName>
    <definedName name="__tlf6" localSheetId="11">#REF!</definedName>
    <definedName name="__tlf6" localSheetId="10">#REF!</definedName>
    <definedName name="__tlf6" localSheetId="14">#REF!</definedName>
    <definedName name="__tlf6">#REF!</definedName>
    <definedName name="__TOT1" localSheetId="9">[2]SERVIÇOS!#REF!</definedName>
    <definedName name="__TOT1">[2]SERVIÇOS!#REF!</definedName>
    <definedName name="__TOT2" localSheetId="9">[2]SERVIÇOS!#REF!</definedName>
    <definedName name="__TOT2">[2]SERVIÇOS!#REF!</definedName>
    <definedName name="__TOT3" localSheetId="9">[2]SERVIÇOS!#REF!</definedName>
    <definedName name="__TOT3">[2]SERVIÇOS!#REF!</definedName>
    <definedName name="__TOT4" localSheetId="9">[2]SERVIÇOS!#REF!</definedName>
    <definedName name="__TOT4">[2]SERVIÇOS!#REF!</definedName>
    <definedName name="__TOT5" localSheetId="9">[2]SERVIÇOS!#REF!</definedName>
    <definedName name="__TOT5">[2]SERVIÇOS!#REF!</definedName>
    <definedName name="__TOT6" localSheetId="9">[2]SERVIÇOS!#REF!</definedName>
    <definedName name="__TOT6">[2]SERVIÇOS!#REF!</definedName>
    <definedName name="__TOT7" localSheetId="9">[2]SERVIÇOS!#REF!</definedName>
    <definedName name="__TOT7">[2]SERVIÇOS!#REF!</definedName>
    <definedName name="__tub10012" localSheetId="11">#REF!</definedName>
    <definedName name="__tub10012" localSheetId="10">#REF!</definedName>
    <definedName name="__tub10012" localSheetId="14">#REF!</definedName>
    <definedName name="__tub10012">#REF!</definedName>
    <definedName name="__tub10015" localSheetId="11">#REF!</definedName>
    <definedName name="__tub10015" localSheetId="10">#REF!</definedName>
    <definedName name="__tub10015" localSheetId="14">#REF!</definedName>
    <definedName name="__tub10015">#REF!</definedName>
    <definedName name="__tub10020" localSheetId="11">#REF!</definedName>
    <definedName name="__tub10020" localSheetId="10">#REF!</definedName>
    <definedName name="__tub10020" localSheetId="14">#REF!</definedName>
    <definedName name="__tub10020">#REF!</definedName>
    <definedName name="__tub15012" localSheetId="11">#REF!</definedName>
    <definedName name="__tub15012" localSheetId="10">#REF!</definedName>
    <definedName name="__tub15012" localSheetId="14">#REF!</definedName>
    <definedName name="__tub15012">#REF!</definedName>
    <definedName name="__tub4012" localSheetId="11">#REF!</definedName>
    <definedName name="__tub4012" localSheetId="10">#REF!</definedName>
    <definedName name="__tub4012" localSheetId="14">#REF!</definedName>
    <definedName name="__tub4012">#REF!</definedName>
    <definedName name="__tub4015" localSheetId="11">#REF!</definedName>
    <definedName name="__tub4015" localSheetId="10">#REF!</definedName>
    <definedName name="__tub4015" localSheetId="14">#REF!</definedName>
    <definedName name="__tub4015">#REF!</definedName>
    <definedName name="__tub4020" localSheetId="11">#REF!</definedName>
    <definedName name="__tub4020" localSheetId="10">#REF!</definedName>
    <definedName name="__tub4020" localSheetId="14">#REF!</definedName>
    <definedName name="__tub4020">#REF!</definedName>
    <definedName name="__tub5012" localSheetId="11">#REF!</definedName>
    <definedName name="__tub5012" localSheetId="10">#REF!</definedName>
    <definedName name="__tub5012" localSheetId="14">#REF!</definedName>
    <definedName name="__tub5012">#REF!</definedName>
    <definedName name="__tub5015" localSheetId="11">#REF!</definedName>
    <definedName name="__tub5015" localSheetId="10">#REF!</definedName>
    <definedName name="__tub5015" localSheetId="14">#REF!</definedName>
    <definedName name="__tub5015">#REF!</definedName>
    <definedName name="__tub5020" localSheetId="11">#REF!</definedName>
    <definedName name="__tub5020" localSheetId="10">#REF!</definedName>
    <definedName name="__tub5020" localSheetId="14">#REF!</definedName>
    <definedName name="__tub5020">#REF!</definedName>
    <definedName name="__tub7512" localSheetId="11">#REF!</definedName>
    <definedName name="__tub7512" localSheetId="10">#REF!</definedName>
    <definedName name="__tub7512" localSheetId="14">#REF!</definedName>
    <definedName name="__tub7512">#REF!</definedName>
    <definedName name="__tub7515" localSheetId="11">#REF!</definedName>
    <definedName name="__tub7515" localSheetId="10">#REF!</definedName>
    <definedName name="__tub7515" localSheetId="14">#REF!</definedName>
    <definedName name="__tub7515">#REF!</definedName>
    <definedName name="__tub7520" localSheetId="11">#REF!</definedName>
    <definedName name="__tub7520" localSheetId="10">#REF!</definedName>
    <definedName name="__tub7520" localSheetId="14">#REF!</definedName>
    <definedName name="__tub7520">#REF!</definedName>
    <definedName name="__xlfn.AVERAGEIF" hidden="1">#NAME?</definedName>
    <definedName name="__xlfn.RTD" hidden="1">#NAME?</definedName>
    <definedName name="_01_09_96" localSheetId="11">#REF!</definedName>
    <definedName name="_01_09_96" localSheetId="10">#REF!</definedName>
    <definedName name="_01_09_96" localSheetId="9">#REF!</definedName>
    <definedName name="_01_09_96" localSheetId="14">#REF!</definedName>
    <definedName name="_01_09_96">#REF!</definedName>
    <definedName name="_1830201" hidden="1">#N/A</definedName>
    <definedName name="_1Excel_BuiltIn_Print_Area_1_1" localSheetId="11">#REF!</definedName>
    <definedName name="_1Excel_BuiltIn_Print_Area_1_1" localSheetId="10">#REF!</definedName>
    <definedName name="_1Excel_BuiltIn_Print_Area_1_1" localSheetId="14">#REF!</definedName>
    <definedName name="_1Excel_BuiltIn_Print_Area_1_1">#REF!</definedName>
    <definedName name="_ABR95" localSheetId="11">[3]Consultoria!#REF!</definedName>
    <definedName name="_ABR95" localSheetId="9">[3]Consultoria!#REF!</definedName>
    <definedName name="_ABR95">[3]Consultoria!#REF!</definedName>
    <definedName name="_ABR96" localSheetId="11">[3]Consultoria!#REF!</definedName>
    <definedName name="_ABR96" localSheetId="9">[3]Consultoria!#REF!</definedName>
    <definedName name="_ABR96">[3]Consultoria!#REF!</definedName>
    <definedName name="_ABR97" localSheetId="11">[3]Consultoria!#REF!</definedName>
    <definedName name="_ABR97" localSheetId="9">[3]Consultoria!#REF!</definedName>
    <definedName name="_ABR97">[3]Consultoria!#REF!</definedName>
    <definedName name="_ABR98" localSheetId="9">[3]Consultoria!#REF!</definedName>
    <definedName name="_ABR98">[3]Consultoria!#REF!</definedName>
    <definedName name="_ABR99" localSheetId="9">[3]Consultoria!#REF!</definedName>
    <definedName name="_ABR99">[3]Consultoria!#REF!</definedName>
    <definedName name="_ACA25">[1]DADOS!$C$17</definedName>
    <definedName name="_ACA50">[1]DADOS!$C$16</definedName>
    <definedName name="_aga14" localSheetId="11">#REF!</definedName>
    <definedName name="_aga14" localSheetId="10">#REF!</definedName>
    <definedName name="_aga14" localSheetId="14">#REF!</definedName>
    <definedName name="_aga14">#REF!</definedName>
    <definedName name="_aga16" localSheetId="11">#REF!</definedName>
    <definedName name="_aga16" localSheetId="10">#REF!</definedName>
    <definedName name="_aga16" localSheetId="14">#REF!</definedName>
    <definedName name="_aga16">#REF!</definedName>
    <definedName name="_AGO95" localSheetId="11">[3]Consultoria!#REF!</definedName>
    <definedName name="_AGO95" localSheetId="9">[3]Consultoria!#REF!</definedName>
    <definedName name="_AGO95" localSheetId="14">[3]Consultoria!#REF!</definedName>
    <definedName name="_AGO95">[3]Consultoria!#REF!</definedName>
    <definedName name="_AGO96" localSheetId="11">[3]Consultoria!#REF!</definedName>
    <definedName name="_AGO96" localSheetId="9">[3]Consultoria!#REF!</definedName>
    <definedName name="_AGO96" localSheetId="14">[3]Consultoria!#REF!</definedName>
    <definedName name="_AGO96">[3]Consultoria!#REF!</definedName>
    <definedName name="_AGO97" localSheetId="9">[3]Consultoria!#REF!</definedName>
    <definedName name="_AGO97" localSheetId="14">[3]Consultoria!#REF!</definedName>
    <definedName name="_AGO97">[3]Consultoria!#REF!</definedName>
    <definedName name="_AGO98" localSheetId="9">[3]Consultoria!#REF!</definedName>
    <definedName name="_AGO98" localSheetId="14">[3]Consultoria!#REF!</definedName>
    <definedName name="_AGO98">[3]Consultoria!#REF!</definedName>
    <definedName name="_AGO99" localSheetId="9">[3]Consultoria!#REF!</definedName>
    <definedName name="_AGO99">[3]Consultoria!#REF!</definedName>
    <definedName name="_asc321" localSheetId="11">#REF!</definedName>
    <definedName name="_asc321" localSheetId="10">#REF!</definedName>
    <definedName name="_asc321" localSheetId="14">#REF!</definedName>
    <definedName name="_asc321">#REF!</definedName>
    <definedName name="_BAH2007" localSheetId="11">#REF!</definedName>
    <definedName name="_BAH2007" localSheetId="10">#REF!</definedName>
    <definedName name="_BAH2007" localSheetId="14">#REF!</definedName>
    <definedName name="_BAH2007">#REF!</definedName>
    <definedName name="_BAH2008" localSheetId="11">#REF!</definedName>
    <definedName name="_BAH2008" localSheetId="10">#REF!</definedName>
    <definedName name="_BAH2008" localSheetId="14">#REF!</definedName>
    <definedName name="_BAH2008">#REF!</definedName>
    <definedName name="_BAH2009" localSheetId="11">#REF!</definedName>
    <definedName name="_BAH2009" localSheetId="10">#REF!</definedName>
    <definedName name="_BAH2009" localSheetId="14">#REF!</definedName>
    <definedName name="_BAH2009">#REF!</definedName>
    <definedName name="_BAH2010" localSheetId="11">#REF!</definedName>
    <definedName name="_BAH2010" localSheetId="10">#REF!</definedName>
    <definedName name="_BAH2010" localSheetId="14">#REF!</definedName>
    <definedName name="_BAH2010">#REF!</definedName>
    <definedName name="_bur3220" localSheetId="11">#REF!</definedName>
    <definedName name="_bur3220" localSheetId="10">#REF!</definedName>
    <definedName name="_bur3220" localSheetId="14">#REF!</definedName>
    <definedName name="_bur3220">#REF!</definedName>
    <definedName name="_C930I" localSheetId="11">#REF!</definedName>
    <definedName name="_C930I" localSheetId="10">#REF!</definedName>
    <definedName name="_C930I" localSheetId="14">#REF!</definedName>
    <definedName name="_C930I">#REF!</definedName>
    <definedName name="_C930P" localSheetId="11">#REF!</definedName>
    <definedName name="_C930P" localSheetId="10">#REF!</definedName>
    <definedName name="_C930P" localSheetId="14">#REF!</definedName>
    <definedName name="_C930P">#REF!</definedName>
    <definedName name="_C966I" localSheetId="11">#REF!</definedName>
    <definedName name="_C966I" localSheetId="10">#REF!</definedName>
    <definedName name="_C966I" localSheetId="14">#REF!</definedName>
    <definedName name="_C966I">#REF!</definedName>
    <definedName name="_C966P" localSheetId="11">#REF!</definedName>
    <definedName name="_C966P" localSheetId="10">#REF!</definedName>
    <definedName name="_C966P" localSheetId="14">#REF!</definedName>
    <definedName name="_C966P">#REF!</definedName>
    <definedName name="_C996P" localSheetId="11">#REF!</definedName>
    <definedName name="_C996P" localSheetId="10">#REF!</definedName>
    <definedName name="_C996P" localSheetId="14">#REF!</definedName>
    <definedName name="_C996P">#REF!</definedName>
    <definedName name="_cap20" localSheetId="11">#REF!</definedName>
    <definedName name="_cap20" localSheetId="10">#REF!</definedName>
    <definedName name="_cap20" localSheetId="14">#REF!</definedName>
    <definedName name="_cap20">#REF!</definedName>
    <definedName name="_CCM30" localSheetId="9">[2]SERVIÇOS!#REF!</definedName>
    <definedName name="_CCM30">[2]SERVIÇOS!#REF!</definedName>
    <definedName name="_ccr12" localSheetId="11">#REF!</definedName>
    <definedName name="_ccr12" localSheetId="10">#REF!</definedName>
    <definedName name="_ccr12" localSheetId="14">#REF!</definedName>
    <definedName name="_ccr12">#REF!</definedName>
    <definedName name="_CMM30">[1]DADOS!$B$39</definedName>
    <definedName name="_cva32" localSheetId="11">#REF!</definedName>
    <definedName name="_cva32" localSheetId="10">#REF!</definedName>
    <definedName name="_cva32" localSheetId="14">#REF!</definedName>
    <definedName name="_cva32">#REF!</definedName>
    <definedName name="_cva50" localSheetId="11">#REF!</definedName>
    <definedName name="_cva50" localSheetId="10">#REF!</definedName>
    <definedName name="_cva50" localSheetId="14">#REF!</definedName>
    <definedName name="_cva50">#REF!</definedName>
    <definedName name="_cva60" localSheetId="11">#REF!</definedName>
    <definedName name="_cva60" localSheetId="10">#REF!</definedName>
    <definedName name="_cva60" localSheetId="14">#REF!</definedName>
    <definedName name="_cva60">#REF!</definedName>
    <definedName name="_cve45100" localSheetId="11">#REF!</definedName>
    <definedName name="_cve45100" localSheetId="10">#REF!</definedName>
    <definedName name="_cve45100" localSheetId="14">#REF!</definedName>
    <definedName name="_cve45100">#REF!</definedName>
    <definedName name="_cve90100" localSheetId="11">#REF!</definedName>
    <definedName name="_cve90100" localSheetId="10">#REF!</definedName>
    <definedName name="_cve90100" localSheetId="14">#REF!</definedName>
    <definedName name="_cve90100">#REF!</definedName>
    <definedName name="_cve9040" localSheetId="11">#REF!</definedName>
    <definedName name="_cve9040" localSheetId="10">#REF!</definedName>
    <definedName name="_cve9040" localSheetId="14">#REF!</definedName>
    <definedName name="_cve9040">#REF!</definedName>
    <definedName name="_DEZ94" localSheetId="11">[3]Consultoria!#REF!</definedName>
    <definedName name="_DEZ94" localSheetId="9">[3]Consultoria!#REF!</definedName>
    <definedName name="_DEZ94">[3]Consultoria!#REF!</definedName>
    <definedName name="_DEZ95" localSheetId="9">[3]Consultoria!#REF!</definedName>
    <definedName name="_DEZ95">[3]Consultoria!#REF!</definedName>
    <definedName name="_DEZ96" localSheetId="9">[3]Consultoria!#REF!</definedName>
    <definedName name="_DEZ96">[3]Consultoria!#REF!</definedName>
    <definedName name="_DEZ97" localSheetId="9">[3]Consultoria!#REF!</definedName>
    <definedName name="_DEZ97">[3]Consultoria!#REF!</definedName>
    <definedName name="_DEZ98" localSheetId="9">[3]Consultoria!#REF!</definedName>
    <definedName name="_DEZ98">[3]Consultoria!#REF!</definedName>
    <definedName name="_DEZ99" localSheetId="9">[3]Consultoria!#REF!</definedName>
    <definedName name="_DEZ99">[3]Consultoria!#REF!</definedName>
    <definedName name="_djm10" localSheetId="11">#REF!</definedName>
    <definedName name="_djm10" localSheetId="10">#REF!</definedName>
    <definedName name="_djm10" localSheetId="14">#REF!</definedName>
    <definedName name="_djm10">#REF!</definedName>
    <definedName name="_djm15" localSheetId="11">#REF!</definedName>
    <definedName name="_djm15" localSheetId="10">#REF!</definedName>
    <definedName name="_djm15" localSheetId="14">#REF!</definedName>
    <definedName name="_djm15">#REF!</definedName>
    <definedName name="_dmt1000" localSheetId="11">#REF!</definedName>
    <definedName name="_dmt1000" localSheetId="10">#REF!</definedName>
    <definedName name="_dmt1000" localSheetId="9">#REF!</definedName>
    <definedName name="_dmt1000" localSheetId="14">#REF!</definedName>
    <definedName name="_dmt1000">#REF!</definedName>
    <definedName name="_dmt1200" localSheetId="11">#REF!</definedName>
    <definedName name="_dmt1200" localSheetId="10">#REF!</definedName>
    <definedName name="_dmt1200" localSheetId="9">#REF!</definedName>
    <definedName name="_dmt1200" localSheetId="14">#REF!</definedName>
    <definedName name="_dmt1200">#REF!</definedName>
    <definedName name="_dmt200" localSheetId="11">#REF!</definedName>
    <definedName name="_dmt200" localSheetId="10">#REF!</definedName>
    <definedName name="_dmt200" localSheetId="9">#REF!</definedName>
    <definedName name="_dmt200" localSheetId="14">#REF!</definedName>
    <definedName name="_dmt200">#REF!</definedName>
    <definedName name="_dmt400" localSheetId="11">#REF!</definedName>
    <definedName name="_dmt400" localSheetId="10">#REF!</definedName>
    <definedName name="_dmt400" localSheetId="9">#REF!</definedName>
    <definedName name="_dmt400" localSheetId="14">#REF!</definedName>
    <definedName name="_dmt400">#REF!</definedName>
    <definedName name="_dmt50" localSheetId="11">#REF!</definedName>
    <definedName name="_dmt50" localSheetId="10">#REF!</definedName>
    <definedName name="_dmt50" localSheetId="9">#REF!</definedName>
    <definedName name="_dmt50" localSheetId="14">#REF!</definedName>
    <definedName name="_dmt50">#REF!</definedName>
    <definedName name="_dmt600" localSheetId="11">#REF!</definedName>
    <definedName name="_dmt600" localSheetId="10">#REF!</definedName>
    <definedName name="_dmt600" localSheetId="9">#REF!</definedName>
    <definedName name="_dmt600" localSheetId="14">#REF!</definedName>
    <definedName name="_dmt600">#REF!</definedName>
    <definedName name="_dmt800" localSheetId="11">#REF!</definedName>
    <definedName name="_dmt800" localSheetId="10">#REF!</definedName>
    <definedName name="_dmt800" localSheetId="9">#REF!</definedName>
    <definedName name="_dmt800" localSheetId="14">#REF!</definedName>
    <definedName name="_dmt800">#REF!</definedName>
    <definedName name="_dre2" localSheetId="11">#REF!</definedName>
    <definedName name="_dre2" localSheetId="10">#REF!</definedName>
    <definedName name="_dre2" localSheetId="9">#REF!</definedName>
    <definedName name="_dre2" localSheetId="14">#REF!</definedName>
    <definedName name="_dre2">#REF!</definedName>
    <definedName name="_emp2">'[11]DMT modelo'!$AA$13</definedName>
    <definedName name="_epl2" localSheetId="11">#REF!</definedName>
    <definedName name="_epl2" localSheetId="10">#REF!</definedName>
    <definedName name="_epl2" localSheetId="14">#REF!</definedName>
    <definedName name="_epl2">#REF!</definedName>
    <definedName name="_epl5" localSheetId="11">#REF!</definedName>
    <definedName name="_epl5" localSheetId="10">#REF!</definedName>
    <definedName name="_epl5" localSheetId="14">#REF!</definedName>
    <definedName name="_epl5">#REF!</definedName>
    <definedName name="_esc15" localSheetId="11">#REF!</definedName>
    <definedName name="_esc15" localSheetId="10">#REF!</definedName>
    <definedName name="_esc15" localSheetId="14">#REF!</definedName>
    <definedName name="_esc15">#REF!</definedName>
    <definedName name="_esc4" localSheetId="11">#REF!</definedName>
    <definedName name="_esc4" localSheetId="10">#REF!</definedName>
    <definedName name="_esc4" localSheetId="14">#REF!</definedName>
    <definedName name="_esc4">#REF!</definedName>
    <definedName name="_esc6" localSheetId="11">#REF!</definedName>
    <definedName name="_esc6" localSheetId="10">#REF!</definedName>
    <definedName name="_esc6" localSheetId="14">#REF!</definedName>
    <definedName name="_esc6">#REF!</definedName>
    <definedName name="_est15" localSheetId="11">#REF!</definedName>
    <definedName name="_est15" localSheetId="10">#REF!</definedName>
    <definedName name="_est15" localSheetId="9">#REF!</definedName>
    <definedName name="_est15" localSheetId="14">#REF!</definedName>
    <definedName name="_est15">#REF!</definedName>
    <definedName name="_FEV95" localSheetId="11">[3]Consultoria!#REF!</definedName>
    <definedName name="_FEV95" localSheetId="10">[3]Consultoria!#REF!</definedName>
    <definedName name="_FEV95" localSheetId="9">[3]Consultoria!#REF!</definedName>
    <definedName name="_FEV95">[3]Consultoria!#REF!</definedName>
    <definedName name="_FEV96" localSheetId="10">[3]Consultoria!#REF!</definedName>
    <definedName name="_FEV96" localSheetId="9">[3]Consultoria!#REF!</definedName>
    <definedName name="_FEV96">[3]Consultoria!#REF!</definedName>
    <definedName name="_FEV97" localSheetId="10">[3]Consultoria!#REF!</definedName>
    <definedName name="_FEV97" localSheetId="9">[3]Consultoria!#REF!</definedName>
    <definedName name="_FEV97">[3]Consultoria!#REF!</definedName>
    <definedName name="_FEV98" localSheetId="10">[3]Consultoria!#REF!</definedName>
    <definedName name="_FEV98" localSheetId="9">[3]Consultoria!#REF!</definedName>
    <definedName name="_FEV98">[3]Consultoria!#REF!</definedName>
    <definedName name="_FEV99" localSheetId="9">[3]Consultoria!#REF!</definedName>
    <definedName name="_FEV99">[3]Consultoria!#REF!</definedName>
    <definedName name="_fil1" localSheetId="11">#REF!</definedName>
    <definedName name="_fil1" localSheetId="10">#REF!</definedName>
    <definedName name="_fil1" localSheetId="14">#REF!</definedName>
    <definedName name="_fil1">#REF!</definedName>
    <definedName name="_fil2" localSheetId="11">#REF!</definedName>
    <definedName name="_fil2" localSheetId="10">#REF!</definedName>
    <definedName name="_fil2" localSheetId="14">#REF!</definedName>
    <definedName name="_fil2">#REF!</definedName>
    <definedName name="_Fill" localSheetId="11" hidden="1">#REF!</definedName>
    <definedName name="_Fill" hidden="1">#REF!</definedName>
    <definedName name="_xlnm._FilterDatabase" localSheetId="11" hidden="1">#REF!</definedName>
    <definedName name="_xlnm._FilterDatabase" localSheetId="10" hidden="1">#REF!</definedName>
    <definedName name="_xlnm._FilterDatabase" localSheetId="9" hidden="1">#REF!</definedName>
    <definedName name="_xlnm._FilterDatabase" localSheetId="14" hidden="1">#REF!</definedName>
    <definedName name="_xlnm._FilterDatabase" localSheetId="2" hidden="1">'PFP1.2_Geo'!$A$7:$H$21</definedName>
    <definedName name="_xlnm._FilterDatabase" hidden="1">#REF!</definedName>
    <definedName name="_fio12" localSheetId="11">#REF!</definedName>
    <definedName name="_fio12" localSheetId="10">#REF!</definedName>
    <definedName name="_fio12" localSheetId="9">#REF!</definedName>
    <definedName name="_fio12" localSheetId="14">#REF!</definedName>
    <definedName name="_fio12">#REF!</definedName>
    <definedName name="_fis5" localSheetId="11">#REF!</definedName>
    <definedName name="_fis5" localSheetId="10">#REF!</definedName>
    <definedName name="_fis5" localSheetId="9">#REF!</definedName>
    <definedName name="_fis5" localSheetId="14">#REF!</definedName>
    <definedName name="_fis5">#REF!</definedName>
    <definedName name="_flf50" localSheetId="11">#REF!</definedName>
    <definedName name="_flf50" localSheetId="10">#REF!</definedName>
    <definedName name="_flf50" localSheetId="14">#REF!</definedName>
    <definedName name="_flf50">#REF!</definedName>
    <definedName name="_flf60" localSheetId="11">#REF!</definedName>
    <definedName name="_flf60" localSheetId="10">#REF!</definedName>
    <definedName name="_flf60" localSheetId="14">#REF!</definedName>
    <definedName name="_flf60">#REF!</definedName>
    <definedName name="_fpd12" localSheetId="11">#REF!</definedName>
    <definedName name="_fpd12" localSheetId="10">#REF!</definedName>
    <definedName name="_fpd12" localSheetId="14">#REF!</definedName>
    <definedName name="_fpd12">#REF!</definedName>
    <definedName name="_fvr10" localSheetId="11">#REF!</definedName>
    <definedName name="_fvr10" localSheetId="10">#REF!</definedName>
    <definedName name="_fvr10" localSheetId="14">#REF!</definedName>
    <definedName name="_fvr10">#REF!</definedName>
    <definedName name="_ind100" localSheetId="11">#REF!</definedName>
    <definedName name="_ind100" localSheetId="10">#REF!</definedName>
    <definedName name="_ind100" localSheetId="9">#REF!</definedName>
    <definedName name="_ind100" localSheetId="14">#REF!</definedName>
    <definedName name="_ind100">#REF!</definedName>
    <definedName name="_itu1" localSheetId="11">#REF!</definedName>
    <definedName name="_itu1" localSheetId="10">#REF!</definedName>
    <definedName name="_itu1" localSheetId="14">#REF!</definedName>
    <definedName name="_itu1">#REF!</definedName>
    <definedName name="_JAN95" localSheetId="9">[3]Consultoria!#REF!</definedName>
    <definedName name="_JAN95">[3]Consultoria!#REF!</definedName>
    <definedName name="_JAN96" localSheetId="9">[3]Consultoria!#REF!</definedName>
    <definedName name="_JAN96">[3]Consultoria!#REF!</definedName>
    <definedName name="_JAN97" localSheetId="9">[3]Consultoria!#REF!</definedName>
    <definedName name="_JAN97">[3]Consultoria!#REF!</definedName>
    <definedName name="_JAN98" localSheetId="9">[3]Consultoria!#REF!</definedName>
    <definedName name="_JAN98">[3]Consultoria!#REF!</definedName>
    <definedName name="_JAN99" localSheetId="9">[3]Consultoria!#REF!</definedName>
    <definedName name="_JAN99">[3]Consultoria!#REF!</definedName>
    <definedName name="_JAZ1" localSheetId="11">#REF!</definedName>
    <definedName name="_JAZ1" localSheetId="10">#REF!</definedName>
    <definedName name="_JAZ1" localSheetId="9">#REF!</definedName>
    <definedName name="_JAZ1" localSheetId="14">#REF!</definedName>
    <definedName name="_JAZ1">#REF!</definedName>
    <definedName name="_JAZ11" localSheetId="11">#REF!</definedName>
    <definedName name="_JAZ11" localSheetId="10">#REF!</definedName>
    <definedName name="_JAZ11" localSheetId="9">#REF!</definedName>
    <definedName name="_JAZ11" localSheetId="14">#REF!</definedName>
    <definedName name="_JAZ11">#REF!</definedName>
    <definedName name="_JAZ2" localSheetId="11">#REF!</definedName>
    <definedName name="_JAZ2" localSheetId="10">#REF!</definedName>
    <definedName name="_JAZ2" localSheetId="9">#REF!</definedName>
    <definedName name="_JAZ2" localSheetId="14">#REF!</definedName>
    <definedName name="_JAZ2">#REF!</definedName>
    <definedName name="_JAZ22" localSheetId="11">#REF!</definedName>
    <definedName name="_JAZ22" localSheetId="10">#REF!</definedName>
    <definedName name="_JAZ22" localSheetId="9">#REF!</definedName>
    <definedName name="_JAZ22" localSheetId="14">#REF!</definedName>
    <definedName name="_JAZ22">#REF!</definedName>
    <definedName name="_JAZ3" localSheetId="11">#REF!</definedName>
    <definedName name="_JAZ3" localSheetId="10">#REF!</definedName>
    <definedName name="_JAZ3" localSheetId="9">#REF!</definedName>
    <definedName name="_JAZ3" localSheetId="14">#REF!</definedName>
    <definedName name="_JAZ3">#REF!</definedName>
    <definedName name="_JAZ33" localSheetId="11">#REF!</definedName>
    <definedName name="_JAZ33" localSheetId="10">#REF!</definedName>
    <definedName name="_JAZ33" localSheetId="9">#REF!</definedName>
    <definedName name="_JAZ33" localSheetId="14">#REF!</definedName>
    <definedName name="_JAZ33">#REF!</definedName>
    <definedName name="_jla20" localSheetId="11">#REF!</definedName>
    <definedName name="_jla20" localSheetId="10">#REF!</definedName>
    <definedName name="_jla20" localSheetId="14">#REF!</definedName>
    <definedName name="_jla20">#REF!</definedName>
    <definedName name="_jla32" localSheetId="11">#REF!</definedName>
    <definedName name="_jla32" localSheetId="10">#REF!</definedName>
    <definedName name="_jla32" localSheetId="14">#REF!</definedName>
    <definedName name="_jla32">#REF!</definedName>
    <definedName name="_JUL95" localSheetId="9">[3]Consultoria!#REF!</definedName>
    <definedName name="_JUL95">[3]Consultoria!#REF!</definedName>
    <definedName name="_JUL96" localSheetId="9">[3]Consultoria!#REF!</definedName>
    <definedName name="_JUL96">[3]Consultoria!#REF!</definedName>
    <definedName name="_JUL97" localSheetId="9">[3]Consultoria!#REF!</definedName>
    <definedName name="_JUL97">[3]Consultoria!#REF!</definedName>
    <definedName name="_JUL98" localSheetId="9">[3]Consultoria!#REF!</definedName>
    <definedName name="_JUL98">[3]Consultoria!#REF!</definedName>
    <definedName name="_JUL99" localSheetId="9">[3]Consultoria!#REF!</definedName>
    <definedName name="_JUL99">[3]Consultoria!#REF!</definedName>
    <definedName name="_JUN95" localSheetId="9">[3]Consultoria!#REF!</definedName>
    <definedName name="_JUN95">[3]Consultoria!#REF!</definedName>
    <definedName name="_JUN96" localSheetId="9">[3]Consultoria!#REF!</definedName>
    <definedName name="_JUN96">[3]Consultoria!#REF!</definedName>
    <definedName name="_JUN97" localSheetId="9">[3]Consultoria!#REF!</definedName>
    <definedName name="_JUN97">[3]Consultoria!#REF!</definedName>
    <definedName name="_JUN98" localSheetId="9">[3]Consultoria!#REF!</definedName>
    <definedName name="_JUN98">[3]Consultoria!#REF!</definedName>
    <definedName name="_JUN99" localSheetId="9">[3]Consultoria!#REF!</definedName>
    <definedName name="_JUN99">[3]Consultoria!#REF!</definedName>
    <definedName name="_Key1" hidden="1">'[12]1.6'!$A$11</definedName>
    <definedName name="_Key2" localSheetId="11" hidden="1">#REF!</definedName>
    <definedName name="_Key2" hidden="1">#REF!</definedName>
    <definedName name="_la2" localSheetId="11">[2]SERVIÇOS!#REF!</definedName>
    <definedName name="_la2" localSheetId="9">[2]SERVIÇOS!#REF!</definedName>
    <definedName name="_la2">[2]SERVIÇOS!#REF!</definedName>
    <definedName name="_lpi100" localSheetId="11">#REF!</definedName>
    <definedName name="_lpi100" localSheetId="10">#REF!</definedName>
    <definedName name="_lpi100" localSheetId="14">#REF!</definedName>
    <definedName name="_lpi100">#REF!</definedName>
    <definedName name="_lvg10060" localSheetId="11">#REF!</definedName>
    <definedName name="_lvg10060" localSheetId="10">#REF!</definedName>
    <definedName name="_lvg10060" localSheetId="14">#REF!</definedName>
    <definedName name="_lvg10060">#REF!</definedName>
    <definedName name="_lvp32" localSheetId="11">#REF!</definedName>
    <definedName name="_lvp32" localSheetId="10">#REF!</definedName>
    <definedName name="_lvp32" localSheetId="14">#REF!</definedName>
    <definedName name="_lvp32">#REF!</definedName>
    <definedName name="_lxa1" localSheetId="11">#REF!</definedName>
    <definedName name="_lxa1" localSheetId="10">#REF!</definedName>
    <definedName name="_lxa1" localSheetId="14">#REF!</definedName>
    <definedName name="_lxa1">#REF!</definedName>
    <definedName name="_MAI95" localSheetId="9">[3]Consultoria!#REF!</definedName>
    <definedName name="_MAI95">[3]Consultoria!#REF!</definedName>
    <definedName name="_MAI96" localSheetId="9">[3]Consultoria!#REF!</definedName>
    <definedName name="_MAI96">[3]Consultoria!#REF!</definedName>
    <definedName name="_MAI97" localSheetId="9">[3]Consultoria!#REF!</definedName>
    <definedName name="_MAI97">[3]Consultoria!#REF!</definedName>
    <definedName name="_MAI98" localSheetId="9">[3]Consultoria!#REF!</definedName>
    <definedName name="_MAI98">[3]Consultoria!#REF!</definedName>
    <definedName name="_MAI99" localSheetId="9">[3]Consultoria!#REF!</definedName>
    <definedName name="_MAI99">[3]Consultoria!#REF!</definedName>
    <definedName name="_man50" localSheetId="11">#REF!</definedName>
    <definedName name="_man50" localSheetId="10">#REF!</definedName>
    <definedName name="_man50" localSheetId="14">#REF!</definedName>
    <definedName name="_man50">#REF!</definedName>
    <definedName name="_MAR95" localSheetId="11">[3]Consultoria!#REF!</definedName>
    <definedName name="_MAR95" localSheetId="10">[3]Consultoria!#REF!</definedName>
    <definedName name="_MAR95" localSheetId="9">[3]Consultoria!#REF!</definedName>
    <definedName name="_MAR95">[3]Consultoria!#REF!</definedName>
    <definedName name="_MAR96" localSheetId="10">[3]Consultoria!#REF!</definedName>
    <definedName name="_MAR96" localSheetId="9">[3]Consultoria!#REF!</definedName>
    <definedName name="_MAR96">[3]Consultoria!#REF!</definedName>
    <definedName name="_MAR97" localSheetId="9">[3]Consultoria!#REF!</definedName>
    <definedName name="_MAR97">[3]Consultoria!#REF!</definedName>
    <definedName name="_MAR98" localSheetId="9">[3]Consultoria!#REF!</definedName>
    <definedName name="_MAR98">[3]Consultoria!#REF!</definedName>
    <definedName name="_MAR99" localSheetId="9">[3]Consultoria!#REF!</definedName>
    <definedName name="_MAR99">[3]Consultoria!#REF!</definedName>
    <definedName name="_mem2">'[10]Mat Asf'!$H$37</definedName>
    <definedName name="_MIN2007" localSheetId="11">#REF!</definedName>
    <definedName name="_MIN2007" localSheetId="10">#REF!</definedName>
    <definedName name="_MIN2007" localSheetId="9">#REF!</definedName>
    <definedName name="_MIN2007" localSheetId="14">#REF!</definedName>
    <definedName name="_MIN2007">#REF!</definedName>
    <definedName name="_MIN2008" localSheetId="11">#REF!</definedName>
    <definedName name="_MIN2008" localSheetId="10">#REF!</definedName>
    <definedName name="_MIN2008" localSheetId="9">#REF!</definedName>
    <definedName name="_MIN2008" localSheetId="14">#REF!</definedName>
    <definedName name="_MIN2008">#REF!</definedName>
    <definedName name="_MIN2009" localSheetId="11">#REF!</definedName>
    <definedName name="_MIN2009" localSheetId="10">#REF!</definedName>
    <definedName name="_MIN2009" localSheetId="9">#REF!</definedName>
    <definedName name="_MIN2009" localSheetId="14">#REF!</definedName>
    <definedName name="_MIN2009">#REF!</definedName>
    <definedName name="_MIN2010" localSheetId="11">#REF!</definedName>
    <definedName name="_MIN2010" localSheetId="10">#REF!</definedName>
    <definedName name="_MIN2010" localSheetId="14">#REF!</definedName>
    <definedName name="_MIN2010">#REF!</definedName>
    <definedName name="_MO2">'[13]Desmat 0,15'!$H$30</definedName>
    <definedName name="_NAC2007" localSheetId="11">#REF!</definedName>
    <definedName name="_NAC2007" localSheetId="10">#REF!</definedName>
    <definedName name="_NAC2007" localSheetId="9">#REF!</definedName>
    <definedName name="_NAC2007" localSheetId="14">#REF!</definedName>
    <definedName name="_NAC2007">#REF!</definedName>
    <definedName name="_NAC2008" localSheetId="11">#REF!</definedName>
    <definedName name="_NAC2008" localSheetId="10">#REF!</definedName>
    <definedName name="_NAC2008" localSheetId="9">#REF!</definedName>
    <definedName name="_NAC2008" localSheetId="14">#REF!</definedName>
    <definedName name="_NAC2008">#REF!</definedName>
    <definedName name="_NAC2009" localSheetId="11">#REF!</definedName>
    <definedName name="_NAC2009" localSheetId="10">#REF!</definedName>
    <definedName name="_NAC2009" localSheetId="9">#REF!</definedName>
    <definedName name="_NAC2009" localSheetId="14">#REF!</definedName>
    <definedName name="_NAC2009">#REF!</definedName>
    <definedName name="_NAC2010" localSheetId="11">#REF!</definedName>
    <definedName name="_NAC2010" localSheetId="10">#REF!</definedName>
    <definedName name="_NAC2010" localSheetId="14">#REF!</definedName>
    <definedName name="_NAC2010">#REF!</definedName>
    <definedName name="_NOV94" localSheetId="11">[3]Consultoria!#REF!</definedName>
    <definedName name="_NOV94" localSheetId="9">[3]Consultoria!#REF!</definedName>
    <definedName name="_NOV94">[3]Consultoria!#REF!</definedName>
    <definedName name="_NOV95" localSheetId="9">[3]Consultoria!#REF!</definedName>
    <definedName name="_NOV95">[3]Consultoria!#REF!</definedName>
    <definedName name="_NOV96" localSheetId="9">[3]Consultoria!#REF!</definedName>
    <definedName name="_NOV96">[3]Consultoria!#REF!</definedName>
    <definedName name="_NOV97" localSheetId="9">[3]Consultoria!#REF!</definedName>
    <definedName name="_NOV97">[3]Consultoria!#REF!</definedName>
    <definedName name="_NOV98" localSheetId="9">[3]Consultoria!#REF!</definedName>
    <definedName name="_NOV98">[3]Consultoria!#REF!</definedName>
    <definedName name="_NOV99" localSheetId="9">[3]Consultoria!#REF!</definedName>
    <definedName name="_NOV99">[3]Consultoria!#REF!</definedName>
    <definedName name="_oac2" localSheetId="11">#REF!</definedName>
    <definedName name="_oac2" localSheetId="10">#REF!</definedName>
    <definedName name="_oac2" localSheetId="9">#REF!</definedName>
    <definedName name="_oac2" localSheetId="14">#REF!</definedName>
    <definedName name="_oac2">#REF!</definedName>
    <definedName name="_oae2" localSheetId="11">#REF!</definedName>
    <definedName name="_oae2" localSheetId="10">#REF!</definedName>
    <definedName name="_oae2" localSheetId="9">#REF!</definedName>
    <definedName name="_oae2" localSheetId="14">#REF!</definedName>
    <definedName name="_oae2">#REF!</definedName>
    <definedName name="_oco2" localSheetId="11">#REF!</definedName>
    <definedName name="_oco2" localSheetId="10">#REF!</definedName>
    <definedName name="_oco2" localSheetId="9">#REF!</definedName>
    <definedName name="_oco2" localSheetId="14">#REF!</definedName>
    <definedName name="_oco2">#REF!</definedName>
    <definedName name="_ope1" localSheetId="11">#REF!</definedName>
    <definedName name="_ope1" localSheetId="10">#REF!</definedName>
    <definedName name="_ope1" localSheetId="14">#REF!</definedName>
    <definedName name="_ope1">#REF!</definedName>
    <definedName name="_ope2" localSheetId="11">#REF!</definedName>
    <definedName name="_ope2" localSheetId="10">#REF!</definedName>
    <definedName name="_ope2" localSheetId="14">#REF!</definedName>
    <definedName name="_ope2">#REF!</definedName>
    <definedName name="_ope3" localSheetId="11">#REF!</definedName>
    <definedName name="_ope3" localSheetId="10">#REF!</definedName>
    <definedName name="_ope3" localSheetId="14">#REF!</definedName>
    <definedName name="_ope3">#REF!</definedName>
    <definedName name="_Order1" hidden="1">255</definedName>
    <definedName name="_Order2" hidden="1">255</definedName>
    <definedName name="_OUT94" localSheetId="9">[3]Consultoria!#REF!</definedName>
    <definedName name="_OUT94">[3]Consultoria!#REF!</definedName>
    <definedName name="_OUT95" localSheetId="9">[3]Consultoria!#REF!</definedName>
    <definedName name="_OUT95">[3]Consultoria!#REF!</definedName>
    <definedName name="_OUT96" localSheetId="9">[3]Consultoria!#REF!</definedName>
    <definedName name="_OUT96">[3]Consultoria!#REF!</definedName>
    <definedName name="_OUT97" localSheetId="9">[3]Consultoria!#REF!</definedName>
    <definedName name="_OUT97">[3]Consultoria!#REF!</definedName>
    <definedName name="_OUT98" localSheetId="9">[3]Consultoria!#REF!</definedName>
    <definedName name="_OUT98">[3]Consultoria!#REF!</definedName>
    <definedName name="_OUT98_" localSheetId="11" hidden="1">{#N/A,#N/A,TRUE,"Serviços"}</definedName>
    <definedName name="_OUT98_" hidden="1">{#N/A,#N/A,TRUE,"Serviços"}</definedName>
    <definedName name="_OUT99" localSheetId="9">[3]Consultoria!#REF!</definedName>
    <definedName name="_OUT99">[3]Consultoria!#REF!</definedName>
    <definedName name="_OUTTTT9888" localSheetId="11" hidden="1">{#N/A,#N/A,TRUE,"Serviços"}</definedName>
    <definedName name="_OUTTTT9888" hidden="1">{#N/A,#N/A,TRUE,"Serviços"}</definedName>
    <definedName name="_PAR2007" localSheetId="11">#REF!</definedName>
    <definedName name="_PAR2007" localSheetId="10">#REF!</definedName>
    <definedName name="_PAR2007" localSheetId="14">#REF!</definedName>
    <definedName name="_PAR2007">#REF!</definedName>
    <definedName name="_PAR2008" localSheetId="11">#REF!</definedName>
    <definedName name="_PAR2008" localSheetId="10">#REF!</definedName>
    <definedName name="_PAR2008" localSheetId="14">#REF!</definedName>
    <definedName name="_PAR2008">#REF!</definedName>
    <definedName name="_PAR2009" localSheetId="11">#REF!</definedName>
    <definedName name="_PAR2009" localSheetId="10">#REF!</definedName>
    <definedName name="_PAR2009" localSheetId="14">#REF!</definedName>
    <definedName name="_PAR2009">#REF!</definedName>
    <definedName name="_PAR2010" localSheetId="11">#REF!</definedName>
    <definedName name="_PAR2010" localSheetId="10">#REF!</definedName>
    <definedName name="_PAR2010" localSheetId="14">#REF!</definedName>
    <definedName name="_PAR2010">#REF!</definedName>
    <definedName name="_Parse_On" localSheetId="11" hidden="1">#REF!</definedName>
    <definedName name="_Parse_On" hidden="1">#REF!</definedName>
    <definedName name="_Parse_Out" localSheetId="11" hidden="1">#REF!</definedName>
    <definedName name="_Parse_Out" hidden="1">#REF!</definedName>
    <definedName name="_pav2" localSheetId="11">#REF!</definedName>
    <definedName name="_pav2" localSheetId="10">#REF!</definedName>
    <definedName name="_pav2" localSheetId="9">#REF!</definedName>
    <definedName name="_pav2" localSheetId="14">#REF!</definedName>
    <definedName name="_pav2">#REF!</definedName>
    <definedName name="_PCM30" localSheetId="9">[2]SERVIÇOS!#REF!</definedName>
    <definedName name="_PCM30">[2]SERVIÇOS!#REF!</definedName>
    <definedName name="_PER2007" localSheetId="11">#REF!</definedName>
    <definedName name="_PER2007" localSheetId="10">#REF!</definedName>
    <definedName name="_PER2007" localSheetId="14">#REF!</definedName>
    <definedName name="_PER2007">#REF!</definedName>
    <definedName name="_PER2008" localSheetId="11">#REF!</definedName>
    <definedName name="_PER2008" localSheetId="10">#REF!</definedName>
    <definedName name="_PER2008" localSheetId="14">#REF!</definedName>
    <definedName name="_PER2008">#REF!</definedName>
    <definedName name="_PER2009" localSheetId="11">#REF!</definedName>
    <definedName name="_PER2009" localSheetId="10">#REF!</definedName>
    <definedName name="_PER2009" localSheetId="14">#REF!</definedName>
    <definedName name="_PER2009">#REF!</definedName>
    <definedName name="_PER2010" localSheetId="11">#REF!</definedName>
    <definedName name="_PER2010" localSheetId="10">#REF!</definedName>
    <definedName name="_PER2010" localSheetId="14">#REF!</definedName>
    <definedName name="_PER2010">#REF!</definedName>
    <definedName name="_PL1" localSheetId="11">#REF!</definedName>
    <definedName name="_PL1" localSheetId="10">#REF!</definedName>
    <definedName name="_PL1" localSheetId="9">#REF!</definedName>
    <definedName name="_PL1" localSheetId="14">#REF!</definedName>
    <definedName name="_PL1">#REF!</definedName>
    <definedName name="_PLA2" localSheetId="11">[2]SERVIÇOS!#REF!</definedName>
    <definedName name="_PLA2" localSheetId="9">[2]SERVIÇOS!#REF!</definedName>
    <definedName name="_PLA2">[2]SERVIÇOS!#REF!</definedName>
    <definedName name="_pne1" localSheetId="11">#REF!</definedName>
    <definedName name="_pne1" localSheetId="10">#REF!</definedName>
    <definedName name="_pne1" localSheetId="14">#REF!</definedName>
    <definedName name="_pne1">#REF!</definedName>
    <definedName name="_pne2" localSheetId="11">#REF!</definedName>
    <definedName name="_pne2" localSheetId="10">#REF!</definedName>
    <definedName name="_pne2" localSheetId="14">#REF!</definedName>
    <definedName name="_pne2">#REF!</definedName>
    <definedName name="_prg1515" localSheetId="11">#REF!</definedName>
    <definedName name="_prg1515" localSheetId="10">#REF!</definedName>
    <definedName name="_prg1515" localSheetId="14">#REF!</definedName>
    <definedName name="_prg1515">#REF!</definedName>
    <definedName name="_prg1827" localSheetId="11">#REF!</definedName>
    <definedName name="_prg1827" localSheetId="10">#REF!</definedName>
    <definedName name="_prg1827" localSheetId="14">#REF!</definedName>
    <definedName name="_prg1827">#REF!</definedName>
    <definedName name="_PTB10" localSheetId="9">[2]SERVIÇOS!#REF!</definedName>
    <definedName name="_PTB10">[2]SERVIÇOS!#REF!</definedName>
    <definedName name="_ptc7" localSheetId="11">#REF!</definedName>
    <definedName name="_ptc7" localSheetId="10">#REF!</definedName>
    <definedName name="_ptc7" localSheetId="14">#REF!</definedName>
    <definedName name="_ptc7">#REF!</definedName>
    <definedName name="_ptm6" localSheetId="11">#REF!</definedName>
    <definedName name="_ptm6" localSheetId="10">#REF!</definedName>
    <definedName name="_ptm6" localSheetId="14">#REF!</definedName>
    <definedName name="_ptm6">#REF!</definedName>
    <definedName name="_qdm3" localSheetId="11">#REF!</definedName>
    <definedName name="_qdm3" localSheetId="10">#REF!</definedName>
    <definedName name="_qdm3" localSheetId="14">#REF!</definedName>
    <definedName name="_qdm3">#REF!</definedName>
    <definedName name="_rcm10" localSheetId="11">#REF!</definedName>
    <definedName name="_rcm10" localSheetId="10">#REF!</definedName>
    <definedName name="_rcm10" localSheetId="14">#REF!</definedName>
    <definedName name="_rcm10">#REF!</definedName>
    <definedName name="_rcm15" localSheetId="11">#REF!</definedName>
    <definedName name="_rcm15" localSheetId="10">#REF!</definedName>
    <definedName name="_rcm15" localSheetId="14">#REF!</definedName>
    <definedName name="_rcm15">#REF!</definedName>
    <definedName name="_rcm20" localSheetId="11">#REF!</definedName>
    <definedName name="_rcm20" localSheetId="10">#REF!</definedName>
    <definedName name="_rcm20" localSheetId="14">#REF!</definedName>
    <definedName name="_rcm20">#REF!</definedName>
    <definedName name="_rcm5" localSheetId="11">#REF!</definedName>
    <definedName name="_rcm5" localSheetId="10">#REF!</definedName>
    <definedName name="_rcm5" localSheetId="14">#REF!</definedName>
    <definedName name="_rcm5">#REF!</definedName>
    <definedName name="_Regression_Int" hidden="1">1</definedName>
    <definedName name="_res10" localSheetId="11">#REF!</definedName>
    <definedName name="_res10" localSheetId="10">#REF!</definedName>
    <definedName name="_res10" localSheetId="14">#REF!</definedName>
    <definedName name="_res10">#REF!</definedName>
    <definedName name="_res15" localSheetId="11">#REF!</definedName>
    <definedName name="_res15" localSheetId="10">#REF!</definedName>
    <definedName name="_res15" localSheetId="14">#REF!</definedName>
    <definedName name="_res15">#REF!</definedName>
    <definedName name="_res5" localSheetId="11">#REF!</definedName>
    <definedName name="_res5" localSheetId="10">#REF!</definedName>
    <definedName name="_res5" localSheetId="14">#REF!</definedName>
    <definedName name="_res5">#REF!</definedName>
    <definedName name="_RET1" localSheetId="11">#REF!</definedName>
    <definedName name="_RET1" localSheetId="10">#REF!</definedName>
    <definedName name="_RET1" localSheetId="9">#REF!</definedName>
    <definedName name="_RET1" localSheetId="14">#REF!</definedName>
    <definedName name="_RET1">#REF!</definedName>
    <definedName name="_rge32" localSheetId="11">#REF!</definedName>
    <definedName name="_rge32" localSheetId="10">#REF!</definedName>
    <definedName name="_rge32" localSheetId="14">#REF!</definedName>
    <definedName name="_rge32">#REF!</definedName>
    <definedName name="_rgf60" localSheetId="11">#REF!</definedName>
    <definedName name="_rgf60" localSheetId="10">#REF!</definedName>
    <definedName name="_rgf60" localSheetId="14">#REF!</definedName>
    <definedName name="_rgf60">#REF!</definedName>
    <definedName name="_rgp1" localSheetId="11">#REF!</definedName>
    <definedName name="_rgp1" localSheetId="10">#REF!</definedName>
    <definedName name="_rgp1" localSheetId="14">#REF!</definedName>
    <definedName name="_rgp1">#REF!</definedName>
    <definedName name="_SE2" localSheetId="11">#REF!</definedName>
    <definedName name="_SE2" localSheetId="10">#REF!</definedName>
    <definedName name="_SE2" localSheetId="9">#REF!</definedName>
    <definedName name="_SE2" localSheetId="14">#REF!</definedName>
    <definedName name="_SE2">#REF!</definedName>
    <definedName name="_SER2007" localSheetId="11">#REF!</definedName>
    <definedName name="_SER2007" localSheetId="10">#REF!</definedName>
    <definedName name="_SER2007" localSheetId="14">#REF!</definedName>
    <definedName name="_SER2007">#REF!</definedName>
    <definedName name="_SER2008" localSheetId="11">#REF!</definedName>
    <definedName name="_SER2008" localSheetId="10">#REF!</definedName>
    <definedName name="_SER2008" localSheetId="14">#REF!</definedName>
    <definedName name="_SER2008">#REF!</definedName>
    <definedName name="_SER2009" localSheetId="11">#REF!</definedName>
    <definedName name="_SER2009" localSheetId="10">#REF!</definedName>
    <definedName name="_SER2009" localSheetId="14">#REF!</definedName>
    <definedName name="_SER2009">#REF!</definedName>
    <definedName name="_SER2010" localSheetId="11">#REF!</definedName>
    <definedName name="_SER2010" localSheetId="10">#REF!</definedName>
    <definedName name="_SER2010" localSheetId="14">#REF!</definedName>
    <definedName name="_SER2010">#REF!</definedName>
    <definedName name="_SET94" localSheetId="9">[3]Consultoria!#REF!</definedName>
    <definedName name="_SET94">[3]Consultoria!#REF!</definedName>
    <definedName name="_SET95" localSheetId="9">[3]Consultoria!#REF!</definedName>
    <definedName name="_SET95">[3]Consultoria!#REF!</definedName>
    <definedName name="_SET96" localSheetId="9">[3]Consultoria!#REF!</definedName>
    <definedName name="_SET96">[3]Consultoria!#REF!</definedName>
    <definedName name="_SET97" localSheetId="9">[3]Consultoria!#REF!</definedName>
    <definedName name="_SET97">[3]Consultoria!#REF!</definedName>
    <definedName name="_SET98" localSheetId="9">[3]Consultoria!#REF!</definedName>
    <definedName name="_SET98">[3]Consultoria!#REF!</definedName>
    <definedName name="_SET99" localSheetId="9">[3]Consultoria!#REF!</definedName>
    <definedName name="_SET99">[3]Consultoria!#REF!</definedName>
    <definedName name="_Sng" localSheetId="11">{"um","mil","um milhão","um bilhão","um trilhão"}</definedName>
    <definedName name="_Sng">{"um","mil","um milhão","um bilhão","um trilhão"}</definedName>
    <definedName name="_sng1" localSheetId="11">{"um","mil","um milhão","um bilhão","um trilhão"}</definedName>
    <definedName name="_sng1">{"um","mil","um milhão","um bilhão","um trilhão"}</definedName>
    <definedName name="_Sort" hidden="1">#REF!</definedName>
    <definedName name="_sub1" localSheetId="11">#REF!</definedName>
    <definedName name="_sub1" localSheetId="10">#REF!</definedName>
    <definedName name="_sub1" localSheetId="14">#REF!</definedName>
    <definedName name="_sub1">#REF!</definedName>
    <definedName name="_sub2" localSheetId="11">#REF!</definedName>
    <definedName name="_sub2" localSheetId="10">#REF!</definedName>
    <definedName name="_sub2" localSheetId="14">#REF!</definedName>
    <definedName name="_sub2">#REF!</definedName>
    <definedName name="_sub3" localSheetId="11">#REF!</definedName>
    <definedName name="_sub3" localSheetId="10">#REF!</definedName>
    <definedName name="_sub3" localSheetId="14">#REF!</definedName>
    <definedName name="_sub3">#REF!</definedName>
    <definedName name="_sub4" localSheetId="11">#REF!</definedName>
    <definedName name="_sub4" localSheetId="10">#REF!</definedName>
    <definedName name="_sub4" localSheetId="14">#REF!</definedName>
    <definedName name="_sub4">#REF!</definedName>
    <definedName name="_ta105" localSheetId="11">#REF!</definedName>
    <definedName name="_ta105" localSheetId="10">#REF!</definedName>
    <definedName name="_ta105" localSheetId="14">#REF!</definedName>
    <definedName name="_ta105">#REF!</definedName>
    <definedName name="_ta157" localSheetId="11">#REF!</definedName>
    <definedName name="_ta157" localSheetId="10">#REF!</definedName>
    <definedName name="_ta157" localSheetId="14">#REF!</definedName>
    <definedName name="_ta157">#REF!</definedName>
    <definedName name="_tap100" localSheetId="11">#REF!</definedName>
    <definedName name="_tap100" localSheetId="10">#REF!</definedName>
    <definedName name="_tap100" localSheetId="14">#REF!</definedName>
    <definedName name="_tap100">#REF!</definedName>
    <definedName name="_tb112" localSheetId="11">#REF!</definedName>
    <definedName name="_tb112" localSheetId="10">#REF!</definedName>
    <definedName name="_tb112" localSheetId="14">#REF!</definedName>
    <definedName name="_tb112">#REF!</definedName>
    <definedName name="_tb16" localSheetId="11">#REF!</definedName>
    <definedName name="_tb16" localSheetId="10">#REF!</definedName>
    <definedName name="_tb16" localSheetId="14">#REF!</definedName>
    <definedName name="_tb16">#REF!</definedName>
    <definedName name="_tb19" localSheetId="11">#REF!</definedName>
    <definedName name="_tb19" localSheetId="10">#REF!</definedName>
    <definedName name="_tb19" localSheetId="14">#REF!</definedName>
    <definedName name="_tb19">#REF!</definedName>
    <definedName name="_tba20" localSheetId="11">#REF!</definedName>
    <definedName name="_tba20" localSheetId="10">#REF!</definedName>
    <definedName name="_tba20" localSheetId="14">#REF!</definedName>
    <definedName name="_tba20">#REF!</definedName>
    <definedName name="_tba32" localSheetId="11">#REF!</definedName>
    <definedName name="_tba32" localSheetId="10">#REF!</definedName>
    <definedName name="_tba32" localSheetId="14">#REF!</definedName>
    <definedName name="_tba32">#REF!</definedName>
    <definedName name="_tba50" localSheetId="11">#REF!</definedName>
    <definedName name="_tba50" localSheetId="10">#REF!</definedName>
    <definedName name="_tba50" localSheetId="14">#REF!</definedName>
    <definedName name="_tba50">#REF!</definedName>
    <definedName name="_tba60" localSheetId="11">#REF!</definedName>
    <definedName name="_tba60" localSheetId="10">#REF!</definedName>
    <definedName name="_tba60" localSheetId="14">#REF!</definedName>
    <definedName name="_tba60">#REF!</definedName>
    <definedName name="_tbe100" localSheetId="11">#REF!</definedName>
    <definedName name="_tbe100" localSheetId="10">#REF!</definedName>
    <definedName name="_tbe100" localSheetId="14">#REF!</definedName>
    <definedName name="_tbe100">#REF!</definedName>
    <definedName name="_tbe40" localSheetId="11">#REF!</definedName>
    <definedName name="_tbe40" localSheetId="10">#REF!</definedName>
    <definedName name="_tbe40" localSheetId="14">#REF!</definedName>
    <definedName name="_tbe40">#REF!</definedName>
    <definedName name="_tbe50" localSheetId="11">#REF!</definedName>
    <definedName name="_tbe50" localSheetId="10">#REF!</definedName>
    <definedName name="_tbe50" localSheetId="14">#REF!</definedName>
    <definedName name="_tbe50">#REF!</definedName>
    <definedName name="_tca80" localSheetId="11">#REF!</definedName>
    <definedName name="_tca80" localSheetId="10">#REF!</definedName>
    <definedName name="_tca80" localSheetId="14">#REF!</definedName>
    <definedName name="_tca80">#REF!</definedName>
    <definedName name="_tea32" localSheetId="11">#REF!</definedName>
    <definedName name="_tea32" localSheetId="10">#REF!</definedName>
    <definedName name="_tea32" localSheetId="14">#REF!</definedName>
    <definedName name="_tea32">#REF!</definedName>
    <definedName name="_tea4560" localSheetId="11">#REF!</definedName>
    <definedName name="_tea4560" localSheetId="10">#REF!</definedName>
    <definedName name="_tea4560" localSheetId="14">#REF!</definedName>
    <definedName name="_tea4560">#REF!</definedName>
    <definedName name="_tee100" localSheetId="11">#REF!</definedName>
    <definedName name="_tee100" localSheetId="10">#REF!</definedName>
    <definedName name="_tee100" localSheetId="14">#REF!</definedName>
    <definedName name="_tee100">#REF!</definedName>
    <definedName name="_ter10050" localSheetId="11">#REF!</definedName>
    <definedName name="_ter10050" localSheetId="10">#REF!</definedName>
    <definedName name="_ter10050" localSheetId="14">#REF!</definedName>
    <definedName name="_ter10050">#REF!</definedName>
    <definedName name="_ter2" localSheetId="11">#REF!</definedName>
    <definedName name="_ter2" localSheetId="10">#REF!</definedName>
    <definedName name="_ter2" localSheetId="9">#REF!</definedName>
    <definedName name="_ter2" localSheetId="14">#REF!</definedName>
    <definedName name="_ter2">#REF!</definedName>
    <definedName name="_tfg50" localSheetId="11">#REF!</definedName>
    <definedName name="_tfg50" localSheetId="10">#REF!</definedName>
    <definedName name="_tfg50" localSheetId="14">#REF!</definedName>
    <definedName name="_tfg50">#REF!</definedName>
    <definedName name="_tlf6" localSheetId="11">#REF!</definedName>
    <definedName name="_tlf6" localSheetId="10">#REF!</definedName>
    <definedName name="_tlf6" localSheetId="14">#REF!</definedName>
    <definedName name="_tlf6">#REF!</definedName>
    <definedName name="_Toc66241043_8">'[14]3-Material de consumo'!#REF!</definedName>
    <definedName name="_Toc66241043_8_1">'[14]3-Material de consumo'!#REF!</definedName>
    <definedName name="_Toc66241043_8_1_4">'[14]3-Material de consumo'!#REF!</definedName>
    <definedName name="_Toc66241043_8_4">'[14]3-Material de consumo'!#REF!</definedName>
    <definedName name="_Toc66241043_8_6">'[14]3-Material de consumo'!#REF!</definedName>
    <definedName name="_Toc66241043_8_6_4">'[14]3-Material de consumo'!#REF!</definedName>
    <definedName name="_TOT1" localSheetId="9">[2]SERVIÇOS!#REF!</definedName>
    <definedName name="_TOT1">[2]SERVIÇOS!#REF!</definedName>
    <definedName name="_TOT2" localSheetId="9">[2]SERVIÇOS!#REF!</definedName>
    <definedName name="_TOT2">[2]SERVIÇOS!#REF!</definedName>
    <definedName name="_TOT3" localSheetId="9">[2]SERVIÇOS!#REF!</definedName>
    <definedName name="_TOT3">[2]SERVIÇOS!#REF!</definedName>
    <definedName name="_TOT4" localSheetId="9">[2]SERVIÇOS!#REF!</definedName>
    <definedName name="_TOT4">[2]SERVIÇOS!#REF!</definedName>
    <definedName name="_TOT5" localSheetId="9">[2]SERVIÇOS!#REF!</definedName>
    <definedName name="_TOT5">[2]SERVIÇOS!#REF!</definedName>
    <definedName name="_TOT6" localSheetId="9">[2]SERVIÇOS!#REF!</definedName>
    <definedName name="_TOT6">[2]SERVIÇOS!#REF!</definedName>
    <definedName name="_TOT7" localSheetId="9">[2]SERVIÇOS!#REF!</definedName>
    <definedName name="_TOT7">[2]SERVIÇOS!#REF!</definedName>
    <definedName name="_TT18" localSheetId="9">[15]RELATÓRIO!#REF!</definedName>
    <definedName name="_TT18">[15]RELATÓRIO!#REF!</definedName>
    <definedName name="_TT19" localSheetId="9">[15]RELATÓRIO!#REF!</definedName>
    <definedName name="_TT19">[15]RELATÓRIO!#REF!</definedName>
    <definedName name="_TT20" localSheetId="9">[15]RELATÓRIO!#REF!</definedName>
    <definedName name="_TT20">[15]RELATÓRIO!#REF!</definedName>
    <definedName name="_tub10012" localSheetId="11">#REF!</definedName>
    <definedName name="_tub10012" localSheetId="10">#REF!</definedName>
    <definedName name="_tub10012" localSheetId="9">#REF!</definedName>
    <definedName name="_tub10012" localSheetId="14">#REF!</definedName>
    <definedName name="_tub10012">#REF!</definedName>
    <definedName name="_tub10015" localSheetId="11">#REF!</definedName>
    <definedName name="_tub10015" localSheetId="10">#REF!</definedName>
    <definedName name="_tub10015" localSheetId="9">#REF!</definedName>
    <definedName name="_tub10015" localSheetId="14">#REF!</definedName>
    <definedName name="_tub10015">#REF!</definedName>
    <definedName name="_tub10020" localSheetId="11">#REF!</definedName>
    <definedName name="_tub10020" localSheetId="10">#REF!</definedName>
    <definedName name="_tub10020" localSheetId="9">#REF!</definedName>
    <definedName name="_tub10020" localSheetId="14">#REF!</definedName>
    <definedName name="_tub10020">#REF!</definedName>
    <definedName name="_tub15012" localSheetId="11">#REF!</definedName>
    <definedName name="_tub15012" localSheetId="10">#REF!</definedName>
    <definedName name="_tub15012" localSheetId="14">#REF!</definedName>
    <definedName name="_tub15012">#REF!</definedName>
    <definedName name="_tub4012" localSheetId="11">#REF!</definedName>
    <definedName name="_tub4012" localSheetId="10">#REF!</definedName>
    <definedName name="_tub4012" localSheetId="14">#REF!</definedName>
    <definedName name="_tub4012">#REF!</definedName>
    <definedName name="_tub4015" localSheetId="11">#REF!</definedName>
    <definedName name="_tub4015" localSheetId="10">#REF!</definedName>
    <definedName name="_tub4015" localSheetId="14">#REF!</definedName>
    <definedName name="_tub4015">#REF!</definedName>
    <definedName name="_tub4020" localSheetId="11">#REF!</definedName>
    <definedName name="_tub4020" localSheetId="10">#REF!</definedName>
    <definedName name="_tub4020" localSheetId="14">#REF!</definedName>
    <definedName name="_tub4020">#REF!</definedName>
    <definedName name="_tub5012" localSheetId="11">#REF!</definedName>
    <definedName name="_tub5012" localSheetId="10">#REF!</definedName>
    <definedName name="_tub5012" localSheetId="14">#REF!</definedName>
    <definedName name="_tub5012">#REF!</definedName>
    <definedName name="_tub5015" localSheetId="11">#REF!</definedName>
    <definedName name="_tub5015" localSheetId="10">#REF!</definedName>
    <definedName name="_tub5015" localSheetId="14">#REF!</definedName>
    <definedName name="_tub5015">#REF!</definedName>
    <definedName name="_tub5020" localSheetId="11">#REF!</definedName>
    <definedName name="_tub5020" localSheetId="10">#REF!</definedName>
    <definedName name="_tub5020" localSheetId="14">#REF!</definedName>
    <definedName name="_tub5020">#REF!</definedName>
    <definedName name="_tub7512" localSheetId="11">#REF!</definedName>
    <definedName name="_tub7512" localSheetId="10">#REF!</definedName>
    <definedName name="_tub7512" localSheetId="14">#REF!</definedName>
    <definedName name="_tub7512">#REF!</definedName>
    <definedName name="_tub7515" localSheetId="11">#REF!</definedName>
    <definedName name="_tub7515" localSheetId="10">#REF!</definedName>
    <definedName name="_tub7515" localSheetId="14">#REF!</definedName>
    <definedName name="_tub7515">#REF!</definedName>
    <definedName name="_tub7520" localSheetId="11">#REF!</definedName>
    <definedName name="_tub7520" localSheetId="10">#REF!</definedName>
    <definedName name="_tub7520" localSheetId="14">#REF!</definedName>
    <definedName name="_tub7520">#REF!</definedName>
    <definedName name="a" localSheetId="11">#REF!</definedName>
    <definedName name="a" localSheetId="10">#REF!</definedName>
    <definedName name="a" localSheetId="9">#REF!</definedName>
    <definedName name="a" localSheetId="14">#REF!</definedName>
    <definedName name="a">#REF!</definedName>
    <definedName name="a_1" localSheetId="11">#REF!</definedName>
    <definedName name="a_1" localSheetId="10">#REF!</definedName>
    <definedName name="a_1" localSheetId="14">#REF!</definedName>
    <definedName name="a_1">#REF!</definedName>
    <definedName name="a_1_4" localSheetId="11">#REF!</definedName>
    <definedName name="a_1_4" localSheetId="10">#REF!</definedName>
    <definedName name="a_1_4" localSheetId="14">#REF!</definedName>
    <definedName name="a_1_4">#REF!</definedName>
    <definedName name="a_4" localSheetId="11">#REF!</definedName>
    <definedName name="a_4" localSheetId="10">#REF!</definedName>
    <definedName name="a_4" localSheetId="14">#REF!</definedName>
    <definedName name="a_4">#REF!</definedName>
    <definedName name="a_6" localSheetId="11">#REF!</definedName>
    <definedName name="a_6" localSheetId="10">#REF!</definedName>
    <definedName name="a_6" localSheetId="14">#REF!</definedName>
    <definedName name="a_6">#REF!</definedName>
    <definedName name="a_6_4" localSheetId="11">#REF!</definedName>
    <definedName name="a_6_4" localSheetId="10">#REF!</definedName>
    <definedName name="a_6_4" localSheetId="14">#REF!</definedName>
    <definedName name="a_6_4">#REF!</definedName>
    <definedName name="a000100a" localSheetId="11">#REF!</definedName>
    <definedName name="a000100a" localSheetId="10">#REF!</definedName>
    <definedName name="a000100a" localSheetId="9">#REF!</definedName>
    <definedName name="a000100a" localSheetId="14">#REF!</definedName>
    <definedName name="a000100a">#REF!</definedName>
    <definedName name="a000105a" localSheetId="11">#REF!</definedName>
    <definedName name="a000105a" localSheetId="10">#REF!</definedName>
    <definedName name="a000105a" localSheetId="9">#REF!</definedName>
    <definedName name="a000105a" localSheetId="14">#REF!</definedName>
    <definedName name="a000105a">#REF!</definedName>
    <definedName name="a000106a" localSheetId="11">#REF!</definedName>
    <definedName name="a000106a" localSheetId="10">#REF!</definedName>
    <definedName name="a000106a" localSheetId="9">#REF!</definedName>
    <definedName name="a000106a" localSheetId="14">#REF!</definedName>
    <definedName name="a000106a">#REF!</definedName>
    <definedName name="a000107a" localSheetId="11">#REF!</definedName>
    <definedName name="a000107a" localSheetId="10">#REF!</definedName>
    <definedName name="a000107a" localSheetId="9">#REF!</definedName>
    <definedName name="a000107a" localSheetId="14">#REF!</definedName>
    <definedName name="a000107a">#REF!</definedName>
    <definedName name="a000108a" localSheetId="11">#REF!</definedName>
    <definedName name="a000108a" localSheetId="10">#REF!</definedName>
    <definedName name="a000108a" localSheetId="9">#REF!</definedName>
    <definedName name="a000108a" localSheetId="14">#REF!</definedName>
    <definedName name="a000108a">#REF!</definedName>
    <definedName name="a000140a" localSheetId="11">#REF!</definedName>
    <definedName name="a000140a" localSheetId="10">#REF!</definedName>
    <definedName name="a000140a" localSheetId="9">#REF!</definedName>
    <definedName name="a000140a" localSheetId="14">#REF!</definedName>
    <definedName name="a000140a">#REF!</definedName>
    <definedName name="a000141a" localSheetId="11">#REF!</definedName>
    <definedName name="a000141a" localSheetId="10">#REF!</definedName>
    <definedName name="a000141a" localSheetId="9">#REF!</definedName>
    <definedName name="a000141a" localSheetId="14">#REF!</definedName>
    <definedName name="a000141a">#REF!</definedName>
    <definedName name="a000150a" localSheetId="11">#REF!</definedName>
    <definedName name="a000150a" localSheetId="10">#REF!</definedName>
    <definedName name="a000150a" localSheetId="9">#REF!</definedName>
    <definedName name="a000150a" localSheetId="14">#REF!</definedName>
    <definedName name="a000150a">#REF!</definedName>
    <definedName name="a000160a" localSheetId="11">#REF!</definedName>
    <definedName name="a000160a" localSheetId="10">#REF!</definedName>
    <definedName name="a000160a" localSheetId="9">#REF!</definedName>
    <definedName name="a000160a" localSheetId="14">#REF!</definedName>
    <definedName name="a000160a">#REF!</definedName>
    <definedName name="a000190a" localSheetId="11">#REF!</definedName>
    <definedName name="a000190a" localSheetId="10">#REF!</definedName>
    <definedName name="a000190a" localSheetId="9">#REF!</definedName>
    <definedName name="a000190a" localSheetId="14">#REF!</definedName>
    <definedName name="a000190a">#REF!</definedName>
    <definedName name="a000191a" localSheetId="11">#REF!</definedName>
    <definedName name="a000191a" localSheetId="10">#REF!</definedName>
    <definedName name="a000191a" localSheetId="9">#REF!</definedName>
    <definedName name="a000191a" localSheetId="14">#REF!</definedName>
    <definedName name="a000191a">#REF!</definedName>
    <definedName name="a000200a" localSheetId="11">#REF!</definedName>
    <definedName name="a000200a" localSheetId="10">#REF!</definedName>
    <definedName name="a000200a" localSheetId="9">#REF!</definedName>
    <definedName name="a000200a" localSheetId="14">#REF!</definedName>
    <definedName name="a000200a">#REF!</definedName>
    <definedName name="a000203a" localSheetId="11">#REF!</definedName>
    <definedName name="a000203a" localSheetId="10">#REF!</definedName>
    <definedName name="a000203a" localSheetId="9">#REF!</definedName>
    <definedName name="a000203a" localSheetId="14">#REF!</definedName>
    <definedName name="a000203a">#REF!</definedName>
    <definedName name="a000205a" localSheetId="11">#REF!</definedName>
    <definedName name="a000205a" localSheetId="10">#REF!</definedName>
    <definedName name="a000205a" localSheetId="9">#REF!</definedName>
    <definedName name="a000205a" localSheetId="14">#REF!</definedName>
    <definedName name="a000205a">#REF!</definedName>
    <definedName name="a000206a" localSheetId="11">#REF!</definedName>
    <definedName name="a000206a" localSheetId="10">#REF!</definedName>
    <definedName name="a000206a" localSheetId="9">#REF!</definedName>
    <definedName name="a000206a" localSheetId="14">#REF!</definedName>
    <definedName name="a000206a">#REF!</definedName>
    <definedName name="a000207a" localSheetId="11">#REF!</definedName>
    <definedName name="a000207a" localSheetId="10">#REF!</definedName>
    <definedName name="a000207a" localSheetId="9">#REF!</definedName>
    <definedName name="a000207a" localSheetId="14">#REF!</definedName>
    <definedName name="a000207a">#REF!</definedName>
    <definedName name="a000208a" localSheetId="11">#REF!</definedName>
    <definedName name="a000208a" localSheetId="10">#REF!</definedName>
    <definedName name="a000208a" localSheetId="9">#REF!</definedName>
    <definedName name="a000208a" localSheetId="14">#REF!</definedName>
    <definedName name="a000208a">#REF!</definedName>
    <definedName name="a000240a" localSheetId="11">#REF!</definedName>
    <definedName name="a000240a" localSheetId="10">#REF!</definedName>
    <definedName name="a000240a" localSheetId="9">#REF!</definedName>
    <definedName name="a000240a" localSheetId="14">#REF!</definedName>
    <definedName name="a000240a">#REF!</definedName>
    <definedName name="a000241a" localSheetId="11">#REF!</definedName>
    <definedName name="a000241a" localSheetId="10">#REF!</definedName>
    <definedName name="a000241a" localSheetId="9">#REF!</definedName>
    <definedName name="a000241a" localSheetId="14">#REF!</definedName>
    <definedName name="a000241a">#REF!</definedName>
    <definedName name="a000250a" localSheetId="11">#REF!</definedName>
    <definedName name="a000250a" localSheetId="10">#REF!</definedName>
    <definedName name="a000250a" localSheetId="9">#REF!</definedName>
    <definedName name="a000250a" localSheetId="14">#REF!</definedName>
    <definedName name="a000250a">#REF!</definedName>
    <definedName name="a000260a" localSheetId="11">#REF!</definedName>
    <definedName name="a000260a" localSheetId="10">#REF!</definedName>
    <definedName name="a000260a" localSheetId="9">#REF!</definedName>
    <definedName name="a000260a" localSheetId="14">#REF!</definedName>
    <definedName name="a000260a">#REF!</definedName>
    <definedName name="a000290a" localSheetId="11">#REF!</definedName>
    <definedName name="a000290a" localSheetId="10">#REF!</definedName>
    <definedName name="a000290a" localSheetId="9">#REF!</definedName>
    <definedName name="a000290a" localSheetId="14">#REF!</definedName>
    <definedName name="a000290a">#REF!</definedName>
    <definedName name="a000291a" localSheetId="11">#REF!</definedName>
    <definedName name="a000291a" localSheetId="10">#REF!</definedName>
    <definedName name="a000291a" localSheetId="9">#REF!</definedName>
    <definedName name="a000291a" localSheetId="14">#REF!</definedName>
    <definedName name="a000291a">#REF!</definedName>
    <definedName name="a001e" localSheetId="11">#REF!</definedName>
    <definedName name="a001e" localSheetId="10">#REF!</definedName>
    <definedName name="a001e" localSheetId="9">#REF!</definedName>
    <definedName name="a001e" localSheetId="14">#REF!</definedName>
    <definedName name="a001e">#REF!</definedName>
    <definedName name="a001i" localSheetId="11">#REF!</definedName>
    <definedName name="a001i" localSheetId="10">#REF!</definedName>
    <definedName name="a001i" localSheetId="9">#REF!</definedName>
    <definedName name="a001i" localSheetId="14">#REF!</definedName>
    <definedName name="a001i">#REF!</definedName>
    <definedName name="a001p" localSheetId="11">#REF!</definedName>
    <definedName name="a001p" localSheetId="10">#REF!</definedName>
    <definedName name="a001p" localSheetId="9">#REF!</definedName>
    <definedName name="a001p" localSheetId="14">#REF!</definedName>
    <definedName name="a001p">#REF!</definedName>
    <definedName name="a002e" localSheetId="11">#REF!</definedName>
    <definedName name="a002e" localSheetId="10">#REF!</definedName>
    <definedName name="a002e" localSheetId="9">#REF!</definedName>
    <definedName name="a002e" localSheetId="14">#REF!</definedName>
    <definedName name="a002e">#REF!</definedName>
    <definedName name="a002i" localSheetId="11">#REF!</definedName>
    <definedName name="a002i" localSheetId="10">#REF!</definedName>
    <definedName name="a002i" localSheetId="9">#REF!</definedName>
    <definedName name="a002i" localSheetId="14">#REF!</definedName>
    <definedName name="a002i">#REF!</definedName>
    <definedName name="a002p" localSheetId="11">#REF!</definedName>
    <definedName name="a002p" localSheetId="10">#REF!</definedName>
    <definedName name="a002p" localSheetId="9">#REF!</definedName>
    <definedName name="a002p" localSheetId="14">#REF!</definedName>
    <definedName name="a002p">#REF!</definedName>
    <definedName name="a003e" localSheetId="11">#REF!</definedName>
    <definedName name="a003e" localSheetId="10">#REF!</definedName>
    <definedName name="a003e" localSheetId="9">#REF!</definedName>
    <definedName name="a003e" localSheetId="14">#REF!</definedName>
    <definedName name="a003e">#REF!</definedName>
    <definedName name="a003i" localSheetId="11">#REF!</definedName>
    <definedName name="a003i" localSheetId="10">#REF!</definedName>
    <definedName name="a003i" localSheetId="9">#REF!</definedName>
    <definedName name="a003i" localSheetId="14">#REF!</definedName>
    <definedName name="a003i">#REF!</definedName>
    <definedName name="a003p" localSheetId="11">#REF!</definedName>
    <definedName name="a003p" localSheetId="10">#REF!</definedName>
    <definedName name="a003p" localSheetId="9">#REF!</definedName>
    <definedName name="a003p" localSheetId="14">#REF!</definedName>
    <definedName name="a003p">#REF!</definedName>
    <definedName name="a004e" localSheetId="11">#REF!</definedName>
    <definedName name="a004e" localSheetId="10">#REF!</definedName>
    <definedName name="a004e" localSheetId="9">#REF!</definedName>
    <definedName name="a004e" localSheetId="14">#REF!</definedName>
    <definedName name="a004e">#REF!</definedName>
    <definedName name="a004i" localSheetId="11">#REF!</definedName>
    <definedName name="a004i" localSheetId="10">#REF!</definedName>
    <definedName name="a004i" localSheetId="9">#REF!</definedName>
    <definedName name="a004i" localSheetId="14">#REF!</definedName>
    <definedName name="a004i">#REF!</definedName>
    <definedName name="a004p" localSheetId="11">#REF!</definedName>
    <definedName name="a004p" localSheetId="10">#REF!</definedName>
    <definedName name="a004p" localSheetId="9">#REF!</definedName>
    <definedName name="a004p" localSheetId="14">#REF!</definedName>
    <definedName name="a004p">#REF!</definedName>
    <definedName name="a005e" localSheetId="11">#REF!</definedName>
    <definedName name="a005e" localSheetId="10">#REF!</definedName>
    <definedName name="a005e" localSheetId="9">#REF!</definedName>
    <definedName name="a005e" localSheetId="14">#REF!</definedName>
    <definedName name="a005e">#REF!</definedName>
    <definedName name="a005i" localSheetId="11">#REF!</definedName>
    <definedName name="a005i" localSheetId="10">#REF!</definedName>
    <definedName name="a005i" localSheetId="9">#REF!</definedName>
    <definedName name="a005i" localSheetId="14">#REF!</definedName>
    <definedName name="a005i">#REF!</definedName>
    <definedName name="a005p" localSheetId="11">#REF!</definedName>
    <definedName name="a005p" localSheetId="10">#REF!</definedName>
    <definedName name="a005p" localSheetId="9">#REF!</definedName>
    <definedName name="a005p" localSheetId="14">#REF!</definedName>
    <definedName name="a005p">#REF!</definedName>
    <definedName name="a007e" localSheetId="11">#REF!</definedName>
    <definedName name="a007e" localSheetId="10">#REF!</definedName>
    <definedName name="a007e" localSheetId="9">#REF!</definedName>
    <definedName name="a007e" localSheetId="14">#REF!</definedName>
    <definedName name="a007e">#REF!</definedName>
    <definedName name="a007i" localSheetId="11">#REF!</definedName>
    <definedName name="a007i" localSheetId="10">#REF!</definedName>
    <definedName name="a007i" localSheetId="9">#REF!</definedName>
    <definedName name="a007i" localSheetId="14">#REF!</definedName>
    <definedName name="a007i">#REF!</definedName>
    <definedName name="a007p" localSheetId="11">#REF!</definedName>
    <definedName name="a007p" localSheetId="10">#REF!</definedName>
    <definedName name="a007p" localSheetId="9">#REF!</definedName>
    <definedName name="a007p" localSheetId="14">#REF!</definedName>
    <definedName name="a007p">#REF!</definedName>
    <definedName name="a009e" localSheetId="11">#REF!</definedName>
    <definedName name="a009e" localSheetId="10">#REF!</definedName>
    <definedName name="a009e" localSheetId="9">#REF!</definedName>
    <definedName name="a009e" localSheetId="14">#REF!</definedName>
    <definedName name="a009e">#REF!</definedName>
    <definedName name="a009i" localSheetId="11">#REF!</definedName>
    <definedName name="a009i" localSheetId="10">#REF!</definedName>
    <definedName name="a009i" localSheetId="9">#REF!</definedName>
    <definedName name="a009i" localSheetId="14">#REF!</definedName>
    <definedName name="a009i">#REF!</definedName>
    <definedName name="a009p" localSheetId="11">#REF!</definedName>
    <definedName name="a009p" localSheetId="10">#REF!</definedName>
    <definedName name="a009p" localSheetId="9">#REF!</definedName>
    <definedName name="a009p" localSheetId="14">#REF!</definedName>
    <definedName name="a009p">#REF!</definedName>
    <definedName name="a010200a" localSheetId="11">#REF!</definedName>
    <definedName name="a010200a" localSheetId="10">#REF!</definedName>
    <definedName name="a010200a" localSheetId="9">#REF!</definedName>
    <definedName name="a010200a" localSheetId="14">#REF!</definedName>
    <definedName name="a010200a">#REF!</definedName>
    <definedName name="a010e" localSheetId="11">#REF!</definedName>
    <definedName name="a010e" localSheetId="10">#REF!</definedName>
    <definedName name="a010e" localSheetId="9">#REF!</definedName>
    <definedName name="a010e" localSheetId="14">#REF!</definedName>
    <definedName name="a010e">#REF!</definedName>
    <definedName name="a010i" localSheetId="11">#REF!</definedName>
    <definedName name="a010i" localSheetId="10">#REF!</definedName>
    <definedName name="a010i" localSheetId="9">#REF!</definedName>
    <definedName name="a010i" localSheetId="14">#REF!</definedName>
    <definedName name="a010i">#REF!</definedName>
    <definedName name="a010p" localSheetId="11">#REF!</definedName>
    <definedName name="a010p" localSheetId="10">#REF!</definedName>
    <definedName name="a010p" localSheetId="9">#REF!</definedName>
    <definedName name="a010p" localSheetId="14">#REF!</definedName>
    <definedName name="a010p">#REF!</definedName>
    <definedName name="a011290a" localSheetId="11">#REF!</definedName>
    <definedName name="a011290a" localSheetId="10">#REF!</definedName>
    <definedName name="a011290a" localSheetId="9">#REF!</definedName>
    <definedName name="a011290a" localSheetId="14">#REF!</definedName>
    <definedName name="a011290a">#REF!</definedName>
    <definedName name="a011291a" localSheetId="11">#REF!</definedName>
    <definedName name="a011291a" localSheetId="10">#REF!</definedName>
    <definedName name="a011291a" localSheetId="9">#REF!</definedName>
    <definedName name="a011291a" localSheetId="14">#REF!</definedName>
    <definedName name="a011291a">#REF!</definedName>
    <definedName name="a011e" localSheetId="11">#REF!</definedName>
    <definedName name="a011e" localSheetId="10">#REF!</definedName>
    <definedName name="a011e" localSheetId="9">#REF!</definedName>
    <definedName name="a011e" localSheetId="14">#REF!</definedName>
    <definedName name="a011e">#REF!</definedName>
    <definedName name="a011i" localSheetId="11">#REF!</definedName>
    <definedName name="a011i" localSheetId="10">#REF!</definedName>
    <definedName name="a011i" localSheetId="9">#REF!</definedName>
    <definedName name="a011i" localSheetId="14">#REF!</definedName>
    <definedName name="a011i">#REF!</definedName>
    <definedName name="a011p" localSheetId="11">#REF!</definedName>
    <definedName name="a011p" localSheetId="10">#REF!</definedName>
    <definedName name="a011p" localSheetId="9">#REF!</definedName>
    <definedName name="a011p" localSheetId="14">#REF!</definedName>
    <definedName name="a011p">#REF!</definedName>
    <definedName name="a012e" localSheetId="11">#REF!</definedName>
    <definedName name="a012e" localSheetId="10">#REF!</definedName>
    <definedName name="a012e" localSheetId="9">#REF!</definedName>
    <definedName name="a012e" localSheetId="14">#REF!</definedName>
    <definedName name="a012e">#REF!</definedName>
    <definedName name="a012i" localSheetId="11">#REF!</definedName>
    <definedName name="a012i" localSheetId="10">#REF!</definedName>
    <definedName name="a012i" localSheetId="9">#REF!</definedName>
    <definedName name="a012i" localSheetId="14">#REF!</definedName>
    <definedName name="a012i">#REF!</definedName>
    <definedName name="a012p" localSheetId="11">#REF!</definedName>
    <definedName name="a012p" localSheetId="10">#REF!</definedName>
    <definedName name="a012p" localSheetId="9">#REF!</definedName>
    <definedName name="a012p" localSheetId="14">#REF!</definedName>
    <definedName name="a012p">#REF!</definedName>
    <definedName name="a013e" localSheetId="11">#REF!</definedName>
    <definedName name="a013e" localSheetId="10">#REF!</definedName>
    <definedName name="a013e" localSheetId="9">#REF!</definedName>
    <definedName name="a013e" localSheetId="14">#REF!</definedName>
    <definedName name="a013e">#REF!</definedName>
    <definedName name="a013i" localSheetId="11">#REF!</definedName>
    <definedName name="a013i" localSheetId="10">#REF!</definedName>
    <definedName name="a013i" localSheetId="9">#REF!</definedName>
    <definedName name="a013i" localSheetId="14">#REF!</definedName>
    <definedName name="a013i">#REF!</definedName>
    <definedName name="a013p" localSheetId="11">#REF!</definedName>
    <definedName name="a013p" localSheetId="10">#REF!</definedName>
    <definedName name="a013p" localSheetId="9">#REF!</definedName>
    <definedName name="a013p" localSheetId="14">#REF!</definedName>
    <definedName name="a013p">#REF!</definedName>
    <definedName name="a014e" localSheetId="11">#REF!</definedName>
    <definedName name="a014e" localSheetId="10">#REF!</definedName>
    <definedName name="a014e" localSheetId="9">#REF!</definedName>
    <definedName name="a014e" localSheetId="14">#REF!</definedName>
    <definedName name="a014e">#REF!</definedName>
    <definedName name="a014p" localSheetId="11">#REF!</definedName>
    <definedName name="a014p" localSheetId="10">#REF!</definedName>
    <definedName name="a014p" localSheetId="9">#REF!</definedName>
    <definedName name="a014p" localSheetId="14">#REF!</definedName>
    <definedName name="a014p">#REF!</definedName>
    <definedName name="a016e" localSheetId="11">#REF!</definedName>
    <definedName name="a016e" localSheetId="10">#REF!</definedName>
    <definedName name="a016e" localSheetId="9">#REF!</definedName>
    <definedName name="a016e" localSheetId="14">#REF!</definedName>
    <definedName name="a016e">#REF!</definedName>
    <definedName name="a016p" localSheetId="11">#REF!</definedName>
    <definedName name="a016p" localSheetId="10">#REF!</definedName>
    <definedName name="a016p" localSheetId="9">#REF!</definedName>
    <definedName name="a016p" localSheetId="14">#REF!</definedName>
    <definedName name="a016p">#REF!</definedName>
    <definedName name="a017e" localSheetId="11">#REF!</definedName>
    <definedName name="a017e" localSheetId="10">#REF!</definedName>
    <definedName name="a017e" localSheetId="9">#REF!</definedName>
    <definedName name="a017e" localSheetId="14">#REF!</definedName>
    <definedName name="a017e">#REF!</definedName>
    <definedName name="a017p" localSheetId="11">#REF!</definedName>
    <definedName name="a017p" localSheetId="10">#REF!</definedName>
    <definedName name="a017p" localSheetId="9">#REF!</definedName>
    <definedName name="a017p" localSheetId="14">#REF!</definedName>
    <definedName name="a017p">#REF!</definedName>
    <definedName name="a018e" localSheetId="11">#REF!</definedName>
    <definedName name="a018e" localSheetId="10">#REF!</definedName>
    <definedName name="a018e" localSheetId="9">#REF!</definedName>
    <definedName name="a018e" localSheetId="14">#REF!</definedName>
    <definedName name="a018e">#REF!</definedName>
    <definedName name="a018p" localSheetId="11">#REF!</definedName>
    <definedName name="a018p" localSheetId="10">#REF!</definedName>
    <definedName name="a018p" localSheetId="9">#REF!</definedName>
    <definedName name="a018p" localSheetId="14">#REF!</definedName>
    <definedName name="a018p">#REF!</definedName>
    <definedName name="a019e" localSheetId="11">#REF!</definedName>
    <definedName name="a019e" localSheetId="10">#REF!</definedName>
    <definedName name="a019e" localSheetId="9">#REF!</definedName>
    <definedName name="a019e" localSheetId="14">#REF!</definedName>
    <definedName name="a019e">#REF!</definedName>
    <definedName name="a019p" localSheetId="11">#REF!</definedName>
    <definedName name="a019p" localSheetId="10">#REF!</definedName>
    <definedName name="a019p" localSheetId="9">#REF!</definedName>
    <definedName name="a019p" localSheetId="14">#REF!</definedName>
    <definedName name="a019p">#REF!</definedName>
    <definedName name="a020170a" localSheetId="11">#REF!</definedName>
    <definedName name="a020170a" localSheetId="10">#REF!</definedName>
    <definedName name="a020170a" localSheetId="9">#REF!</definedName>
    <definedName name="a020170a" localSheetId="14">#REF!</definedName>
    <definedName name="a020170a">#REF!</definedName>
    <definedName name="a020270a" localSheetId="11">#REF!</definedName>
    <definedName name="a020270a" localSheetId="10">#REF!</definedName>
    <definedName name="a020270a" localSheetId="9">#REF!</definedName>
    <definedName name="a020270a" localSheetId="14">#REF!</definedName>
    <definedName name="a020270a">#REF!</definedName>
    <definedName name="a020e" localSheetId="11">#REF!</definedName>
    <definedName name="a020e" localSheetId="10">#REF!</definedName>
    <definedName name="a020e" localSheetId="9">#REF!</definedName>
    <definedName name="a020e" localSheetId="14">#REF!</definedName>
    <definedName name="a020e">#REF!</definedName>
    <definedName name="a020p" localSheetId="11">#REF!</definedName>
    <definedName name="a020p" localSheetId="10">#REF!</definedName>
    <definedName name="a020p" localSheetId="9">#REF!</definedName>
    <definedName name="a020p" localSheetId="14">#REF!</definedName>
    <definedName name="a020p">#REF!</definedName>
    <definedName name="a021e" localSheetId="11">#REF!</definedName>
    <definedName name="a021e" localSheetId="10">#REF!</definedName>
    <definedName name="a021e" localSheetId="9">#REF!</definedName>
    <definedName name="a021e" localSheetId="14">#REF!</definedName>
    <definedName name="a021e">#REF!</definedName>
    <definedName name="a021p" localSheetId="11">#REF!</definedName>
    <definedName name="a021p" localSheetId="10">#REF!</definedName>
    <definedName name="a021p" localSheetId="9">#REF!</definedName>
    <definedName name="a021p" localSheetId="14">#REF!</definedName>
    <definedName name="a021p">#REF!</definedName>
    <definedName name="a022e" localSheetId="11">#REF!</definedName>
    <definedName name="a022e" localSheetId="10">#REF!</definedName>
    <definedName name="a022e" localSheetId="9">#REF!</definedName>
    <definedName name="a022e" localSheetId="14">#REF!</definedName>
    <definedName name="a022e">#REF!</definedName>
    <definedName name="a022i" localSheetId="11">#REF!</definedName>
    <definedName name="a022i" localSheetId="10">#REF!</definedName>
    <definedName name="a022i" localSheetId="9">#REF!</definedName>
    <definedName name="a022i" localSheetId="14">#REF!</definedName>
    <definedName name="a022i">#REF!</definedName>
    <definedName name="a022p" localSheetId="11">#REF!</definedName>
    <definedName name="a022p" localSheetId="10">#REF!</definedName>
    <definedName name="a022p" localSheetId="9">#REF!</definedName>
    <definedName name="a022p" localSheetId="14">#REF!</definedName>
    <definedName name="a022p">#REF!</definedName>
    <definedName name="a023e" localSheetId="11">#REF!</definedName>
    <definedName name="a023e" localSheetId="10">#REF!</definedName>
    <definedName name="a023e" localSheetId="9">#REF!</definedName>
    <definedName name="a023e" localSheetId="14">#REF!</definedName>
    <definedName name="a023e">#REF!</definedName>
    <definedName name="a023p" localSheetId="11">#REF!</definedName>
    <definedName name="a023p" localSheetId="10">#REF!</definedName>
    <definedName name="a023p" localSheetId="9">#REF!</definedName>
    <definedName name="a023p" localSheetId="14">#REF!</definedName>
    <definedName name="a023p">#REF!</definedName>
    <definedName name="a024e" localSheetId="11">#REF!</definedName>
    <definedName name="a024e" localSheetId="10">#REF!</definedName>
    <definedName name="a024e" localSheetId="9">#REF!</definedName>
    <definedName name="a024e" localSheetId="14">#REF!</definedName>
    <definedName name="a024e">#REF!</definedName>
    <definedName name="a024i" localSheetId="11">#REF!</definedName>
    <definedName name="a024i" localSheetId="10">#REF!</definedName>
    <definedName name="a024i" localSheetId="9">#REF!</definedName>
    <definedName name="a024i" localSheetId="14">#REF!</definedName>
    <definedName name="a024i">#REF!</definedName>
    <definedName name="a024p" localSheetId="11">#REF!</definedName>
    <definedName name="a024p" localSheetId="10">#REF!</definedName>
    <definedName name="a024p" localSheetId="9">#REF!</definedName>
    <definedName name="a024p" localSheetId="14">#REF!</definedName>
    <definedName name="a024p">#REF!</definedName>
    <definedName name="a025e" localSheetId="11">#REF!</definedName>
    <definedName name="a025e" localSheetId="10">#REF!</definedName>
    <definedName name="a025e" localSheetId="9">#REF!</definedName>
    <definedName name="a025e" localSheetId="14">#REF!</definedName>
    <definedName name="a025e">#REF!</definedName>
    <definedName name="a025p" localSheetId="11">#REF!</definedName>
    <definedName name="a025p" localSheetId="10">#REF!</definedName>
    <definedName name="a025p" localSheetId="9">#REF!</definedName>
    <definedName name="a025p" localSheetId="14">#REF!</definedName>
    <definedName name="a025p">#REF!</definedName>
    <definedName name="a026e" localSheetId="11">#REF!</definedName>
    <definedName name="a026e" localSheetId="10">#REF!</definedName>
    <definedName name="a026e" localSheetId="9">#REF!</definedName>
    <definedName name="a026e" localSheetId="14">#REF!</definedName>
    <definedName name="a026e">#REF!</definedName>
    <definedName name="a026p" localSheetId="11">#REF!</definedName>
    <definedName name="a026p" localSheetId="10">#REF!</definedName>
    <definedName name="a026p" localSheetId="9">#REF!</definedName>
    <definedName name="a026p" localSheetId="14">#REF!</definedName>
    <definedName name="a026p">#REF!</definedName>
    <definedName name="a027e" localSheetId="11">#REF!</definedName>
    <definedName name="a027e" localSheetId="10">#REF!</definedName>
    <definedName name="a027e" localSheetId="9">#REF!</definedName>
    <definedName name="a027e" localSheetId="14">#REF!</definedName>
    <definedName name="a027e">#REF!</definedName>
    <definedName name="a027p" localSheetId="11">#REF!</definedName>
    <definedName name="a027p" localSheetId="10">#REF!</definedName>
    <definedName name="a027p" localSheetId="9">#REF!</definedName>
    <definedName name="a027p" localSheetId="14">#REF!</definedName>
    <definedName name="a027p">#REF!</definedName>
    <definedName name="a028e" localSheetId="11">#REF!</definedName>
    <definedName name="a028e" localSheetId="10">#REF!</definedName>
    <definedName name="a028e" localSheetId="9">#REF!</definedName>
    <definedName name="a028e" localSheetId="14">#REF!</definedName>
    <definedName name="a028e">#REF!</definedName>
    <definedName name="a028p" localSheetId="11">#REF!</definedName>
    <definedName name="a028p" localSheetId="10">#REF!</definedName>
    <definedName name="a028p" localSheetId="9">#REF!</definedName>
    <definedName name="a028p" localSheetId="14">#REF!</definedName>
    <definedName name="a028p">#REF!</definedName>
    <definedName name="a029e" localSheetId="11">#REF!</definedName>
    <definedName name="a029e" localSheetId="10">#REF!</definedName>
    <definedName name="a029e" localSheetId="9">#REF!</definedName>
    <definedName name="a029e" localSheetId="14">#REF!</definedName>
    <definedName name="a029e">#REF!</definedName>
    <definedName name="a029p" localSheetId="11">#REF!</definedName>
    <definedName name="a029p" localSheetId="10">#REF!</definedName>
    <definedName name="a029p" localSheetId="9">#REF!</definedName>
    <definedName name="a029p" localSheetId="14">#REF!</definedName>
    <definedName name="a029p">#REF!</definedName>
    <definedName name="a030100a" localSheetId="11">#REF!</definedName>
    <definedName name="a030100a" localSheetId="10">#REF!</definedName>
    <definedName name="a030100a" localSheetId="9">#REF!</definedName>
    <definedName name="a030100a" localSheetId="14">#REF!</definedName>
    <definedName name="a030100a">#REF!</definedName>
    <definedName name="a030200a" localSheetId="11">#REF!</definedName>
    <definedName name="a030200a" localSheetId="10">#REF!</definedName>
    <definedName name="a030200a" localSheetId="9">#REF!</definedName>
    <definedName name="a030200a" localSheetId="14">#REF!</definedName>
    <definedName name="a030200a">#REF!</definedName>
    <definedName name="a030300a" localSheetId="11">#REF!</definedName>
    <definedName name="a030300a" localSheetId="10">#REF!</definedName>
    <definedName name="a030300a" localSheetId="9">#REF!</definedName>
    <definedName name="a030300a" localSheetId="14">#REF!</definedName>
    <definedName name="a030300a">#REF!</definedName>
    <definedName name="a030e" localSheetId="11">#REF!</definedName>
    <definedName name="a030e" localSheetId="10">#REF!</definedName>
    <definedName name="a030e" localSheetId="9">#REF!</definedName>
    <definedName name="a030e" localSheetId="14">#REF!</definedName>
    <definedName name="a030e">#REF!</definedName>
    <definedName name="a030p" localSheetId="11">#REF!</definedName>
    <definedName name="a030p" localSheetId="10">#REF!</definedName>
    <definedName name="a030p" localSheetId="9">#REF!</definedName>
    <definedName name="a030p" localSheetId="14">#REF!</definedName>
    <definedName name="a030p">#REF!</definedName>
    <definedName name="a031e" localSheetId="11">#REF!</definedName>
    <definedName name="a031e" localSheetId="10">#REF!</definedName>
    <definedName name="a031e" localSheetId="9">#REF!</definedName>
    <definedName name="a031e" localSheetId="14">#REF!</definedName>
    <definedName name="a031e">#REF!</definedName>
    <definedName name="a031p" localSheetId="11">#REF!</definedName>
    <definedName name="a031p" localSheetId="10">#REF!</definedName>
    <definedName name="a031p" localSheetId="9">#REF!</definedName>
    <definedName name="a031p" localSheetId="14">#REF!</definedName>
    <definedName name="a031p">#REF!</definedName>
    <definedName name="a032e" localSheetId="11">#REF!</definedName>
    <definedName name="a032e" localSheetId="10">#REF!</definedName>
    <definedName name="a032e" localSheetId="9">#REF!</definedName>
    <definedName name="a032e" localSheetId="14">#REF!</definedName>
    <definedName name="a032e">#REF!</definedName>
    <definedName name="a032i" localSheetId="11">#REF!</definedName>
    <definedName name="a032i" localSheetId="10">#REF!</definedName>
    <definedName name="a032i" localSheetId="9">#REF!</definedName>
    <definedName name="a032i" localSheetId="14">#REF!</definedName>
    <definedName name="a032i">#REF!</definedName>
    <definedName name="a032p" localSheetId="11">#REF!</definedName>
    <definedName name="a032p" localSheetId="10">#REF!</definedName>
    <definedName name="a032p" localSheetId="9">#REF!</definedName>
    <definedName name="a032p" localSheetId="14">#REF!</definedName>
    <definedName name="a032p">#REF!</definedName>
    <definedName name="a033e" localSheetId="11">#REF!</definedName>
    <definedName name="a033e" localSheetId="10">#REF!</definedName>
    <definedName name="a033e" localSheetId="9">#REF!</definedName>
    <definedName name="a033e" localSheetId="14">#REF!</definedName>
    <definedName name="a033e">#REF!</definedName>
    <definedName name="a033i" localSheetId="11">#REF!</definedName>
    <definedName name="a033i" localSheetId="10">#REF!</definedName>
    <definedName name="a033i" localSheetId="9">#REF!</definedName>
    <definedName name="a033i" localSheetId="14">#REF!</definedName>
    <definedName name="a033i">#REF!</definedName>
    <definedName name="a033p" localSheetId="11">#REF!</definedName>
    <definedName name="a033p" localSheetId="10">#REF!</definedName>
    <definedName name="a033p" localSheetId="9">#REF!</definedName>
    <definedName name="a033p" localSheetId="14">#REF!</definedName>
    <definedName name="a033p">#REF!</definedName>
    <definedName name="a036e" localSheetId="11">#REF!</definedName>
    <definedName name="a036e" localSheetId="10">#REF!</definedName>
    <definedName name="a036e" localSheetId="9">#REF!</definedName>
    <definedName name="a036e" localSheetId="14">#REF!</definedName>
    <definedName name="a036e">#REF!</definedName>
    <definedName name="a036p" localSheetId="11">#REF!</definedName>
    <definedName name="a036p" localSheetId="10">#REF!</definedName>
    <definedName name="a036p" localSheetId="9">#REF!</definedName>
    <definedName name="a036p" localSheetId="14">#REF!</definedName>
    <definedName name="a036p">#REF!</definedName>
    <definedName name="a037e" localSheetId="11">#REF!</definedName>
    <definedName name="a037e" localSheetId="10">#REF!</definedName>
    <definedName name="a037e" localSheetId="9">#REF!</definedName>
    <definedName name="a037e" localSheetId="14">#REF!</definedName>
    <definedName name="a037e">#REF!</definedName>
    <definedName name="a037p" localSheetId="11">#REF!</definedName>
    <definedName name="a037p" localSheetId="10">#REF!</definedName>
    <definedName name="a037p" localSheetId="9">#REF!</definedName>
    <definedName name="a037p" localSheetId="14">#REF!</definedName>
    <definedName name="a037p">#REF!</definedName>
    <definedName name="a038e" localSheetId="11">#REF!</definedName>
    <definedName name="a038e" localSheetId="10">#REF!</definedName>
    <definedName name="a038e" localSheetId="9">#REF!</definedName>
    <definedName name="a038e" localSheetId="14">#REF!</definedName>
    <definedName name="a038e">#REF!</definedName>
    <definedName name="a038p" localSheetId="11">#REF!</definedName>
    <definedName name="a038p" localSheetId="10">#REF!</definedName>
    <definedName name="a038p" localSheetId="9">#REF!</definedName>
    <definedName name="a038p" localSheetId="14">#REF!</definedName>
    <definedName name="a038p">#REF!</definedName>
    <definedName name="a041e" localSheetId="11">#REF!</definedName>
    <definedName name="a041e" localSheetId="10">#REF!</definedName>
    <definedName name="a041e" localSheetId="9">#REF!</definedName>
    <definedName name="a041e" localSheetId="14">#REF!</definedName>
    <definedName name="a041e">#REF!</definedName>
    <definedName name="a041p" localSheetId="11">#REF!</definedName>
    <definedName name="a041p" localSheetId="10">#REF!</definedName>
    <definedName name="a041p" localSheetId="9">#REF!</definedName>
    <definedName name="a041p" localSheetId="14">#REF!</definedName>
    <definedName name="a041p">#REF!</definedName>
    <definedName name="a057e" localSheetId="11">#REF!</definedName>
    <definedName name="a057e" localSheetId="10">#REF!</definedName>
    <definedName name="a057e" localSheetId="9">#REF!</definedName>
    <definedName name="a057e" localSheetId="14">#REF!</definedName>
    <definedName name="a057e">#REF!</definedName>
    <definedName name="a057p" localSheetId="11">#REF!</definedName>
    <definedName name="a057p" localSheetId="10">#REF!</definedName>
    <definedName name="a057p" localSheetId="9">#REF!</definedName>
    <definedName name="a057p" localSheetId="14">#REF!</definedName>
    <definedName name="a057p">#REF!</definedName>
    <definedName name="a059e" localSheetId="11">#REF!</definedName>
    <definedName name="a059e" localSheetId="10">#REF!</definedName>
    <definedName name="a059e" localSheetId="9">#REF!</definedName>
    <definedName name="a059e" localSheetId="14">#REF!</definedName>
    <definedName name="a059e">#REF!</definedName>
    <definedName name="a059p" localSheetId="11">#REF!</definedName>
    <definedName name="a059p" localSheetId="10">#REF!</definedName>
    <definedName name="a059p" localSheetId="9">#REF!</definedName>
    <definedName name="a059p" localSheetId="14">#REF!</definedName>
    <definedName name="a059p">#REF!</definedName>
    <definedName name="a063e" localSheetId="11">#REF!</definedName>
    <definedName name="a063e" localSheetId="10">#REF!</definedName>
    <definedName name="a063e" localSheetId="9">#REF!</definedName>
    <definedName name="a063e" localSheetId="14">#REF!</definedName>
    <definedName name="a063e">#REF!</definedName>
    <definedName name="a063p" localSheetId="11">#REF!</definedName>
    <definedName name="a063p" localSheetId="10">#REF!</definedName>
    <definedName name="a063p" localSheetId="9">#REF!</definedName>
    <definedName name="a063p" localSheetId="14">#REF!</definedName>
    <definedName name="a063p">#REF!</definedName>
    <definedName name="a065e" localSheetId="11">#REF!</definedName>
    <definedName name="a065e" localSheetId="10">#REF!</definedName>
    <definedName name="a065e" localSheetId="9">#REF!</definedName>
    <definedName name="a065e" localSheetId="14">#REF!</definedName>
    <definedName name="a065e">#REF!</definedName>
    <definedName name="a065p" localSheetId="11">#REF!</definedName>
    <definedName name="a065p" localSheetId="10">#REF!</definedName>
    <definedName name="a065p" localSheetId="9">#REF!</definedName>
    <definedName name="a065p" localSheetId="14">#REF!</definedName>
    <definedName name="a065p">#REF!</definedName>
    <definedName name="a067e" localSheetId="11">#REF!</definedName>
    <definedName name="a067e" localSheetId="10">#REF!</definedName>
    <definedName name="a067e" localSheetId="9">#REF!</definedName>
    <definedName name="a067e" localSheetId="14">#REF!</definedName>
    <definedName name="a067e">#REF!</definedName>
    <definedName name="a067p" localSheetId="11">#REF!</definedName>
    <definedName name="a067p" localSheetId="10">#REF!</definedName>
    <definedName name="a067p" localSheetId="9">#REF!</definedName>
    <definedName name="a067p" localSheetId="14">#REF!</definedName>
    <definedName name="a067p">#REF!</definedName>
    <definedName name="a070e" localSheetId="11">#REF!</definedName>
    <definedName name="a070e" localSheetId="10">#REF!</definedName>
    <definedName name="a070e" localSheetId="9">#REF!</definedName>
    <definedName name="a070e" localSheetId="14">#REF!</definedName>
    <definedName name="a070e">#REF!</definedName>
    <definedName name="a070p" localSheetId="11">#REF!</definedName>
    <definedName name="a070p" localSheetId="10">#REF!</definedName>
    <definedName name="a070p" localSheetId="9">#REF!</definedName>
    <definedName name="a070p" localSheetId="14">#REF!</definedName>
    <definedName name="a070p">#REF!</definedName>
    <definedName name="a071600a" localSheetId="11">#REF!</definedName>
    <definedName name="a071600a" localSheetId="10">#REF!</definedName>
    <definedName name="a071600a" localSheetId="9">#REF!</definedName>
    <definedName name="a071600a" localSheetId="14">#REF!</definedName>
    <definedName name="a071600a">#REF!</definedName>
    <definedName name="a071700a" localSheetId="11">#REF!</definedName>
    <definedName name="a071700a" localSheetId="10">#REF!</definedName>
    <definedName name="a071700a" localSheetId="9">#REF!</definedName>
    <definedName name="a071700a" localSheetId="14">#REF!</definedName>
    <definedName name="a071700a">#REF!</definedName>
    <definedName name="a073e" localSheetId="11">#REF!</definedName>
    <definedName name="a073e" localSheetId="10">#REF!</definedName>
    <definedName name="a073e" localSheetId="9">#REF!</definedName>
    <definedName name="a073e" localSheetId="14">#REF!</definedName>
    <definedName name="a073e">#REF!</definedName>
    <definedName name="a073p" localSheetId="11">#REF!</definedName>
    <definedName name="a073p" localSheetId="10">#REF!</definedName>
    <definedName name="a073p" localSheetId="9">#REF!</definedName>
    <definedName name="a073p" localSheetId="14">#REF!</definedName>
    <definedName name="a073p">#REF!</definedName>
    <definedName name="a075e" localSheetId="11">#REF!</definedName>
    <definedName name="a075e" localSheetId="10">#REF!</definedName>
    <definedName name="a075e" localSheetId="9">#REF!</definedName>
    <definedName name="a075e" localSheetId="14">#REF!</definedName>
    <definedName name="a075e">#REF!</definedName>
    <definedName name="a075p" localSheetId="11">#REF!</definedName>
    <definedName name="a075p" localSheetId="10">#REF!</definedName>
    <definedName name="a075p" localSheetId="9">#REF!</definedName>
    <definedName name="a075p" localSheetId="14">#REF!</definedName>
    <definedName name="a075p">#REF!</definedName>
    <definedName name="a083e" localSheetId="11">#REF!</definedName>
    <definedName name="a083e" localSheetId="10">#REF!</definedName>
    <definedName name="a083e" localSheetId="9">#REF!</definedName>
    <definedName name="a083e" localSheetId="14">#REF!</definedName>
    <definedName name="a083e">#REF!</definedName>
    <definedName name="a083p" localSheetId="11">#REF!</definedName>
    <definedName name="a083p" localSheetId="10">#REF!</definedName>
    <definedName name="a083p" localSheetId="9">#REF!</definedName>
    <definedName name="a083p" localSheetId="14">#REF!</definedName>
    <definedName name="a083p">#REF!</definedName>
    <definedName name="a084e" localSheetId="11">#REF!</definedName>
    <definedName name="a084e" localSheetId="10">#REF!</definedName>
    <definedName name="a084e" localSheetId="9">#REF!</definedName>
    <definedName name="a084e" localSheetId="14">#REF!</definedName>
    <definedName name="a084e">#REF!</definedName>
    <definedName name="a084p" localSheetId="11">#REF!</definedName>
    <definedName name="a084p" localSheetId="10">#REF!</definedName>
    <definedName name="a084p" localSheetId="9">#REF!</definedName>
    <definedName name="a084p" localSheetId="14">#REF!</definedName>
    <definedName name="a084p">#REF!</definedName>
    <definedName name="a086e" localSheetId="11">#REF!</definedName>
    <definedName name="a086e" localSheetId="10">#REF!</definedName>
    <definedName name="a086e" localSheetId="9">#REF!</definedName>
    <definedName name="a086e" localSheetId="14">#REF!</definedName>
    <definedName name="a086e">#REF!</definedName>
    <definedName name="a086i" localSheetId="11">#REF!</definedName>
    <definedName name="a086i" localSheetId="10">#REF!</definedName>
    <definedName name="a086i" localSheetId="9">#REF!</definedName>
    <definedName name="a086i" localSheetId="14">#REF!</definedName>
    <definedName name="a086i">#REF!</definedName>
    <definedName name="a086p" localSheetId="11">#REF!</definedName>
    <definedName name="a086p" localSheetId="10">#REF!</definedName>
    <definedName name="a086p" localSheetId="9">#REF!</definedName>
    <definedName name="a086p" localSheetId="14">#REF!</definedName>
    <definedName name="a086p">#REF!</definedName>
    <definedName name="a087e" localSheetId="11">#REF!</definedName>
    <definedName name="a087e" localSheetId="10">#REF!</definedName>
    <definedName name="a087e" localSheetId="9">#REF!</definedName>
    <definedName name="a087e" localSheetId="14">#REF!</definedName>
    <definedName name="a087e">#REF!</definedName>
    <definedName name="a087p" localSheetId="11">#REF!</definedName>
    <definedName name="a087p" localSheetId="10">#REF!</definedName>
    <definedName name="a087p" localSheetId="9">#REF!</definedName>
    <definedName name="a087p" localSheetId="14">#REF!</definedName>
    <definedName name="a087p">#REF!</definedName>
    <definedName name="a088e" localSheetId="11">#REF!</definedName>
    <definedName name="a088e" localSheetId="10">#REF!</definedName>
    <definedName name="a088e" localSheetId="9">#REF!</definedName>
    <definedName name="a088e" localSheetId="14">#REF!</definedName>
    <definedName name="a088e">#REF!</definedName>
    <definedName name="a088p" localSheetId="11">#REF!</definedName>
    <definedName name="a088p" localSheetId="10">#REF!</definedName>
    <definedName name="a088p" localSheetId="9">#REF!</definedName>
    <definedName name="a088p" localSheetId="14">#REF!</definedName>
    <definedName name="a088p">#REF!</definedName>
    <definedName name="a089e" localSheetId="11">#REF!</definedName>
    <definedName name="a089e" localSheetId="10">#REF!</definedName>
    <definedName name="a089e" localSheetId="9">#REF!</definedName>
    <definedName name="a089e" localSheetId="14">#REF!</definedName>
    <definedName name="a089e">#REF!</definedName>
    <definedName name="a089p" localSheetId="11">#REF!</definedName>
    <definedName name="a089p" localSheetId="10">#REF!</definedName>
    <definedName name="a089p" localSheetId="9">#REF!</definedName>
    <definedName name="a089p" localSheetId="14">#REF!</definedName>
    <definedName name="a089p">#REF!</definedName>
    <definedName name="a090101a" localSheetId="11">#REF!</definedName>
    <definedName name="a090101a" localSheetId="10">#REF!</definedName>
    <definedName name="a090101a" localSheetId="9">#REF!</definedName>
    <definedName name="a090101a" localSheetId="14">#REF!</definedName>
    <definedName name="a090101a">#REF!</definedName>
    <definedName name="a090151a" localSheetId="11">#REF!</definedName>
    <definedName name="a090151a" localSheetId="10">#REF!</definedName>
    <definedName name="a090151a" localSheetId="9">#REF!</definedName>
    <definedName name="a090151a" localSheetId="14">#REF!</definedName>
    <definedName name="a090151a">#REF!</definedName>
    <definedName name="a090201a" localSheetId="11">#REF!</definedName>
    <definedName name="a090201a" localSheetId="10">#REF!</definedName>
    <definedName name="a090201a" localSheetId="9">#REF!</definedName>
    <definedName name="a090201a" localSheetId="14">#REF!</definedName>
    <definedName name="a090201a">#REF!</definedName>
    <definedName name="a090251a" localSheetId="11">#REF!</definedName>
    <definedName name="a090251a" localSheetId="10">#REF!</definedName>
    <definedName name="a090251a" localSheetId="9">#REF!</definedName>
    <definedName name="a090251a" localSheetId="14">#REF!</definedName>
    <definedName name="a090251a">#REF!</definedName>
    <definedName name="a090301a" localSheetId="11">#REF!</definedName>
    <definedName name="a090301a" localSheetId="10">#REF!</definedName>
    <definedName name="a090301a" localSheetId="9">#REF!</definedName>
    <definedName name="a090301a" localSheetId="14">#REF!</definedName>
    <definedName name="a090301a">#REF!</definedName>
    <definedName name="a090351a" localSheetId="11">#REF!</definedName>
    <definedName name="a090351a" localSheetId="10">#REF!</definedName>
    <definedName name="a090351a" localSheetId="9">#REF!</definedName>
    <definedName name="a090351a" localSheetId="14">#REF!</definedName>
    <definedName name="a090351a">#REF!</definedName>
    <definedName name="a090401a" localSheetId="11">#REF!</definedName>
    <definedName name="a090401a" localSheetId="10">#REF!</definedName>
    <definedName name="a090401a" localSheetId="9">#REF!</definedName>
    <definedName name="a090401a" localSheetId="14">#REF!</definedName>
    <definedName name="a090401a">#REF!</definedName>
    <definedName name="a090451a" localSheetId="11">#REF!</definedName>
    <definedName name="a090451a" localSheetId="10">#REF!</definedName>
    <definedName name="a090451a" localSheetId="9">#REF!</definedName>
    <definedName name="a090451a" localSheetId="14">#REF!</definedName>
    <definedName name="a090451a">#REF!</definedName>
    <definedName name="a090501a" localSheetId="11">#REF!</definedName>
    <definedName name="a090501a" localSheetId="10">#REF!</definedName>
    <definedName name="a090501a" localSheetId="9">#REF!</definedName>
    <definedName name="a090501a" localSheetId="14">#REF!</definedName>
    <definedName name="a090501a">#REF!</definedName>
    <definedName name="a090551a" localSheetId="11">#REF!</definedName>
    <definedName name="a090551a" localSheetId="10">#REF!</definedName>
    <definedName name="a090551a" localSheetId="9">#REF!</definedName>
    <definedName name="a090551a" localSheetId="14">#REF!</definedName>
    <definedName name="a090551a">#REF!</definedName>
    <definedName name="a090601a" localSheetId="11">#REF!</definedName>
    <definedName name="a090601a" localSheetId="10">#REF!</definedName>
    <definedName name="a090601a" localSheetId="9">#REF!</definedName>
    <definedName name="a090601a" localSheetId="14">#REF!</definedName>
    <definedName name="a090601a">#REF!</definedName>
    <definedName name="a090651a" localSheetId="11">#REF!</definedName>
    <definedName name="a090651a" localSheetId="10">#REF!</definedName>
    <definedName name="a090651a" localSheetId="9">#REF!</definedName>
    <definedName name="a090651a" localSheetId="14">#REF!</definedName>
    <definedName name="a090651a">#REF!</definedName>
    <definedName name="a090701a" localSheetId="11">#REF!</definedName>
    <definedName name="a090701a" localSheetId="10">#REF!</definedName>
    <definedName name="a090701a" localSheetId="9">#REF!</definedName>
    <definedName name="a090701a" localSheetId="14">#REF!</definedName>
    <definedName name="a090701a">#REF!</definedName>
    <definedName name="a090751a" localSheetId="11">#REF!</definedName>
    <definedName name="a090751a" localSheetId="10">#REF!</definedName>
    <definedName name="a090751a" localSheetId="9">#REF!</definedName>
    <definedName name="a090751a" localSheetId="14">#REF!</definedName>
    <definedName name="a090751a">#REF!</definedName>
    <definedName name="a090801a" localSheetId="11">#REF!</definedName>
    <definedName name="a090801a" localSheetId="10">#REF!</definedName>
    <definedName name="a090801a" localSheetId="9">#REF!</definedName>
    <definedName name="a090801a" localSheetId="14">#REF!</definedName>
    <definedName name="a090801a">#REF!</definedName>
    <definedName name="a090851a" localSheetId="11">#REF!</definedName>
    <definedName name="a090851a" localSheetId="10">#REF!</definedName>
    <definedName name="a090851a" localSheetId="9">#REF!</definedName>
    <definedName name="a090851a" localSheetId="14">#REF!</definedName>
    <definedName name="a090851a">#REF!</definedName>
    <definedName name="a090901a" localSheetId="11">#REF!</definedName>
    <definedName name="a090901a" localSheetId="10">#REF!</definedName>
    <definedName name="a090901a" localSheetId="9">#REF!</definedName>
    <definedName name="a090901a" localSheetId="14">#REF!</definedName>
    <definedName name="a090901a">#REF!</definedName>
    <definedName name="a090951a" localSheetId="11">#REF!</definedName>
    <definedName name="a090951a" localSheetId="10">#REF!</definedName>
    <definedName name="a090951a" localSheetId="9">#REF!</definedName>
    <definedName name="a090951a" localSheetId="14">#REF!</definedName>
    <definedName name="a090951a">#REF!</definedName>
    <definedName name="a090e" localSheetId="11">#REF!</definedName>
    <definedName name="a090e" localSheetId="10">#REF!</definedName>
    <definedName name="a090e" localSheetId="9">#REF!</definedName>
    <definedName name="a090e" localSheetId="14">#REF!</definedName>
    <definedName name="a090e">#REF!</definedName>
    <definedName name="a090p" localSheetId="11">#REF!</definedName>
    <definedName name="a090p" localSheetId="10">#REF!</definedName>
    <definedName name="a090p" localSheetId="9">#REF!</definedName>
    <definedName name="a090p" localSheetId="14">#REF!</definedName>
    <definedName name="a090p">#REF!</definedName>
    <definedName name="a091001a" localSheetId="11">#REF!</definedName>
    <definedName name="a091001a" localSheetId="10">#REF!</definedName>
    <definedName name="a091001a" localSheetId="9">#REF!</definedName>
    <definedName name="a091001a" localSheetId="14">#REF!</definedName>
    <definedName name="a091001a">#REF!</definedName>
    <definedName name="a091051a" localSheetId="11">#REF!</definedName>
    <definedName name="a091051a" localSheetId="10">#REF!</definedName>
    <definedName name="a091051a" localSheetId="9">#REF!</definedName>
    <definedName name="a091051a" localSheetId="14">#REF!</definedName>
    <definedName name="a091051a">#REF!</definedName>
    <definedName name="a091101a" localSheetId="11">#REF!</definedName>
    <definedName name="a091101a" localSheetId="10">#REF!</definedName>
    <definedName name="a091101a" localSheetId="9">#REF!</definedName>
    <definedName name="a091101a" localSheetId="14">#REF!</definedName>
    <definedName name="a091101a">#REF!</definedName>
    <definedName name="a091151a" localSheetId="11">#REF!</definedName>
    <definedName name="a091151a" localSheetId="10">#REF!</definedName>
    <definedName name="a091151a" localSheetId="9">#REF!</definedName>
    <definedName name="a091151a" localSheetId="14">#REF!</definedName>
    <definedName name="a091151a">#REF!</definedName>
    <definedName name="a091201a" localSheetId="11">#REF!</definedName>
    <definedName name="a091201a" localSheetId="10">#REF!</definedName>
    <definedName name="a091201a" localSheetId="9">#REF!</definedName>
    <definedName name="a091201a" localSheetId="14">#REF!</definedName>
    <definedName name="a091201a">#REF!</definedName>
    <definedName name="a091251a" localSheetId="11">#REF!</definedName>
    <definedName name="a091251a" localSheetId="10">#REF!</definedName>
    <definedName name="a091251a" localSheetId="9">#REF!</definedName>
    <definedName name="a091251a" localSheetId="14">#REF!</definedName>
    <definedName name="a091251a">#REF!</definedName>
    <definedName name="a091301a" localSheetId="11">#REF!</definedName>
    <definedName name="a091301a" localSheetId="10">#REF!</definedName>
    <definedName name="a091301a" localSheetId="9">#REF!</definedName>
    <definedName name="a091301a" localSheetId="14">#REF!</definedName>
    <definedName name="a091301a">#REF!</definedName>
    <definedName name="a091351a" localSheetId="11">#REF!</definedName>
    <definedName name="a091351a" localSheetId="10">#REF!</definedName>
    <definedName name="a091351a" localSheetId="9">#REF!</definedName>
    <definedName name="a091351a" localSheetId="14">#REF!</definedName>
    <definedName name="a091351a">#REF!</definedName>
    <definedName name="a091e" localSheetId="11">#REF!</definedName>
    <definedName name="a091e" localSheetId="10">#REF!</definedName>
    <definedName name="a091e" localSheetId="9">#REF!</definedName>
    <definedName name="a091e" localSheetId="14">#REF!</definedName>
    <definedName name="a091e">#REF!</definedName>
    <definedName name="a091p" localSheetId="11">#REF!</definedName>
    <definedName name="a091p" localSheetId="10">#REF!</definedName>
    <definedName name="a091p" localSheetId="9">#REF!</definedName>
    <definedName name="a091p" localSheetId="14">#REF!</definedName>
    <definedName name="a091p">#REF!</definedName>
    <definedName name="a092e" localSheetId="11">#REF!</definedName>
    <definedName name="a092e" localSheetId="10">#REF!</definedName>
    <definedName name="a092e" localSheetId="9">#REF!</definedName>
    <definedName name="a092e" localSheetId="14">#REF!</definedName>
    <definedName name="a092e">#REF!</definedName>
    <definedName name="a092p" localSheetId="11">#REF!</definedName>
    <definedName name="a092p" localSheetId="10">#REF!</definedName>
    <definedName name="a092p" localSheetId="9">#REF!</definedName>
    <definedName name="a092p" localSheetId="14">#REF!</definedName>
    <definedName name="a092p">#REF!</definedName>
    <definedName name="a093e" localSheetId="11">#REF!</definedName>
    <definedName name="a093e" localSheetId="10">#REF!</definedName>
    <definedName name="a093e" localSheetId="9">#REF!</definedName>
    <definedName name="a093e" localSheetId="14">#REF!</definedName>
    <definedName name="a093e">#REF!</definedName>
    <definedName name="a093p" localSheetId="11">#REF!</definedName>
    <definedName name="a093p" localSheetId="10">#REF!</definedName>
    <definedName name="a093p" localSheetId="9">#REF!</definedName>
    <definedName name="a093p" localSheetId="14">#REF!</definedName>
    <definedName name="a093p">#REF!</definedName>
    <definedName name="a094e" localSheetId="11">#REF!</definedName>
    <definedName name="a094e" localSheetId="10">#REF!</definedName>
    <definedName name="a094e" localSheetId="9">#REF!</definedName>
    <definedName name="a094e" localSheetId="14">#REF!</definedName>
    <definedName name="a094e">#REF!</definedName>
    <definedName name="a094p" localSheetId="11">#REF!</definedName>
    <definedName name="a094p" localSheetId="10">#REF!</definedName>
    <definedName name="a094p" localSheetId="9">#REF!</definedName>
    <definedName name="a094p" localSheetId="14">#REF!</definedName>
    <definedName name="a094p">#REF!</definedName>
    <definedName name="a095e" localSheetId="11">#REF!</definedName>
    <definedName name="a095e" localSheetId="10">#REF!</definedName>
    <definedName name="a095e" localSheetId="9">#REF!</definedName>
    <definedName name="a095e" localSheetId="14">#REF!</definedName>
    <definedName name="a095e">#REF!</definedName>
    <definedName name="a095p" localSheetId="11">#REF!</definedName>
    <definedName name="a095p" localSheetId="10">#REF!</definedName>
    <definedName name="a095p" localSheetId="9">#REF!</definedName>
    <definedName name="a095p" localSheetId="14">#REF!</definedName>
    <definedName name="a095p">#REF!</definedName>
    <definedName name="a096100a" localSheetId="11">#REF!</definedName>
    <definedName name="a096100a" localSheetId="10">#REF!</definedName>
    <definedName name="a096100a" localSheetId="9">#REF!</definedName>
    <definedName name="a096100a" localSheetId="14">#REF!</definedName>
    <definedName name="a096100a">#REF!</definedName>
    <definedName name="a096200a" localSheetId="11">#REF!</definedName>
    <definedName name="a096200a" localSheetId="10">#REF!</definedName>
    <definedName name="a096200a" localSheetId="9">#REF!</definedName>
    <definedName name="a096200a" localSheetId="14">#REF!</definedName>
    <definedName name="a096200a">#REF!</definedName>
    <definedName name="a096300a" localSheetId="11">#REF!</definedName>
    <definedName name="a096300a" localSheetId="10">#REF!</definedName>
    <definedName name="a096300a" localSheetId="9">#REF!</definedName>
    <definedName name="a096300a" localSheetId="14">#REF!</definedName>
    <definedName name="a096300a">#REF!</definedName>
    <definedName name="a096400a" localSheetId="11">#REF!</definedName>
    <definedName name="a096400a" localSheetId="10">#REF!</definedName>
    <definedName name="a096400a" localSheetId="9">#REF!</definedName>
    <definedName name="a096400a" localSheetId="14">#REF!</definedName>
    <definedName name="a096400a">#REF!</definedName>
    <definedName name="a096e" localSheetId="11">#REF!</definedName>
    <definedName name="a096e" localSheetId="10">#REF!</definedName>
    <definedName name="a096e" localSheetId="9">#REF!</definedName>
    <definedName name="a096e" localSheetId="14">#REF!</definedName>
    <definedName name="a096e">#REF!</definedName>
    <definedName name="a096p" localSheetId="11">#REF!</definedName>
    <definedName name="a096p" localSheetId="10">#REF!</definedName>
    <definedName name="a096p" localSheetId="9">#REF!</definedName>
    <definedName name="a096p" localSheetId="14">#REF!</definedName>
    <definedName name="a096p">#REF!</definedName>
    <definedName name="a097e" localSheetId="11">#REF!</definedName>
    <definedName name="a097e" localSheetId="10">#REF!</definedName>
    <definedName name="a097e" localSheetId="9">#REF!</definedName>
    <definedName name="a097e" localSheetId="14">#REF!</definedName>
    <definedName name="a097e">#REF!</definedName>
    <definedName name="a097p" localSheetId="11">#REF!</definedName>
    <definedName name="a097p" localSheetId="10">#REF!</definedName>
    <definedName name="a097p" localSheetId="9">#REF!</definedName>
    <definedName name="a097p" localSheetId="14">#REF!</definedName>
    <definedName name="a097p">#REF!</definedName>
    <definedName name="a098e" localSheetId="11">#REF!</definedName>
    <definedName name="a098e" localSheetId="10">#REF!</definedName>
    <definedName name="a098e" localSheetId="9">#REF!</definedName>
    <definedName name="a098e" localSheetId="14">#REF!</definedName>
    <definedName name="a098e">#REF!</definedName>
    <definedName name="a098i" localSheetId="11">#REF!</definedName>
    <definedName name="a098i" localSheetId="10">#REF!</definedName>
    <definedName name="a098i" localSheetId="9">#REF!</definedName>
    <definedName name="a098i" localSheetId="14">#REF!</definedName>
    <definedName name="a098i">#REF!</definedName>
    <definedName name="a098p" localSheetId="11">#REF!</definedName>
    <definedName name="a098p" localSheetId="10">#REF!</definedName>
    <definedName name="a098p" localSheetId="9">#REF!</definedName>
    <definedName name="a098p" localSheetId="14">#REF!</definedName>
    <definedName name="a098p">#REF!</definedName>
    <definedName name="a099906a" localSheetId="11">#REF!</definedName>
    <definedName name="a099906a" localSheetId="10">#REF!</definedName>
    <definedName name="a099906a" localSheetId="9">#REF!</definedName>
    <definedName name="a099906a" localSheetId="14">#REF!</definedName>
    <definedName name="a099906a">#REF!</definedName>
    <definedName name="a099e" localSheetId="11">#REF!</definedName>
    <definedName name="a099e" localSheetId="10">#REF!</definedName>
    <definedName name="a099e" localSheetId="9">#REF!</definedName>
    <definedName name="a099e" localSheetId="14">#REF!</definedName>
    <definedName name="a099e">#REF!</definedName>
    <definedName name="a099p" localSheetId="11">#REF!</definedName>
    <definedName name="a099p" localSheetId="10">#REF!</definedName>
    <definedName name="a099p" localSheetId="9">#REF!</definedName>
    <definedName name="a099p" localSheetId="14">#REF!</definedName>
    <definedName name="a099p">#REF!</definedName>
    <definedName name="a100e" localSheetId="11">#REF!</definedName>
    <definedName name="a100e" localSheetId="10">#REF!</definedName>
    <definedName name="a100e" localSheetId="9">#REF!</definedName>
    <definedName name="a100e" localSheetId="14">#REF!</definedName>
    <definedName name="a100e">#REF!</definedName>
    <definedName name="a100i" localSheetId="11">#REF!</definedName>
    <definedName name="a100i" localSheetId="10">#REF!</definedName>
    <definedName name="a100i" localSheetId="9">#REF!</definedName>
    <definedName name="a100i" localSheetId="14">#REF!</definedName>
    <definedName name="a100i">#REF!</definedName>
    <definedName name="a100p" localSheetId="11">#REF!</definedName>
    <definedName name="a100p" localSheetId="10">#REF!</definedName>
    <definedName name="a100p" localSheetId="9">#REF!</definedName>
    <definedName name="a100p" localSheetId="14">#REF!</definedName>
    <definedName name="a100p">#REF!</definedName>
    <definedName name="a101e" localSheetId="11">#REF!</definedName>
    <definedName name="a101e" localSheetId="10">#REF!</definedName>
    <definedName name="a101e" localSheetId="9">#REF!</definedName>
    <definedName name="a101e" localSheetId="14">#REF!</definedName>
    <definedName name="a101e">#REF!</definedName>
    <definedName name="a101p" localSheetId="11">#REF!</definedName>
    <definedName name="a101p" localSheetId="10">#REF!</definedName>
    <definedName name="a101p" localSheetId="9">#REF!</definedName>
    <definedName name="a101p" localSheetId="14">#REF!</definedName>
    <definedName name="a101p">#REF!</definedName>
    <definedName name="a102e" localSheetId="11">#REF!</definedName>
    <definedName name="a102e" localSheetId="10">#REF!</definedName>
    <definedName name="a102e" localSheetId="9">#REF!</definedName>
    <definedName name="a102e" localSheetId="14">#REF!</definedName>
    <definedName name="a102e">#REF!</definedName>
    <definedName name="a102p" localSheetId="11">#REF!</definedName>
    <definedName name="a102p" localSheetId="10">#REF!</definedName>
    <definedName name="a102p" localSheetId="9">#REF!</definedName>
    <definedName name="a102p" localSheetId="14">#REF!</definedName>
    <definedName name="a102p">#REF!</definedName>
    <definedName name="a103e" localSheetId="11">#REF!</definedName>
    <definedName name="a103e" localSheetId="10">#REF!</definedName>
    <definedName name="a103e" localSheetId="9">#REF!</definedName>
    <definedName name="a103e" localSheetId="14">#REF!</definedName>
    <definedName name="a103e">#REF!</definedName>
    <definedName name="a103p" localSheetId="11">#REF!</definedName>
    <definedName name="a103p" localSheetId="10">#REF!</definedName>
    <definedName name="a103p" localSheetId="9">#REF!</definedName>
    <definedName name="a103p" localSheetId="14">#REF!</definedName>
    <definedName name="a103p">#REF!</definedName>
    <definedName name="a105e" localSheetId="11">#REF!</definedName>
    <definedName name="a105e" localSheetId="10">#REF!</definedName>
    <definedName name="a105e" localSheetId="9">#REF!</definedName>
    <definedName name="a105e" localSheetId="14">#REF!</definedName>
    <definedName name="a105e">#REF!</definedName>
    <definedName name="a105p" localSheetId="11">#REF!</definedName>
    <definedName name="a105p" localSheetId="10">#REF!</definedName>
    <definedName name="a105p" localSheetId="9">#REF!</definedName>
    <definedName name="a105p" localSheetId="14">#REF!</definedName>
    <definedName name="a105p">#REF!</definedName>
    <definedName name="a108e" localSheetId="11">#REF!</definedName>
    <definedName name="a108e" localSheetId="10">#REF!</definedName>
    <definedName name="a108e" localSheetId="9">#REF!</definedName>
    <definedName name="a108e" localSheetId="14">#REF!</definedName>
    <definedName name="a108e">#REF!</definedName>
    <definedName name="a108p" localSheetId="11">#REF!</definedName>
    <definedName name="a108p" localSheetId="10">#REF!</definedName>
    <definedName name="a108p" localSheetId="9">#REF!</definedName>
    <definedName name="a108p" localSheetId="14">#REF!</definedName>
    <definedName name="a108p">#REF!</definedName>
    <definedName name="a109e" localSheetId="11">#REF!</definedName>
    <definedName name="a109e" localSheetId="10">#REF!</definedName>
    <definedName name="a109e" localSheetId="9">#REF!</definedName>
    <definedName name="a109e" localSheetId="14">#REF!</definedName>
    <definedName name="a109e">#REF!</definedName>
    <definedName name="a109p" localSheetId="11">#REF!</definedName>
    <definedName name="a109p" localSheetId="10">#REF!</definedName>
    <definedName name="a109p" localSheetId="9">#REF!</definedName>
    <definedName name="a109p" localSheetId="14">#REF!</definedName>
    <definedName name="a109p">#REF!</definedName>
    <definedName name="a110001a" localSheetId="11">#REF!</definedName>
    <definedName name="a110001a" localSheetId="10">#REF!</definedName>
    <definedName name="a110001a" localSheetId="9">#REF!</definedName>
    <definedName name="a110001a" localSheetId="14">#REF!</definedName>
    <definedName name="a110001a">#REF!</definedName>
    <definedName name="a110002a" localSheetId="11">#REF!</definedName>
    <definedName name="a110002a" localSheetId="10">#REF!</definedName>
    <definedName name="a110002a" localSheetId="9">#REF!</definedName>
    <definedName name="a110002a" localSheetId="14">#REF!</definedName>
    <definedName name="a110002a">#REF!</definedName>
    <definedName name="a110501a" localSheetId="11">#REF!</definedName>
    <definedName name="a110501a" localSheetId="10">#REF!</definedName>
    <definedName name="a110501a" localSheetId="9">#REF!</definedName>
    <definedName name="a110501a" localSheetId="14">#REF!</definedName>
    <definedName name="a110501a">#REF!</definedName>
    <definedName name="a110502a" localSheetId="11">#REF!</definedName>
    <definedName name="a110502a" localSheetId="10">#REF!</definedName>
    <definedName name="a110502a" localSheetId="9">#REF!</definedName>
    <definedName name="a110502a" localSheetId="14">#REF!</definedName>
    <definedName name="a110502a">#REF!</definedName>
    <definedName name="a110e" localSheetId="11">#REF!</definedName>
    <definedName name="a110e" localSheetId="10">#REF!</definedName>
    <definedName name="a110e" localSheetId="9">#REF!</definedName>
    <definedName name="a110e" localSheetId="14">#REF!</definedName>
    <definedName name="a110e">#REF!</definedName>
    <definedName name="a110p" localSheetId="11">#REF!</definedName>
    <definedName name="a110p" localSheetId="10">#REF!</definedName>
    <definedName name="a110p" localSheetId="9">#REF!</definedName>
    <definedName name="a110p" localSheetId="14">#REF!</definedName>
    <definedName name="a110p">#REF!</definedName>
    <definedName name="a111100a" localSheetId="11">#REF!</definedName>
    <definedName name="a111100a" localSheetId="10">#REF!</definedName>
    <definedName name="a111100a" localSheetId="9">#REF!</definedName>
    <definedName name="a111100a" localSheetId="14">#REF!</definedName>
    <definedName name="a111100a">#REF!</definedName>
    <definedName name="a111101a" localSheetId="11">#REF!</definedName>
    <definedName name="a111101a" localSheetId="10">#REF!</definedName>
    <definedName name="a111101a" localSheetId="9">#REF!</definedName>
    <definedName name="a111101a" localSheetId="14">#REF!</definedName>
    <definedName name="a111101a">#REF!</definedName>
    <definedName name="a112001a" localSheetId="11">#REF!</definedName>
    <definedName name="a112001a" localSheetId="10">#REF!</definedName>
    <definedName name="a112001a" localSheetId="9">#REF!</definedName>
    <definedName name="a112001a" localSheetId="14">#REF!</definedName>
    <definedName name="a112001a">#REF!</definedName>
    <definedName name="a115001a" localSheetId="11">#REF!</definedName>
    <definedName name="a115001a" localSheetId="10">#REF!</definedName>
    <definedName name="a115001a" localSheetId="9">#REF!</definedName>
    <definedName name="a115001a" localSheetId="14">#REF!</definedName>
    <definedName name="a115001a">#REF!</definedName>
    <definedName name="a115002a" localSheetId="11">#REF!</definedName>
    <definedName name="a115002a" localSheetId="10">#REF!</definedName>
    <definedName name="a115002a" localSheetId="9">#REF!</definedName>
    <definedName name="a115002a" localSheetId="14">#REF!</definedName>
    <definedName name="a115002a">#REF!</definedName>
    <definedName name="a115501a" localSheetId="11">#REF!</definedName>
    <definedName name="a115501a" localSheetId="10">#REF!</definedName>
    <definedName name="a115501a" localSheetId="9">#REF!</definedName>
    <definedName name="a115501a" localSheetId="14">#REF!</definedName>
    <definedName name="a115501a">#REF!</definedName>
    <definedName name="a115551a" localSheetId="11">#REF!</definedName>
    <definedName name="a115551a" localSheetId="10">#REF!</definedName>
    <definedName name="a115551a" localSheetId="9">#REF!</definedName>
    <definedName name="a115551a" localSheetId="14">#REF!</definedName>
    <definedName name="a115551a">#REF!</definedName>
    <definedName name="a117001a" localSheetId="11">#REF!</definedName>
    <definedName name="a117001a" localSheetId="10">#REF!</definedName>
    <definedName name="a117001a" localSheetId="9">#REF!</definedName>
    <definedName name="a117001a" localSheetId="14">#REF!</definedName>
    <definedName name="a117001a">#REF!</definedName>
    <definedName name="a117002a" localSheetId="11">#REF!</definedName>
    <definedName name="a117002a" localSheetId="10">#REF!</definedName>
    <definedName name="a117002a" localSheetId="9">#REF!</definedName>
    <definedName name="a117002a" localSheetId="14">#REF!</definedName>
    <definedName name="a117002a">#REF!</definedName>
    <definedName name="a117003a" localSheetId="11">#REF!</definedName>
    <definedName name="a117003a" localSheetId="10">#REF!</definedName>
    <definedName name="a117003a" localSheetId="9">#REF!</definedName>
    <definedName name="a117003a" localSheetId="14">#REF!</definedName>
    <definedName name="a117003a">#REF!</definedName>
    <definedName name="a120001a" localSheetId="11">#REF!</definedName>
    <definedName name="a120001a" localSheetId="10">#REF!</definedName>
    <definedName name="a120001a" localSheetId="9">#REF!</definedName>
    <definedName name="a120001a" localSheetId="14">#REF!</definedName>
    <definedName name="a120001a">#REF!</definedName>
    <definedName name="a120002a" localSheetId="11">#REF!</definedName>
    <definedName name="a120002a" localSheetId="10">#REF!</definedName>
    <definedName name="a120002a" localSheetId="9">#REF!</definedName>
    <definedName name="a120002a" localSheetId="14">#REF!</definedName>
    <definedName name="a120002a">#REF!</definedName>
    <definedName name="a120004a" localSheetId="11">#REF!</definedName>
    <definedName name="a120004a" localSheetId="10">#REF!</definedName>
    <definedName name="a120004a" localSheetId="9">#REF!</definedName>
    <definedName name="a120004a" localSheetId="14">#REF!</definedName>
    <definedName name="a120004a">#REF!</definedName>
    <definedName name="a139002a" localSheetId="11">#REF!</definedName>
    <definedName name="a139002a" localSheetId="10">#REF!</definedName>
    <definedName name="a139002a" localSheetId="9">#REF!</definedName>
    <definedName name="a139002a" localSheetId="14">#REF!</definedName>
    <definedName name="a139002a">#REF!</definedName>
    <definedName name="a139003a" localSheetId="11">#REF!</definedName>
    <definedName name="a139003a" localSheetId="10">#REF!</definedName>
    <definedName name="a139003a" localSheetId="9">#REF!</definedName>
    <definedName name="a139003a" localSheetId="14">#REF!</definedName>
    <definedName name="a139003a">#REF!</definedName>
    <definedName name="a139052a" localSheetId="11">#REF!</definedName>
    <definedName name="a139052a" localSheetId="10">#REF!</definedName>
    <definedName name="a139052a" localSheetId="9">#REF!</definedName>
    <definedName name="a139052a" localSheetId="14">#REF!</definedName>
    <definedName name="a139052a">#REF!</definedName>
    <definedName name="a139053a" localSheetId="11">#REF!</definedName>
    <definedName name="a139053a" localSheetId="10">#REF!</definedName>
    <definedName name="a139053a" localSheetId="9">#REF!</definedName>
    <definedName name="a139053a" localSheetId="14">#REF!</definedName>
    <definedName name="a139053a">#REF!</definedName>
    <definedName name="a139102a" localSheetId="11">#REF!</definedName>
    <definedName name="a139102a" localSheetId="10">#REF!</definedName>
    <definedName name="a139102a" localSheetId="9">#REF!</definedName>
    <definedName name="a139102a" localSheetId="14">#REF!</definedName>
    <definedName name="a139102a">#REF!</definedName>
    <definedName name="a139152a" localSheetId="11">#REF!</definedName>
    <definedName name="a139152a" localSheetId="10">#REF!</definedName>
    <definedName name="a139152a" localSheetId="9">#REF!</definedName>
    <definedName name="a139152a" localSheetId="14">#REF!</definedName>
    <definedName name="a139152a">#REF!</definedName>
    <definedName name="a139501a" localSheetId="11">#REF!</definedName>
    <definedName name="a139501a" localSheetId="10">#REF!</definedName>
    <definedName name="a139501a" localSheetId="9">#REF!</definedName>
    <definedName name="a139501a" localSheetId="14">#REF!</definedName>
    <definedName name="a139501a">#REF!</definedName>
    <definedName name="a139502a" localSheetId="11">#REF!</definedName>
    <definedName name="a139502a" localSheetId="10">#REF!</definedName>
    <definedName name="a139502a" localSheetId="9">#REF!</definedName>
    <definedName name="a139502a" localSheetId="14">#REF!</definedName>
    <definedName name="a139502a">#REF!</definedName>
    <definedName name="a139551a" localSheetId="11">#REF!</definedName>
    <definedName name="a139551a" localSheetId="10">#REF!</definedName>
    <definedName name="a139551a" localSheetId="9">#REF!</definedName>
    <definedName name="a139551a" localSheetId="14">#REF!</definedName>
    <definedName name="a139551a">#REF!</definedName>
    <definedName name="a139552a" localSheetId="11">#REF!</definedName>
    <definedName name="a139552a" localSheetId="10">#REF!</definedName>
    <definedName name="a139552a" localSheetId="9">#REF!</definedName>
    <definedName name="a139552a" localSheetId="14">#REF!</definedName>
    <definedName name="a139552a">#REF!</definedName>
    <definedName name="a139601a" localSheetId="11">#REF!</definedName>
    <definedName name="a139601a" localSheetId="10">#REF!</definedName>
    <definedName name="a139601a" localSheetId="9">#REF!</definedName>
    <definedName name="a139601a" localSheetId="14">#REF!</definedName>
    <definedName name="a139601a">#REF!</definedName>
    <definedName name="a139602a" localSheetId="11">#REF!</definedName>
    <definedName name="a139602a" localSheetId="10">#REF!</definedName>
    <definedName name="a139602a" localSheetId="9">#REF!</definedName>
    <definedName name="a139602a" localSheetId="14">#REF!</definedName>
    <definedName name="a139602a">#REF!</definedName>
    <definedName name="a139702a" localSheetId="11">#REF!</definedName>
    <definedName name="a139702a" localSheetId="10">#REF!</definedName>
    <definedName name="a139702a" localSheetId="9">#REF!</definedName>
    <definedName name="a139702a" localSheetId="14">#REF!</definedName>
    <definedName name="a139702a">#REF!</definedName>
    <definedName name="a139752a" localSheetId="11">#REF!</definedName>
    <definedName name="a139752a" localSheetId="10">#REF!</definedName>
    <definedName name="a139752a" localSheetId="9">#REF!</definedName>
    <definedName name="a139752a" localSheetId="14">#REF!</definedName>
    <definedName name="a139752a">#REF!</definedName>
    <definedName name="a139802a" localSheetId="11">#REF!</definedName>
    <definedName name="a139802a" localSheetId="10">#REF!</definedName>
    <definedName name="a139802a" localSheetId="9">#REF!</definedName>
    <definedName name="a139802a" localSheetId="14">#REF!</definedName>
    <definedName name="a139802a">#REF!</definedName>
    <definedName name="a139852a" localSheetId="11">#REF!</definedName>
    <definedName name="a139852a" localSheetId="10">#REF!</definedName>
    <definedName name="a139852a" localSheetId="9">#REF!</definedName>
    <definedName name="a139852a" localSheetId="14">#REF!</definedName>
    <definedName name="a139852a">#REF!</definedName>
    <definedName name="a140101a" localSheetId="11">#REF!</definedName>
    <definedName name="a140101a" localSheetId="10">#REF!</definedName>
    <definedName name="a140101a" localSheetId="9">#REF!</definedName>
    <definedName name="a140101a" localSheetId="14">#REF!</definedName>
    <definedName name="a140101a">#REF!</definedName>
    <definedName name="a140201a" localSheetId="11">#REF!</definedName>
    <definedName name="a140201a" localSheetId="10">#REF!</definedName>
    <definedName name="a140201a" localSheetId="9">#REF!</definedName>
    <definedName name="a140201a" localSheetId="14">#REF!</definedName>
    <definedName name="a140201a">#REF!</definedName>
    <definedName name="a140301a" localSheetId="11">#REF!</definedName>
    <definedName name="a140301a" localSheetId="10">#REF!</definedName>
    <definedName name="a140301a" localSheetId="9">#REF!</definedName>
    <definedName name="a140301a" localSheetId="14">#REF!</definedName>
    <definedName name="a140301a">#REF!</definedName>
    <definedName name="a140401a" localSheetId="11">#REF!</definedName>
    <definedName name="a140401a" localSheetId="10">#REF!</definedName>
    <definedName name="a140401a" localSheetId="9">#REF!</definedName>
    <definedName name="a140401a" localSheetId="14">#REF!</definedName>
    <definedName name="a140401a">#REF!</definedName>
    <definedName name="a140701a" localSheetId="11">#REF!</definedName>
    <definedName name="a140701a" localSheetId="10">#REF!</definedName>
    <definedName name="a140701a" localSheetId="9">#REF!</definedName>
    <definedName name="a140701a" localSheetId="14">#REF!</definedName>
    <definedName name="a140701a">#REF!</definedName>
    <definedName name="a140751a" localSheetId="11">#REF!</definedName>
    <definedName name="a140751a" localSheetId="10">#REF!</definedName>
    <definedName name="a140751a" localSheetId="9">#REF!</definedName>
    <definedName name="a140751a" localSheetId="14">#REF!</definedName>
    <definedName name="a140751a">#REF!</definedName>
    <definedName name="a140801a" localSheetId="11">#REF!</definedName>
    <definedName name="a140801a" localSheetId="10">#REF!</definedName>
    <definedName name="a140801a" localSheetId="9">#REF!</definedName>
    <definedName name="a140801a" localSheetId="14">#REF!</definedName>
    <definedName name="a140801a">#REF!</definedName>
    <definedName name="a140851a" localSheetId="11">#REF!</definedName>
    <definedName name="a140851a" localSheetId="10">#REF!</definedName>
    <definedName name="a140851a" localSheetId="9">#REF!</definedName>
    <definedName name="a140851a" localSheetId="14">#REF!</definedName>
    <definedName name="a140851a">#REF!</definedName>
    <definedName name="a141001a" localSheetId="11">#REF!</definedName>
    <definedName name="a141001a" localSheetId="10">#REF!</definedName>
    <definedName name="a141001a" localSheetId="9">#REF!</definedName>
    <definedName name="a141001a" localSheetId="14">#REF!</definedName>
    <definedName name="a141001a">#REF!</definedName>
    <definedName name="a141051a" localSheetId="11">#REF!</definedName>
    <definedName name="a141051a" localSheetId="10">#REF!</definedName>
    <definedName name="a141051a" localSheetId="9">#REF!</definedName>
    <definedName name="a141051a" localSheetId="14">#REF!</definedName>
    <definedName name="a141051a">#REF!</definedName>
    <definedName name="a141201a" localSheetId="11">#REF!</definedName>
    <definedName name="a141201a" localSheetId="10">#REF!</definedName>
    <definedName name="a141201a" localSheetId="9">#REF!</definedName>
    <definedName name="a141201a" localSheetId="14">#REF!</definedName>
    <definedName name="a141201a">#REF!</definedName>
    <definedName name="a141251a" localSheetId="11">#REF!</definedName>
    <definedName name="a141251a" localSheetId="10">#REF!</definedName>
    <definedName name="a141251a" localSheetId="9">#REF!</definedName>
    <definedName name="a141251a" localSheetId="14">#REF!</definedName>
    <definedName name="a141251a">#REF!</definedName>
    <definedName name="a141501a" localSheetId="11">#REF!</definedName>
    <definedName name="a141501a" localSheetId="10">#REF!</definedName>
    <definedName name="a141501a" localSheetId="9">#REF!</definedName>
    <definedName name="a141501a" localSheetId="14">#REF!</definedName>
    <definedName name="a141501a">#REF!</definedName>
    <definedName name="a141551a" localSheetId="11">#REF!</definedName>
    <definedName name="a141551a" localSheetId="10">#REF!</definedName>
    <definedName name="a141551a" localSheetId="9">#REF!</definedName>
    <definedName name="a141551a" localSheetId="14">#REF!</definedName>
    <definedName name="a141551a">#REF!</definedName>
    <definedName name="a141801a" localSheetId="11">#REF!</definedName>
    <definedName name="a141801a" localSheetId="10">#REF!</definedName>
    <definedName name="a141801a" localSheetId="9">#REF!</definedName>
    <definedName name="a141801a" localSheetId="14">#REF!</definedName>
    <definedName name="a141801a">#REF!</definedName>
    <definedName name="a141851a" localSheetId="11">#REF!</definedName>
    <definedName name="a141851a" localSheetId="10">#REF!</definedName>
    <definedName name="a141851a" localSheetId="9">#REF!</definedName>
    <definedName name="a141851a" localSheetId="14">#REF!</definedName>
    <definedName name="a141851a">#REF!</definedName>
    <definedName name="a142201a" localSheetId="11">#REF!</definedName>
    <definedName name="a142201a" localSheetId="10">#REF!</definedName>
    <definedName name="a142201a" localSheetId="9">#REF!</definedName>
    <definedName name="a142201a" localSheetId="14">#REF!</definedName>
    <definedName name="a142201a">#REF!</definedName>
    <definedName name="a142251a" localSheetId="11">#REF!</definedName>
    <definedName name="a142251a" localSheetId="10">#REF!</definedName>
    <definedName name="a142251a" localSheetId="9">#REF!</definedName>
    <definedName name="a142251a" localSheetId="14">#REF!</definedName>
    <definedName name="a142251a">#REF!</definedName>
    <definedName name="a142300a" localSheetId="11">#REF!</definedName>
    <definedName name="a142300a" localSheetId="10">#REF!</definedName>
    <definedName name="a142300a" localSheetId="9">#REF!</definedName>
    <definedName name="a142300a" localSheetId="14">#REF!</definedName>
    <definedName name="a142300a">#REF!</definedName>
    <definedName name="a142350a" localSheetId="11">#REF!</definedName>
    <definedName name="a142350a" localSheetId="10">#REF!</definedName>
    <definedName name="a142350a" localSheetId="9">#REF!</definedName>
    <definedName name="a142350a" localSheetId="14">#REF!</definedName>
    <definedName name="a142350a">#REF!</definedName>
    <definedName name="a142400a" localSheetId="11">#REF!</definedName>
    <definedName name="a142400a" localSheetId="10">#REF!</definedName>
    <definedName name="a142400a" localSheetId="9">#REF!</definedName>
    <definedName name="a142400a" localSheetId="14">#REF!</definedName>
    <definedName name="a142400a">#REF!</definedName>
    <definedName name="a142450a" localSheetId="11">#REF!</definedName>
    <definedName name="a142450a" localSheetId="10">#REF!</definedName>
    <definedName name="a142450a" localSheetId="9">#REF!</definedName>
    <definedName name="a142450a" localSheetId="14">#REF!</definedName>
    <definedName name="a142450a">#REF!</definedName>
    <definedName name="a145001a" localSheetId="11">#REF!</definedName>
    <definedName name="a145001a" localSheetId="10">#REF!</definedName>
    <definedName name="a145001a" localSheetId="9">#REF!</definedName>
    <definedName name="a145001a" localSheetId="14">#REF!</definedName>
    <definedName name="a145001a">#REF!</definedName>
    <definedName name="a151210a" localSheetId="11">#REF!</definedName>
    <definedName name="a151210a" localSheetId="10">#REF!</definedName>
    <definedName name="a151210a" localSheetId="9">#REF!</definedName>
    <definedName name="a151210a" localSheetId="14">#REF!</definedName>
    <definedName name="a151210a">#REF!</definedName>
    <definedName name="a151260a" localSheetId="11">#REF!</definedName>
    <definedName name="a151260a" localSheetId="10">#REF!</definedName>
    <definedName name="a151260a" localSheetId="9">#REF!</definedName>
    <definedName name="a151260a" localSheetId="14">#REF!</definedName>
    <definedName name="a151260a">#REF!</definedName>
    <definedName name="a151510a" localSheetId="11">#REF!</definedName>
    <definedName name="a151510a" localSheetId="10">#REF!</definedName>
    <definedName name="a151510a" localSheetId="9">#REF!</definedName>
    <definedName name="a151510a" localSheetId="14">#REF!</definedName>
    <definedName name="a151510a">#REF!</definedName>
    <definedName name="a151560a" localSheetId="11">#REF!</definedName>
    <definedName name="a151560a" localSheetId="10">#REF!</definedName>
    <definedName name="a151560a" localSheetId="9">#REF!</definedName>
    <definedName name="a151560a" localSheetId="14">#REF!</definedName>
    <definedName name="a151560a">#REF!</definedName>
    <definedName name="a158001a" localSheetId="11">#REF!</definedName>
    <definedName name="a158001a" localSheetId="10">#REF!</definedName>
    <definedName name="a158001a" localSheetId="9">#REF!</definedName>
    <definedName name="a158001a" localSheetId="14">#REF!</definedName>
    <definedName name="a158001a">#REF!</definedName>
    <definedName name="a158002a" localSheetId="11">#REF!</definedName>
    <definedName name="a158002a" localSheetId="10">#REF!</definedName>
    <definedName name="a158002a" localSheetId="9">#REF!</definedName>
    <definedName name="a158002a" localSheetId="14">#REF!</definedName>
    <definedName name="a158002a">#REF!</definedName>
    <definedName name="a158003a" localSheetId="11">#REF!</definedName>
    <definedName name="a158003a" localSheetId="10">#REF!</definedName>
    <definedName name="a158003a" localSheetId="9">#REF!</definedName>
    <definedName name="a158003a" localSheetId="14">#REF!</definedName>
    <definedName name="a158003a">#REF!</definedName>
    <definedName name="a160301a" localSheetId="11">#REF!</definedName>
    <definedName name="a160301a" localSheetId="10">#REF!</definedName>
    <definedName name="a160301a" localSheetId="9">#REF!</definedName>
    <definedName name="a160301a" localSheetId="14">#REF!</definedName>
    <definedName name="a160301a">#REF!</definedName>
    <definedName name="a160351a" localSheetId="11">#REF!</definedName>
    <definedName name="a160351a" localSheetId="10">#REF!</definedName>
    <definedName name="a160351a" localSheetId="9">#REF!</definedName>
    <definedName name="a160351a" localSheetId="14">#REF!</definedName>
    <definedName name="a160351a">#REF!</definedName>
    <definedName name="a160401a" localSheetId="11">#REF!</definedName>
    <definedName name="a160401a" localSheetId="10">#REF!</definedName>
    <definedName name="a160401a" localSheetId="9">#REF!</definedName>
    <definedName name="a160401a" localSheetId="14">#REF!</definedName>
    <definedName name="a160401a">#REF!</definedName>
    <definedName name="a160451a" localSheetId="11">#REF!</definedName>
    <definedName name="a160451a" localSheetId="10">#REF!</definedName>
    <definedName name="a160451a" localSheetId="9">#REF!</definedName>
    <definedName name="a160451a" localSheetId="14">#REF!</definedName>
    <definedName name="a160451a">#REF!</definedName>
    <definedName name="a160601a" localSheetId="11">#REF!</definedName>
    <definedName name="a160601a" localSheetId="10">#REF!</definedName>
    <definedName name="a160601a" localSheetId="9">#REF!</definedName>
    <definedName name="a160601a" localSheetId="14">#REF!</definedName>
    <definedName name="a160601a">#REF!</definedName>
    <definedName name="a160651a" localSheetId="11">#REF!</definedName>
    <definedName name="a160651a" localSheetId="10">#REF!</definedName>
    <definedName name="a160651a" localSheetId="9">#REF!</definedName>
    <definedName name="a160651a" localSheetId="14">#REF!</definedName>
    <definedName name="a160651a">#REF!</definedName>
    <definedName name="a162001a" localSheetId="11">#REF!</definedName>
    <definedName name="a162001a" localSheetId="10">#REF!</definedName>
    <definedName name="a162001a" localSheetId="9">#REF!</definedName>
    <definedName name="a162001a" localSheetId="14">#REF!</definedName>
    <definedName name="a162001a">#REF!</definedName>
    <definedName name="a165300a" localSheetId="11">#REF!</definedName>
    <definedName name="a165300a" localSheetId="10">#REF!</definedName>
    <definedName name="a165300a" localSheetId="9">#REF!</definedName>
    <definedName name="a165300a" localSheetId="14">#REF!</definedName>
    <definedName name="a165300a">#REF!</definedName>
    <definedName name="a165350a" localSheetId="11">#REF!</definedName>
    <definedName name="a165350a" localSheetId="10">#REF!</definedName>
    <definedName name="a165350a" localSheetId="9">#REF!</definedName>
    <definedName name="a165350a" localSheetId="14">#REF!</definedName>
    <definedName name="a165350a">#REF!</definedName>
    <definedName name="a165400a" localSheetId="11">#REF!</definedName>
    <definedName name="a165400a" localSheetId="10">#REF!</definedName>
    <definedName name="a165400a" localSheetId="9">#REF!</definedName>
    <definedName name="a165400a" localSheetId="14">#REF!</definedName>
    <definedName name="a165400a">#REF!</definedName>
    <definedName name="a165450a" localSheetId="11">#REF!</definedName>
    <definedName name="a165450a" localSheetId="10">#REF!</definedName>
    <definedName name="a165450a" localSheetId="9">#REF!</definedName>
    <definedName name="a165450a" localSheetId="14">#REF!</definedName>
    <definedName name="a165450a">#REF!</definedName>
    <definedName name="a165600a" localSheetId="11">#REF!</definedName>
    <definedName name="a165600a" localSheetId="10">#REF!</definedName>
    <definedName name="a165600a" localSheetId="9">#REF!</definedName>
    <definedName name="a165600a" localSheetId="14">#REF!</definedName>
    <definedName name="a165600a">#REF!</definedName>
    <definedName name="a165650a" localSheetId="11">#REF!</definedName>
    <definedName name="a165650a" localSheetId="10">#REF!</definedName>
    <definedName name="a165650a" localSheetId="9">#REF!</definedName>
    <definedName name="a165650a" localSheetId="14">#REF!</definedName>
    <definedName name="a165650a">#REF!</definedName>
    <definedName name="a165700a" localSheetId="11">#REF!</definedName>
    <definedName name="a165700a" localSheetId="10">#REF!</definedName>
    <definedName name="a165700a" localSheetId="9">#REF!</definedName>
    <definedName name="a165700a" localSheetId="14">#REF!</definedName>
    <definedName name="a165700a">#REF!</definedName>
    <definedName name="a165750a" localSheetId="11">#REF!</definedName>
    <definedName name="a165750a" localSheetId="10">#REF!</definedName>
    <definedName name="a165750a" localSheetId="9">#REF!</definedName>
    <definedName name="a165750a" localSheetId="14">#REF!</definedName>
    <definedName name="a165750a">#REF!</definedName>
    <definedName name="a170000a" localSheetId="11">#REF!</definedName>
    <definedName name="a170000a" localSheetId="10">#REF!</definedName>
    <definedName name="a170000a" localSheetId="9">#REF!</definedName>
    <definedName name="a170000a" localSheetId="14">#REF!</definedName>
    <definedName name="a170000a">#REF!</definedName>
    <definedName name="a170050a" localSheetId="11">#REF!</definedName>
    <definedName name="a170050a" localSheetId="10">#REF!</definedName>
    <definedName name="a170050a" localSheetId="9">#REF!</definedName>
    <definedName name="a170050a" localSheetId="14">#REF!</definedName>
    <definedName name="a170050a">#REF!</definedName>
    <definedName name="a172000a" localSheetId="11">#REF!</definedName>
    <definedName name="a172000a" localSheetId="10">#REF!</definedName>
    <definedName name="a172000a" localSheetId="9">#REF!</definedName>
    <definedName name="a172000a" localSheetId="14">#REF!</definedName>
    <definedName name="a172000a">#REF!</definedName>
    <definedName name="a172001a" localSheetId="11">#REF!</definedName>
    <definedName name="a172001a" localSheetId="10">#REF!</definedName>
    <definedName name="a172001a" localSheetId="9">#REF!</definedName>
    <definedName name="a172001a" localSheetId="14">#REF!</definedName>
    <definedName name="a172001a">#REF!</definedName>
    <definedName name="a172002a" localSheetId="11">#REF!</definedName>
    <definedName name="a172002a" localSheetId="10">#REF!</definedName>
    <definedName name="a172002a" localSheetId="9">#REF!</definedName>
    <definedName name="a172002a" localSheetId="14">#REF!</definedName>
    <definedName name="a172002a">#REF!</definedName>
    <definedName name="a172050a" localSheetId="11">#REF!</definedName>
    <definedName name="a172050a" localSheetId="10">#REF!</definedName>
    <definedName name="a172050a" localSheetId="9">#REF!</definedName>
    <definedName name="a172050a" localSheetId="14">#REF!</definedName>
    <definedName name="a172050a">#REF!</definedName>
    <definedName name="a172051a" localSheetId="11">#REF!</definedName>
    <definedName name="a172051a" localSheetId="10">#REF!</definedName>
    <definedName name="a172051a" localSheetId="9">#REF!</definedName>
    <definedName name="a172051a" localSheetId="14">#REF!</definedName>
    <definedName name="a172051a">#REF!</definedName>
    <definedName name="a172052a" localSheetId="11">#REF!</definedName>
    <definedName name="a172052a" localSheetId="10">#REF!</definedName>
    <definedName name="a172052a" localSheetId="9">#REF!</definedName>
    <definedName name="a172052a" localSheetId="14">#REF!</definedName>
    <definedName name="a172052a">#REF!</definedName>
    <definedName name="a172501a" localSheetId="11">#REF!</definedName>
    <definedName name="a172501a" localSheetId="10">#REF!</definedName>
    <definedName name="a172501a" localSheetId="9">#REF!</definedName>
    <definedName name="a172501a" localSheetId="14">#REF!</definedName>
    <definedName name="a172501a">#REF!</definedName>
    <definedName name="a172551a" localSheetId="11">#REF!</definedName>
    <definedName name="a172551a" localSheetId="10">#REF!</definedName>
    <definedName name="a172551a" localSheetId="9">#REF!</definedName>
    <definedName name="a172551a" localSheetId="14">#REF!</definedName>
    <definedName name="a172551a">#REF!</definedName>
    <definedName name="a173000a" localSheetId="11">#REF!</definedName>
    <definedName name="a173000a" localSheetId="10">#REF!</definedName>
    <definedName name="a173000a" localSheetId="9">#REF!</definedName>
    <definedName name="a173000a" localSheetId="14">#REF!</definedName>
    <definedName name="a173000a">#REF!</definedName>
    <definedName name="a173001a" localSheetId="11">#REF!</definedName>
    <definedName name="a173001a" localSheetId="10">#REF!</definedName>
    <definedName name="a173001a" localSheetId="9">#REF!</definedName>
    <definedName name="a173001a" localSheetId="14">#REF!</definedName>
    <definedName name="a173001a">#REF!</definedName>
    <definedName name="a173002a" localSheetId="11">#REF!</definedName>
    <definedName name="a173002a" localSheetId="10">#REF!</definedName>
    <definedName name="a173002a" localSheetId="9">#REF!</definedName>
    <definedName name="a173002a" localSheetId="14">#REF!</definedName>
    <definedName name="a173002a">#REF!</definedName>
    <definedName name="a173050a" localSheetId="11">#REF!</definedName>
    <definedName name="a173050a" localSheetId="10">#REF!</definedName>
    <definedName name="a173050a" localSheetId="9">#REF!</definedName>
    <definedName name="a173050a" localSheetId="14">#REF!</definedName>
    <definedName name="a173050a">#REF!</definedName>
    <definedName name="a173051a" localSheetId="11">#REF!</definedName>
    <definedName name="a173051a" localSheetId="10">#REF!</definedName>
    <definedName name="a173051a" localSheetId="9">#REF!</definedName>
    <definedName name="a173051a" localSheetId="14">#REF!</definedName>
    <definedName name="a173051a">#REF!</definedName>
    <definedName name="a173052a" localSheetId="11">#REF!</definedName>
    <definedName name="a173052a" localSheetId="10">#REF!</definedName>
    <definedName name="a173052a" localSheetId="9">#REF!</definedName>
    <definedName name="a173052a" localSheetId="14">#REF!</definedName>
    <definedName name="a173052a">#REF!</definedName>
    <definedName name="a173501a" localSheetId="11">#REF!</definedName>
    <definedName name="a173501a" localSheetId="10">#REF!</definedName>
    <definedName name="a173501a" localSheetId="9">#REF!</definedName>
    <definedName name="a173501a" localSheetId="14">#REF!</definedName>
    <definedName name="a173501a">#REF!</definedName>
    <definedName name="a173502a" localSheetId="11">#REF!</definedName>
    <definedName name="a173502a" localSheetId="10">#REF!</definedName>
    <definedName name="a173502a" localSheetId="9">#REF!</definedName>
    <definedName name="a173502a" localSheetId="14">#REF!</definedName>
    <definedName name="a173502a">#REF!</definedName>
    <definedName name="a173551a" localSheetId="11">#REF!</definedName>
    <definedName name="a173551a" localSheetId="10">#REF!</definedName>
    <definedName name="a173551a" localSheetId="9">#REF!</definedName>
    <definedName name="a173551a" localSheetId="14">#REF!</definedName>
    <definedName name="a173551a">#REF!</definedName>
    <definedName name="a173552a" localSheetId="11">#REF!</definedName>
    <definedName name="a173552a" localSheetId="10">#REF!</definedName>
    <definedName name="a173552a" localSheetId="9">#REF!</definedName>
    <definedName name="a173552a" localSheetId="14">#REF!</definedName>
    <definedName name="a173552a">#REF!</definedName>
    <definedName name="a173901a" localSheetId="11">#REF!</definedName>
    <definedName name="a173901a" localSheetId="10">#REF!</definedName>
    <definedName name="a173901a" localSheetId="9">#REF!</definedName>
    <definedName name="a173901a" localSheetId="14">#REF!</definedName>
    <definedName name="a173901a">#REF!</definedName>
    <definedName name="a173951a" localSheetId="11">#REF!</definedName>
    <definedName name="a173951a" localSheetId="10">#REF!</definedName>
    <definedName name="a173951a" localSheetId="9">#REF!</definedName>
    <definedName name="a173951a" localSheetId="14">#REF!</definedName>
    <definedName name="a173951a">#REF!</definedName>
    <definedName name="a174001a" localSheetId="11">#REF!</definedName>
    <definedName name="a174001a" localSheetId="10">#REF!</definedName>
    <definedName name="a174001a" localSheetId="9">#REF!</definedName>
    <definedName name="a174001a" localSheetId="14">#REF!</definedName>
    <definedName name="a174001a">#REF!</definedName>
    <definedName name="a174051a" localSheetId="11">#REF!</definedName>
    <definedName name="a174051a" localSheetId="10">#REF!</definedName>
    <definedName name="a174051a" localSheetId="9">#REF!</definedName>
    <definedName name="a174051a" localSheetId="14">#REF!</definedName>
    <definedName name="a174051a">#REF!</definedName>
    <definedName name="a174101a" localSheetId="11">#REF!</definedName>
    <definedName name="a174101a" localSheetId="10">#REF!</definedName>
    <definedName name="a174101a" localSheetId="9">#REF!</definedName>
    <definedName name="a174101a" localSheetId="14">#REF!</definedName>
    <definedName name="a174101a">#REF!</definedName>
    <definedName name="a174151a" localSheetId="11">#REF!</definedName>
    <definedName name="a174151a" localSheetId="10">#REF!</definedName>
    <definedName name="a174151a" localSheetId="9">#REF!</definedName>
    <definedName name="a174151a" localSheetId="14">#REF!</definedName>
    <definedName name="a174151a">#REF!</definedName>
    <definedName name="a174501a" localSheetId="11">#REF!</definedName>
    <definedName name="a174501a" localSheetId="10">#REF!</definedName>
    <definedName name="a174501a" localSheetId="9">#REF!</definedName>
    <definedName name="a174501a" localSheetId="14">#REF!</definedName>
    <definedName name="a174501a">#REF!</definedName>
    <definedName name="a174551a" localSheetId="11">#REF!</definedName>
    <definedName name="a174551a" localSheetId="10">#REF!</definedName>
    <definedName name="a174551a" localSheetId="9">#REF!</definedName>
    <definedName name="a174551a" localSheetId="14">#REF!</definedName>
    <definedName name="a174551a">#REF!</definedName>
    <definedName name="a174601a" localSheetId="11">#REF!</definedName>
    <definedName name="a174601a" localSheetId="10">#REF!</definedName>
    <definedName name="a174601a" localSheetId="9">#REF!</definedName>
    <definedName name="a174601a" localSheetId="14">#REF!</definedName>
    <definedName name="a174601a">#REF!</definedName>
    <definedName name="a174651a" localSheetId="11">#REF!</definedName>
    <definedName name="a174651a" localSheetId="10">#REF!</definedName>
    <definedName name="a174651a" localSheetId="9">#REF!</definedName>
    <definedName name="a174651a" localSheetId="14">#REF!</definedName>
    <definedName name="a174651a">#REF!</definedName>
    <definedName name="a174701a" localSheetId="11">#REF!</definedName>
    <definedName name="a174701a" localSheetId="10">#REF!</definedName>
    <definedName name="a174701a" localSheetId="9">#REF!</definedName>
    <definedName name="a174701a" localSheetId="14">#REF!</definedName>
    <definedName name="a174701a">#REF!</definedName>
    <definedName name="a174751a" localSheetId="11">#REF!</definedName>
    <definedName name="a174751a" localSheetId="10">#REF!</definedName>
    <definedName name="a174751a" localSheetId="9">#REF!</definedName>
    <definedName name="a174751a" localSheetId="14">#REF!</definedName>
    <definedName name="a174751a">#REF!</definedName>
    <definedName name="a175101a" localSheetId="11">#REF!</definedName>
    <definedName name="a175101a" localSheetId="10">#REF!</definedName>
    <definedName name="a175101a" localSheetId="9">#REF!</definedName>
    <definedName name="a175101a" localSheetId="14">#REF!</definedName>
    <definedName name="a175101a">#REF!</definedName>
    <definedName name="a175151a" localSheetId="11">#REF!</definedName>
    <definedName name="a175151a" localSheetId="10">#REF!</definedName>
    <definedName name="a175151a" localSheetId="9">#REF!</definedName>
    <definedName name="a175151a" localSheetId="14">#REF!</definedName>
    <definedName name="a175151a">#REF!</definedName>
    <definedName name="a175201a" localSheetId="11">#REF!</definedName>
    <definedName name="a175201a" localSheetId="10">#REF!</definedName>
    <definedName name="a175201a" localSheetId="9">#REF!</definedName>
    <definedName name="a175201a" localSheetId="14">#REF!</definedName>
    <definedName name="a175201a">#REF!</definedName>
    <definedName name="a175251a" localSheetId="11">#REF!</definedName>
    <definedName name="a175251a" localSheetId="10">#REF!</definedName>
    <definedName name="a175251a" localSheetId="9">#REF!</definedName>
    <definedName name="a175251a" localSheetId="14">#REF!</definedName>
    <definedName name="a175251a">#REF!</definedName>
    <definedName name="a175301a" localSheetId="11">#REF!</definedName>
    <definedName name="a175301a" localSheetId="10">#REF!</definedName>
    <definedName name="a175301a" localSheetId="9">#REF!</definedName>
    <definedName name="a175301a" localSheetId="14">#REF!</definedName>
    <definedName name="a175301a">#REF!</definedName>
    <definedName name="a175351a" localSheetId="11">#REF!</definedName>
    <definedName name="a175351a" localSheetId="10">#REF!</definedName>
    <definedName name="a175351a" localSheetId="9">#REF!</definedName>
    <definedName name="a175351a" localSheetId="14">#REF!</definedName>
    <definedName name="a175351a">#REF!</definedName>
    <definedName name="a175501a" localSheetId="11">#REF!</definedName>
    <definedName name="a175501a" localSheetId="10">#REF!</definedName>
    <definedName name="a175501a" localSheetId="9">#REF!</definedName>
    <definedName name="a175501a" localSheetId="14">#REF!</definedName>
    <definedName name="a175501a">#REF!</definedName>
    <definedName name="a175551a" localSheetId="11">#REF!</definedName>
    <definedName name="a175551a" localSheetId="10">#REF!</definedName>
    <definedName name="a175551a" localSheetId="9">#REF!</definedName>
    <definedName name="a175551a" localSheetId="14">#REF!</definedName>
    <definedName name="a175551a">#REF!</definedName>
    <definedName name="a176001a" localSheetId="11">#REF!</definedName>
    <definedName name="a176001a" localSheetId="10">#REF!</definedName>
    <definedName name="a176001a" localSheetId="9">#REF!</definedName>
    <definedName name="a176001a" localSheetId="14">#REF!</definedName>
    <definedName name="a176001a">#REF!</definedName>
    <definedName name="a176051a" localSheetId="11">#REF!</definedName>
    <definedName name="a176051a" localSheetId="10">#REF!</definedName>
    <definedName name="a176051a" localSheetId="9">#REF!</definedName>
    <definedName name="a176051a" localSheetId="14">#REF!</definedName>
    <definedName name="a176051a">#REF!</definedName>
    <definedName name="a176501a" localSheetId="11">#REF!</definedName>
    <definedName name="a176501a" localSheetId="10">#REF!</definedName>
    <definedName name="a176501a" localSheetId="9">#REF!</definedName>
    <definedName name="a176501a" localSheetId="14">#REF!</definedName>
    <definedName name="a176501a">#REF!</definedName>
    <definedName name="a176551a" localSheetId="11">#REF!</definedName>
    <definedName name="a176551a" localSheetId="10">#REF!</definedName>
    <definedName name="a176551a" localSheetId="9">#REF!</definedName>
    <definedName name="a176551a" localSheetId="14">#REF!</definedName>
    <definedName name="a176551a">#REF!</definedName>
    <definedName name="a177001a" localSheetId="11">#REF!</definedName>
    <definedName name="a177001a" localSheetId="10">#REF!</definedName>
    <definedName name="a177001a" localSheetId="9">#REF!</definedName>
    <definedName name="a177001a" localSheetId="14">#REF!</definedName>
    <definedName name="a177001a">#REF!</definedName>
    <definedName name="a177051a" localSheetId="11">#REF!</definedName>
    <definedName name="a177051a" localSheetId="10">#REF!</definedName>
    <definedName name="a177051a" localSheetId="9">#REF!</definedName>
    <definedName name="a177051a" localSheetId="14">#REF!</definedName>
    <definedName name="a177051a">#REF!</definedName>
    <definedName name="a177501a" localSheetId="11">#REF!</definedName>
    <definedName name="a177501a" localSheetId="10">#REF!</definedName>
    <definedName name="a177501a" localSheetId="9">#REF!</definedName>
    <definedName name="a177501a" localSheetId="14">#REF!</definedName>
    <definedName name="a177501a">#REF!</definedName>
    <definedName name="a177551a" localSheetId="11">#REF!</definedName>
    <definedName name="a177551a" localSheetId="10">#REF!</definedName>
    <definedName name="a177551a" localSheetId="9">#REF!</definedName>
    <definedName name="a177551a" localSheetId="14">#REF!</definedName>
    <definedName name="a177551a">#REF!</definedName>
    <definedName name="a178001a" localSheetId="11">#REF!</definedName>
    <definedName name="a178001a" localSheetId="10">#REF!</definedName>
    <definedName name="a178001a" localSheetId="9">#REF!</definedName>
    <definedName name="a178001a" localSheetId="14">#REF!</definedName>
    <definedName name="a178001a">#REF!</definedName>
    <definedName name="a179001a" localSheetId="11">#REF!</definedName>
    <definedName name="a179001a" localSheetId="10">#REF!</definedName>
    <definedName name="a179001a" localSheetId="9">#REF!</definedName>
    <definedName name="a179001a" localSheetId="14">#REF!</definedName>
    <definedName name="a179001a">#REF!</definedName>
    <definedName name="a179002a" localSheetId="11">#REF!</definedName>
    <definedName name="a179002a" localSheetId="10">#REF!</definedName>
    <definedName name="a179002a" localSheetId="9">#REF!</definedName>
    <definedName name="a179002a" localSheetId="14">#REF!</definedName>
    <definedName name="a179002a">#REF!</definedName>
    <definedName name="a180001a" localSheetId="11">#REF!</definedName>
    <definedName name="a180001a" localSheetId="10">#REF!</definedName>
    <definedName name="a180001a" localSheetId="9">#REF!</definedName>
    <definedName name="a180001a" localSheetId="14">#REF!</definedName>
    <definedName name="a180001a">#REF!</definedName>
    <definedName name="a181001a" localSheetId="11">#REF!</definedName>
    <definedName name="a181001a" localSheetId="10">#REF!</definedName>
    <definedName name="a181001a" localSheetId="9">#REF!</definedName>
    <definedName name="a181001a" localSheetId="14">#REF!</definedName>
    <definedName name="a181001a">#REF!</definedName>
    <definedName name="a185001a" localSheetId="11">#REF!</definedName>
    <definedName name="a185001a" localSheetId="10">#REF!</definedName>
    <definedName name="a185001a" localSheetId="9">#REF!</definedName>
    <definedName name="a185001a" localSheetId="14">#REF!</definedName>
    <definedName name="a185001a">#REF!</definedName>
    <definedName name="a186001a" localSheetId="11">#REF!</definedName>
    <definedName name="a186001a" localSheetId="10">#REF!</definedName>
    <definedName name="a186001a" localSheetId="9">#REF!</definedName>
    <definedName name="a186001a" localSheetId="14">#REF!</definedName>
    <definedName name="a186001a">#REF!</definedName>
    <definedName name="a187001a" localSheetId="11">#REF!</definedName>
    <definedName name="a187001a" localSheetId="10">#REF!</definedName>
    <definedName name="a187001a" localSheetId="9">#REF!</definedName>
    <definedName name="a187001a" localSheetId="14">#REF!</definedName>
    <definedName name="a187001a">#REF!</definedName>
    <definedName name="a189001a" localSheetId="11">#REF!</definedName>
    <definedName name="a189001a" localSheetId="10">#REF!</definedName>
    <definedName name="a189001a" localSheetId="9">#REF!</definedName>
    <definedName name="a189001a" localSheetId="14">#REF!</definedName>
    <definedName name="a189001a">#REF!</definedName>
    <definedName name="a189101a" localSheetId="11">#REF!</definedName>
    <definedName name="a189101a" localSheetId="10">#REF!</definedName>
    <definedName name="a189101a" localSheetId="9">#REF!</definedName>
    <definedName name="a189101a" localSheetId="14">#REF!</definedName>
    <definedName name="a189101a">#REF!</definedName>
    <definedName name="a189201a" localSheetId="11">#REF!</definedName>
    <definedName name="a189201a" localSheetId="10">#REF!</definedName>
    <definedName name="a189201a" localSheetId="9">#REF!</definedName>
    <definedName name="a189201a" localSheetId="14">#REF!</definedName>
    <definedName name="a189201a">#REF!</definedName>
    <definedName name="a189301a" localSheetId="11">#REF!</definedName>
    <definedName name="a189301a" localSheetId="10">#REF!</definedName>
    <definedName name="a189301a" localSheetId="9">#REF!</definedName>
    <definedName name="a189301a" localSheetId="14">#REF!</definedName>
    <definedName name="a189301a">#REF!</definedName>
    <definedName name="a189401a" localSheetId="11">#REF!</definedName>
    <definedName name="a189401a" localSheetId="10">#REF!</definedName>
    <definedName name="a189401a" localSheetId="9">#REF!</definedName>
    <definedName name="a189401a" localSheetId="14">#REF!</definedName>
    <definedName name="a189401a">#REF!</definedName>
    <definedName name="a189451a" localSheetId="11">#REF!</definedName>
    <definedName name="a189451a" localSheetId="10">#REF!</definedName>
    <definedName name="a189451a" localSheetId="9">#REF!</definedName>
    <definedName name="a189451a" localSheetId="14">#REF!</definedName>
    <definedName name="a189451a">#REF!</definedName>
    <definedName name="a270200a" localSheetId="11">#REF!</definedName>
    <definedName name="a270200a" localSheetId="10">#REF!</definedName>
    <definedName name="a270200a" localSheetId="9">#REF!</definedName>
    <definedName name="a270200a" localSheetId="14">#REF!</definedName>
    <definedName name="a270200a">#REF!</definedName>
    <definedName name="a900100a" localSheetId="11">#REF!</definedName>
    <definedName name="a900100a" localSheetId="10">#REF!</definedName>
    <definedName name="a900100a" localSheetId="9">#REF!</definedName>
    <definedName name="a900100a" localSheetId="14">#REF!</definedName>
    <definedName name="a900100a">#REF!</definedName>
    <definedName name="a900200a" localSheetId="11">#REF!</definedName>
    <definedName name="a900200a" localSheetId="10">#REF!</definedName>
    <definedName name="a900200a" localSheetId="9">#REF!</definedName>
    <definedName name="a900200a" localSheetId="14">#REF!</definedName>
    <definedName name="a900200a">#REF!</definedName>
    <definedName name="a900300a" localSheetId="11">#REF!</definedName>
    <definedName name="a900300a" localSheetId="10">#REF!</definedName>
    <definedName name="a900300a" localSheetId="9">#REF!</definedName>
    <definedName name="a900300a" localSheetId="14">#REF!</definedName>
    <definedName name="a900300a">#REF!</definedName>
    <definedName name="a900400a" localSheetId="11">#REF!</definedName>
    <definedName name="a900400a" localSheetId="10">#REF!</definedName>
    <definedName name="a900400a" localSheetId="9">#REF!</definedName>
    <definedName name="a900400a" localSheetId="14">#REF!</definedName>
    <definedName name="a900400a">#REF!</definedName>
    <definedName name="a900500a" localSheetId="11">#REF!</definedName>
    <definedName name="a900500a" localSheetId="10">#REF!</definedName>
    <definedName name="a900500a" localSheetId="9">#REF!</definedName>
    <definedName name="a900500a" localSheetId="14">#REF!</definedName>
    <definedName name="a900500a">#REF!</definedName>
    <definedName name="aa" localSheetId="11" hidden="1">{"'EI 060 02'!$A$1:$K$59"}</definedName>
    <definedName name="aa" hidden="1">{"'EI 060 02'!$A$1:$K$59"}</definedName>
    <definedName name="aaa">#REF!</definedName>
    <definedName name="aaaa" hidden="1">#REF!</definedName>
    <definedName name="AAAAA" localSheetId="11">#REF!</definedName>
    <definedName name="AAAAA">#REF!</definedName>
    <definedName name="ABR00" localSheetId="9">[3]Consultoria!#REF!</definedName>
    <definedName name="ABR00">[3]Consultoria!#REF!</definedName>
    <definedName name="ABR00_3" localSheetId="9">[3]Consultoria!#REF!</definedName>
    <definedName name="ABR00_3">[3]Consultoria!#REF!</definedName>
    <definedName name="ABR95_3" localSheetId="9">[3]Consultoria!#REF!</definedName>
    <definedName name="ABR95_3">[3]Consultoria!#REF!</definedName>
    <definedName name="ABR96_3" localSheetId="9">[3]Consultoria!#REF!</definedName>
    <definedName name="ABR96_3">[3]Consultoria!#REF!</definedName>
    <definedName name="ABR97_3" localSheetId="9">[3]Consultoria!#REF!</definedName>
    <definedName name="ABR97_3">[3]Consultoria!#REF!</definedName>
    <definedName name="ABR98_3" localSheetId="9">[3]Consultoria!#REF!</definedName>
    <definedName name="ABR98_3">[3]Consultoria!#REF!</definedName>
    <definedName name="ABR99_3" localSheetId="9">[3]Consultoria!#REF!</definedName>
    <definedName name="ABR99_3">[3]Consultoria!#REF!</definedName>
    <definedName name="AccessDatabase">"D:\Arquivos do excel\Planilha modelo1.mdb"</definedName>
    <definedName name="acl" localSheetId="11">#REF!</definedName>
    <definedName name="acl" localSheetId="10">#REF!</definedName>
    <definedName name="acl" localSheetId="14">#REF!</definedName>
    <definedName name="acl">#REF!</definedName>
    <definedName name="aço" localSheetId="11">#REF!</definedName>
    <definedName name="aço" localSheetId="10">#REF!</definedName>
    <definedName name="aço" localSheetId="14">#REF!</definedName>
    <definedName name="aço">#REF!</definedName>
    <definedName name="acost" localSheetId="11" hidden="1">{#N/A,#N/A,TRUE,"Serviços"}</definedName>
    <definedName name="acost" hidden="1">{#N/A,#N/A,TRUE,"Serviços"}</definedName>
    <definedName name="ad" localSheetId="11" hidden="1">{#N/A,#N/A,FALSE,"MO (2)"}</definedName>
    <definedName name="ad" hidden="1">{#N/A,#N/A,FALSE,"MO (2)"}</definedName>
    <definedName name="ade" localSheetId="11">#REF!</definedName>
    <definedName name="ade" localSheetId="10">#REF!</definedName>
    <definedName name="ade" localSheetId="9">#REF!</definedName>
    <definedName name="ade" localSheetId="14">#REF!</definedName>
    <definedName name="ade">#REF!</definedName>
    <definedName name="ADMINISTRATIVO" localSheetId="11">[16]PRECORC.XLS!#REF!</definedName>
    <definedName name="ADMINISTRATIVO" localSheetId="10">[16]PRECORC.XLS!#REF!</definedName>
    <definedName name="ADMINISTRATIVO" localSheetId="9">[16]PRECORC.XLS!#REF!</definedName>
    <definedName name="ADMINISTRATIVO" localSheetId="14">[16]PRECORC.XLS!#REF!</definedName>
    <definedName name="ADMINISTRATIVO">[16]PRECORC.XLS!#REF!</definedName>
    <definedName name="ADRI" localSheetId="11">#REF!</definedName>
    <definedName name="ADRI" localSheetId="10">#REF!</definedName>
    <definedName name="ADRI" localSheetId="9">#REF!</definedName>
    <definedName name="ADRI" localSheetId="14">#REF!</definedName>
    <definedName name="ADRI">#REF!</definedName>
    <definedName name="ADRI1" localSheetId="11">#REF!</definedName>
    <definedName name="ADRI1" localSheetId="10">#REF!</definedName>
    <definedName name="ADRI1" localSheetId="9">#REF!</definedName>
    <definedName name="ADRI1" localSheetId="14">#REF!</definedName>
    <definedName name="ADRI1">#REF!</definedName>
    <definedName name="adtimp" localSheetId="11">#REF!</definedName>
    <definedName name="adtimp" localSheetId="10">#REF!</definedName>
    <definedName name="adtimp" localSheetId="9">#REF!</definedName>
    <definedName name="adtimp" localSheetId="14">#REF!</definedName>
    <definedName name="adtimp">#REF!</definedName>
    <definedName name="AEREA" localSheetId="11">[16]PRECORC.XLS!#REF!</definedName>
    <definedName name="AEREA" localSheetId="10">[16]PRECORC.XLS!#REF!</definedName>
    <definedName name="AEREA" localSheetId="9">[16]PRECORC.XLS!#REF!</definedName>
    <definedName name="AEREA" localSheetId="14">[16]PRECORC.XLS!#REF!</definedName>
    <definedName name="AEREA">[16]PRECORC.XLS!#REF!</definedName>
    <definedName name="af" localSheetId="11">#REF!</definedName>
    <definedName name="af">#REF!</definedName>
    <definedName name="af_1" localSheetId="11">#REF!</definedName>
    <definedName name="af_1">#REF!</definedName>
    <definedName name="afi" localSheetId="11">#REF!</definedName>
    <definedName name="afi" localSheetId="10">#REF!</definedName>
    <definedName name="afi" localSheetId="9">#REF!</definedName>
    <definedName name="afi" localSheetId="14">#REF!</definedName>
    <definedName name="afi">#REF!</definedName>
    <definedName name="afp" localSheetId="11">#REF!</definedName>
    <definedName name="afp" localSheetId="10">#REF!</definedName>
    <definedName name="afp" localSheetId="9">#REF!</definedName>
    <definedName name="afp" localSheetId="14">#REF!</definedName>
    <definedName name="afp">#REF!</definedName>
    <definedName name="ag">#REF!</definedName>
    <definedName name="ag_1">#REF!</definedName>
    <definedName name="AGO95_3" localSheetId="11">[3]Consultoria!#REF!</definedName>
    <definedName name="AGO95_3" localSheetId="10">[3]Consultoria!#REF!</definedName>
    <definedName name="AGO95_3" localSheetId="9">[3]Consultoria!#REF!</definedName>
    <definedName name="AGO95_3" localSheetId="14">[3]Consultoria!#REF!</definedName>
    <definedName name="AGO95_3">[3]Consultoria!#REF!</definedName>
    <definedName name="AGO96_3" localSheetId="11">[3]Consultoria!#REF!</definedName>
    <definedName name="AGO96_3" localSheetId="10">[3]Consultoria!#REF!</definedName>
    <definedName name="AGO96_3" localSheetId="9">[3]Consultoria!#REF!</definedName>
    <definedName name="AGO96_3" localSheetId="14">[3]Consultoria!#REF!</definedName>
    <definedName name="AGO96_3">[3]Consultoria!#REF!</definedName>
    <definedName name="AGO97_3" localSheetId="11">[3]Consultoria!#REF!</definedName>
    <definedName name="AGO97_3" localSheetId="10">[3]Consultoria!#REF!</definedName>
    <definedName name="AGO97_3" localSheetId="9">[3]Consultoria!#REF!</definedName>
    <definedName name="AGO97_3">[3]Consultoria!#REF!</definedName>
    <definedName name="AGO98_3" localSheetId="11">[3]Consultoria!#REF!</definedName>
    <definedName name="AGO98_3" localSheetId="10">[3]Consultoria!#REF!</definedName>
    <definedName name="AGO98_3" localSheetId="9">[3]Consultoria!#REF!</definedName>
    <definedName name="AGO98_3">[3]Consultoria!#REF!</definedName>
    <definedName name="AGO99_3" localSheetId="11">[3]Consultoria!#REF!</definedName>
    <definedName name="AGO99_3" localSheetId="10">[3]Consultoria!#REF!</definedName>
    <definedName name="AGO99_3" localSheetId="9">[3]Consultoria!#REF!</definedName>
    <definedName name="AGO99_3">[3]Consultoria!#REF!</definedName>
    <definedName name="AGORA" localSheetId="11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AGORA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AGORA2" localSheetId="11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AGORA2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agr" localSheetId="11">#REF!</definedName>
    <definedName name="agr" localSheetId="10">#REF!</definedName>
    <definedName name="agr" localSheetId="14">#REF!</definedName>
    <definedName name="agr">#REF!</definedName>
    <definedName name="AGREGADO" localSheetId="11">#REF!</definedName>
    <definedName name="AGREGADO" localSheetId="10">#REF!</definedName>
    <definedName name="AGREGADO" localSheetId="9">#REF!</definedName>
    <definedName name="AGREGADO" localSheetId="14">#REF!</definedName>
    <definedName name="AGREGADO">#REF!</definedName>
    <definedName name="ALAG2007" localSheetId="11">#REF!</definedName>
    <definedName name="ALAG2007" localSheetId="10">#REF!</definedName>
    <definedName name="ALAG2007" localSheetId="14">#REF!</definedName>
    <definedName name="ALAG2007">#REF!</definedName>
    <definedName name="ALAG2008" localSheetId="11">#REF!</definedName>
    <definedName name="ALAG2008" localSheetId="10">#REF!</definedName>
    <definedName name="ALAG2008" localSheetId="14">#REF!</definedName>
    <definedName name="ALAG2008">#REF!</definedName>
    <definedName name="ALAG2009" localSheetId="11">#REF!</definedName>
    <definedName name="ALAG2009" localSheetId="10">#REF!</definedName>
    <definedName name="ALAG2009" localSheetId="14">#REF!</definedName>
    <definedName name="ALAG2009">#REF!</definedName>
    <definedName name="ALAG2010" localSheetId="11">#REF!</definedName>
    <definedName name="ALAG2010" localSheetId="10">#REF!</definedName>
    <definedName name="ALAG2010" localSheetId="14">#REF!</definedName>
    <definedName name="ALAG2010">#REF!</definedName>
    <definedName name="alex" localSheetId="11" hidden="1">{#N/A,#N/A,FALSE,"MO (2)"}</definedName>
    <definedName name="alex" hidden="1">{#N/A,#N/A,FALSE,"MO (2)"}</definedName>
    <definedName name="alex_1" localSheetId="11" hidden="1">{#N/A,#N/A,FALSE,"MO (2)"}</definedName>
    <definedName name="alex_1" hidden="1">{#N/A,#N/A,FALSE,"MO (2)"}</definedName>
    <definedName name="ALTA" localSheetId="11">'[17]PRO-08'!#REF!</definedName>
    <definedName name="ALTA" localSheetId="10">'[17]PRO-08'!#REF!</definedName>
    <definedName name="ALTA" localSheetId="9">'[17]PRO-08'!#REF!</definedName>
    <definedName name="ALTA">'[17]PRO-08'!#REF!</definedName>
    <definedName name="am" localSheetId="11" hidden="1">{#N/A,#N/A,FALSE,"MO (2)"}</definedName>
    <definedName name="am" hidden="1">{#N/A,#N/A,FALSE,"MO (2)"}</definedName>
    <definedName name="am01m" localSheetId="11">#REF!</definedName>
    <definedName name="am01m" localSheetId="10">#REF!</definedName>
    <definedName name="am01m" localSheetId="9">#REF!</definedName>
    <definedName name="am01m" localSheetId="14">#REF!</definedName>
    <definedName name="am01m">#REF!</definedName>
    <definedName name="am01p" localSheetId="11">#REF!</definedName>
    <definedName name="am01p" localSheetId="10">#REF!</definedName>
    <definedName name="am01p" localSheetId="9">#REF!</definedName>
    <definedName name="am01p" localSheetId="14">#REF!</definedName>
    <definedName name="am01p">#REF!</definedName>
    <definedName name="am02m" localSheetId="11">#REF!</definedName>
    <definedName name="am02m" localSheetId="10">#REF!</definedName>
    <definedName name="am02m" localSheetId="9">#REF!</definedName>
    <definedName name="am02m" localSheetId="14">#REF!</definedName>
    <definedName name="am02m">#REF!</definedName>
    <definedName name="am02p" localSheetId="11">#REF!</definedName>
    <definedName name="am02p" localSheetId="10">#REF!</definedName>
    <definedName name="am02p" localSheetId="9">#REF!</definedName>
    <definedName name="am02p" localSheetId="14">#REF!</definedName>
    <definedName name="am02p">#REF!</definedName>
    <definedName name="am03m" localSheetId="11">#REF!</definedName>
    <definedName name="am03m" localSheetId="10">#REF!</definedName>
    <definedName name="am03m" localSheetId="9">#REF!</definedName>
    <definedName name="am03m" localSheetId="14">#REF!</definedName>
    <definedName name="am03m">#REF!</definedName>
    <definedName name="am03p" localSheetId="11">#REF!</definedName>
    <definedName name="am03p" localSheetId="10">#REF!</definedName>
    <definedName name="am03p" localSheetId="9">#REF!</definedName>
    <definedName name="am03p" localSheetId="14">#REF!</definedName>
    <definedName name="am03p">#REF!</definedName>
    <definedName name="am04m" localSheetId="11">#REF!</definedName>
    <definedName name="am04m" localSheetId="10">#REF!</definedName>
    <definedName name="am04m" localSheetId="9">#REF!</definedName>
    <definedName name="am04m" localSheetId="14">#REF!</definedName>
    <definedName name="am04m">#REF!</definedName>
    <definedName name="am04p" localSheetId="11">#REF!</definedName>
    <definedName name="am04p" localSheetId="10">#REF!</definedName>
    <definedName name="am04p" localSheetId="9">#REF!</definedName>
    <definedName name="am04p" localSheetId="14">#REF!</definedName>
    <definedName name="am04p">#REF!</definedName>
    <definedName name="am05m" localSheetId="11">#REF!</definedName>
    <definedName name="am05m" localSheetId="10">#REF!</definedName>
    <definedName name="am05m" localSheetId="9">#REF!</definedName>
    <definedName name="am05m" localSheetId="14">#REF!</definedName>
    <definedName name="am05m">#REF!</definedName>
    <definedName name="am05p" localSheetId="11">#REF!</definedName>
    <definedName name="am05p" localSheetId="10">#REF!</definedName>
    <definedName name="am05p" localSheetId="9">#REF!</definedName>
    <definedName name="am05p" localSheetId="14">#REF!</definedName>
    <definedName name="am05p">#REF!</definedName>
    <definedName name="am06m" localSheetId="11">#REF!</definedName>
    <definedName name="am06m" localSheetId="10">#REF!</definedName>
    <definedName name="am06m" localSheetId="9">#REF!</definedName>
    <definedName name="am06m" localSheetId="14">#REF!</definedName>
    <definedName name="am06m">#REF!</definedName>
    <definedName name="am06p" localSheetId="11">#REF!</definedName>
    <definedName name="am06p" localSheetId="10">#REF!</definedName>
    <definedName name="am06p" localSheetId="9">#REF!</definedName>
    <definedName name="am06p" localSheetId="14">#REF!</definedName>
    <definedName name="am06p">#REF!</definedName>
    <definedName name="am07m" localSheetId="11">#REF!</definedName>
    <definedName name="am07m" localSheetId="10">#REF!</definedName>
    <definedName name="am07m" localSheetId="9">#REF!</definedName>
    <definedName name="am07m" localSheetId="14">#REF!</definedName>
    <definedName name="am07m">#REF!</definedName>
    <definedName name="am07p" localSheetId="11">#REF!</definedName>
    <definedName name="am07p" localSheetId="10">#REF!</definedName>
    <definedName name="am07p" localSheetId="9">#REF!</definedName>
    <definedName name="am07p" localSheetId="14">#REF!</definedName>
    <definedName name="am07p">#REF!</definedName>
    <definedName name="am08m" localSheetId="11">#REF!</definedName>
    <definedName name="am08m" localSheetId="10">#REF!</definedName>
    <definedName name="am08m" localSheetId="9">#REF!</definedName>
    <definedName name="am08m" localSheetId="14">#REF!</definedName>
    <definedName name="am08m">#REF!</definedName>
    <definedName name="am08p" localSheetId="11">#REF!</definedName>
    <definedName name="am08p" localSheetId="10">#REF!</definedName>
    <definedName name="am08p" localSheetId="9">#REF!</definedName>
    <definedName name="am08p" localSheetId="14">#REF!</definedName>
    <definedName name="am08p">#REF!</definedName>
    <definedName name="am09m" localSheetId="11">#REF!</definedName>
    <definedName name="am09m" localSheetId="10">#REF!</definedName>
    <definedName name="am09m" localSheetId="9">#REF!</definedName>
    <definedName name="am09m" localSheetId="14">#REF!</definedName>
    <definedName name="am09m">#REF!</definedName>
    <definedName name="am09p" localSheetId="11">#REF!</definedName>
    <definedName name="am09p" localSheetId="10">#REF!</definedName>
    <definedName name="am09p" localSheetId="9">#REF!</definedName>
    <definedName name="am09p" localSheetId="14">#REF!</definedName>
    <definedName name="am09p">#REF!</definedName>
    <definedName name="am10m" localSheetId="11">#REF!</definedName>
    <definedName name="am10m" localSheetId="10">#REF!</definedName>
    <definedName name="am10m" localSheetId="9">#REF!</definedName>
    <definedName name="am10m" localSheetId="14">#REF!</definedName>
    <definedName name="am10m">#REF!</definedName>
    <definedName name="am10p" localSheetId="11">#REF!</definedName>
    <definedName name="am10p" localSheetId="10">#REF!</definedName>
    <definedName name="am10p" localSheetId="9">#REF!</definedName>
    <definedName name="am10p" localSheetId="14">#REF!</definedName>
    <definedName name="am10p">#REF!</definedName>
    <definedName name="am11m" localSheetId="11">#REF!</definedName>
    <definedName name="am11m" localSheetId="10">#REF!</definedName>
    <definedName name="am11m" localSheetId="9">#REF!</definedName>
    <definedName name="am11m" localSheetId="14">#REF!</definedName>
    <definedName name="am11m">#REF!</definedName>
    <definedName name="am11p" localSheetId="11">#REF!</definedName>
    <definedName name="am11p" localSheetId="10">#REF!</definedName>
    <definedName name="am11p" localSheetId="9">#REF!</definedName>
    <definedName name="am11p" localSheetId="14">#REF!</definedName>
    <definedName name="am11p">#REF!</definedName>
    <definedName name="am12m" localSheetId="11">#REF!</definedName>
    <definedName name="am12m" localSheetId="10">#REF!</definedName>
    <definedName name="am12m" localSheetId="9">#REF!</definedName>
    <definedName name="am12m" localSheetId="14">#REF!</definedName>
    <definedName name="am12m">#REF!</definedName>
    <definedName name="am12p" localSheetId="11">#REF!</definedName>
    <definedName name="am12p" localSheetId="10">#REF!</definedName>
    <definedName name="am12p" localSheetId="9">#REF!</definedName>
    <definedName name="am12p" localSheetId="14">#REF!</definedName>
    <definedName name="am12p">#REF!</definedName>
    <definedName name="am19m" localSheetId="11">#REF!</definedName>
    <definedName name="am19m" localSheetId="10">#REF!</definedName>
    <definedName name="am19m" localSheetId="9">#REF!</definedName>
    <definedName name="am19m" localSheetId="14">#REF!</definedName>
    <definedName name="am19m">#REF!</definedName>
    <definedName name="am19p" localSheetId="11">#REF!</definedName>
    <definedName name="am19p" localSheetId="10">#REF!</definedName>
    <definedName name="am19p" localSheetId="9">#REF!</definedName>
    <definedName name="am19p" localSheetId="14">#REF!</definedName>
    <definedName name="am19p">#REF!</definedName>
    <definedName name="am20m" localSheetId="11">#REF!</definedName>
    <definedName name="am20m" localSheetId="10">#REF!</definedName>
    <definedName name="am20m" localSheetId="9">#REF!</definedName>
    <definedName name="am20m" localSheetId="14">#REF!</definedName>
    <definedName name="am20m">#REF!</definedName>
    <definedName name="am20p" localSheetId="11">#REF!</definedName>
    <definedName name="am20p" localSheetId="10">#REF!</definedName>
    <definedName name="am20p" localSheetId="9">#REF!</definedName>
    <definedName name="am20p" localSheetId="14">#REF!</definedName>
    <definedName name="am20p">#REF!</definedName>
    <definedName name="am25m" localSheetId="11">#REF!</definedName>
    <definedName name="am25m" localSheetId="10">#REF!</definedName>
    <definedName name="am25m" localSheetId="9">#REF!</definedName>
    <definedName name="am25m" localSheetId="14">#REF!</definedName>
    <definedName name="am25m">#REF!</definedName>
    <definedName name="am25p" localSheetId="11">#REF!</definedName>
    <definedName name="am25p" localSheetId="10">#REF!</definedName>
    <definedName name="am25p" localSheetId="9">#REF!</definedName>
    <definedName name="am25p" localSheetId="14">#REF!</definedName>
    <definedName name="am25p">#REF!</definedName>
    <definedName name="am26m" localSheetId="11">#REF!</definedName>
    <definedName name="am26m" localSheetId="10">#REF!</definedName>
    <definedName name="am26m" localSheetId="9">#REF!</definedName>
    <definedName name="am26m" localSheetId="14">#REF!</definedName>
    <definedName name="am26m">#REF!</definedName>
    <definedName name="am26p" localSheetId="11">#REF!</definedName>
    <definedName name="am26p" localSheetId="10">#REF!</definedName>
    <definedName name="am26p" localSheetId="9">#REF!</definedName>
    <definedName name="am26p" localSheetId="14">#REF!</definedName>
    <definedName name="am26p">#REF!</definedName>
    <definedName name="am27m" localSheetId="11">#REF!</definedName>
    <definedName name="am27m" localSheetId="10">#REF!</definedName>
    <definedName name="am27m" localSheetId="9">#REF!</definedName>
    <definedName name="am27m" localSheetId="14">#REF!</definedName>
    <definedName name="am27m">#REF!</definedName>
    <definedName name="am27p" localSheetId="11">#REF!</definedName>
    <definedName name="am27p" localSheetId="10">#REF!</definedName>
    <definedName name="am27p" localSheetId="9">#REF!</definedName>
    <definedName name="am27p" localSheetId="14">#REF!</definedName>
    <definedName name="am27p">#REF!</definedName>
    <definedName name="am28m" localSheetId="11">#REF!</definedName>
    <definedName name="am28m" localSheetId="10">#REF!</definedName>
    <definedName name="am28m" localSheetId="9">#REF!</definedName>
    <definedName name="am28m" localSheetId="14">#REF!</definedName>
    <definedName name="am28m">#REF!</definedName>
    <definedName name="am28p" localSheetId="11">#REF!</definedName>
    <definedName name="am28p" localSheetId="10">#REF!</definedName>
    <definedName name="am28p" localSheetId="9">#REF!</definedName>
    <definedName name="am28p" localSheetId="14">#REF!</definedName>
    <definedName name="am28p">#REF!</definedName>
    <definedName name="am29m" localSheetId="11">#REF!</definedName>
    <definedName name="am29m" localSheetId="10">#REF!</definedName>
    <definedName name="am29m" localSheetId="9">#REF!</definedName>
    <definedName name="am29m" localSheetId="14">#REF!</definedName>
    <definedName name="am29m">#REF!</definedName>
    <definedName name="am29p" localSheetId="11">#REF!</definedName>
    <definedName name="am29p" localSheetId="10">#REF!</definedName>
    <definedName name="am29p" localSheetId="9">#REF!</definedName>
    <definedName name="am29p" localSheetId="14">#REF!</definedName>
    <definedName name="am29p">#REF!</definedName>
    <definedName name="am30m" localSheetId="11">#REF!</definedName>
    <definedName name="am30m" localSheetId="10">#REF!</definedName>
    <definedName name="am30m" localSheetId="9">#REF!</definedName>
    <definedName name="am30m" localSheetId="14">#REF!</definedName>
    <definedName name="am30m">#REF!</definedName>
    <definedName name="am30p" localSheetId="11">#REF!</definedName>
    <definedName name="am30p" localSheetId="10">#REF!</definedName>
    <definedName name="am30p" localSheetId="9">#REF!</definedName>
    <definedName name="am30p" localSheetId="14">#REF!</definedName>
    <definedName name="am30p">#REF!</definedName>
    <definedName name="am35m" localSheetId="11">#REF!</definedName>
    <definedName name="am35m" localSheetId="10">#REF!</definedName>
    <definedName name="am35m" localSheetId="9">#REF!</definedName>
    <definedName name="am35m" localSheetId="14">#REF!</definedName>
    <definedName name="am35m">#REF!</definedName>
    <definedName name="am35p" localSheetId="11">#REF!</definedName>
    <definedName name="am35p" localSheetId="10">#REF!</definedName>
    <definedName name="am35p" localSheetId="9">#REF!</definedName>
    <definedName name="am35p" localSheetId="14">#REF!</definedName>
    <definedName name="am35p">#REF!</definedName>
    <definedName name="am36m" localSheetId="11">#REF!</definedName>
    <definedName name="am36m" localSheetId="10">#REF!</definedName>
    <definedName name="am36m" localSheetId="9">#REF!</definedName>
    <definedName name="am36m" localSheetId="14">#REF!</definedName>
    <definedName name="am36m">#REF!</definedName>
    <definedName name="am36p" localSheetId="11">#REF!</definedName>
    <definedName name="am36p" localSheetId="10">#REF!</definedName>
    <definedName name="am36p" localSheetId="9">#REF!</definedName>
    <definedName name="am36p" localSheetId="14">#REF!</definedName>
    <definedName name="am36p">#REF!</definedName>
    <definedName name="am37m" localSheetId="11">#REF!</definedName>
    <definedName name="am37m" localSheetId="10">#REF!</definedName>
    <definedName name="am37m" localSheetId="9">#REF!</definedName>
    <definedName name="am37m" localSheetId="14">#REF!</definedName>
    <definedName name="am37m">#REF!</definedName>
    <definedName name="am37p" localSheetId="11">#REF!</definedName>
    <definedName name="am37p" localSheetId="10">#REF!</definedName>
    <definedName name="am37p" localSheetId="9">#REF!</definedName>
    <definedName name="am37p" localSheetId="14">#REF!</definedName>
    <definedName name="am37p">#REF!</definedName>
    <definedName name="amc" localSheetId="11">#REF!</definedName>
    <definedName name="amc" localSheetId="10">#REF!</definedName>
    <definedName name="amc" localSheetId="14">#REF!</definedName>
    <definedName name="amc">#REF!</definedName>
    <definedName name="amd" localSheetId="11">#REF!</definedName>
    <definedName name="amd" localSheetId="10">#REF!</definedName>
    <definedName name="amd" localSheetId="14">#REF!</definedName>
    <definedName name="amd">#REF!</definedName>
    <definedName name="ame" localSheetId="11">#REF!</definedName>
    <definedName name="ame" localSheetId="10">#REF!</definedName>
    <definedName name="ame" localSheetId="14">#REF!</definedName>
    <definedName name="ame">#REF!</definedName>
    <definedName name="amm" localSheetId="11">#REF!</definedName>
    <definedName name="amm" localSheetId="10">#REF!</definedName>
    <definedName name="amm" localSheetId="14">#REF!</definedName>
    <definedName name="amm">#REF!</definedName>
    <definedName name="AmorEscri" localSheetId="11">[18]EquiA!#REF!</definedName>
    <definedName name="AmorEscri" localSheetId="10">[18]EquiA!#REF!</definedName>
    <definedName name="AmorEscri">[18]EquiA!#REF!</definedName>
    <definedName name="AmorEscri_1" localSheetId="11">[18]EquiA!#REF!</definedName>
    <definedName name="AmorEscri_1" localSheetId="10">[18]EquiA!#REF!</definedName>
    <definedName name="AmorEscri_1">[18]EquiA!#REF!</definedName>
    <definedName name="AmorEscri_1_4" localSheetId="11">[18]EquiA!#REF!</definedName>
    <definedName name="AmorEscri_1_4" localSheetId="10">[18]EquiA!#REF!</definedName>
    <definedName name="AmorEscri_1_4">[18]EquiA!#REF!</definedName>
    <definedName name="AmorEscri_4" localSheetId="11">[18]EquiA!#REF!</definedName>
    <definedName name="AmorEscri_4" localSheetId="10">[18]EquiA!#REF!</definedName>
    <definedName name="AmorEscri_4">[18]EquiA!#REF!</definedName>
    <definedName name="AmorEscri_6" localSheetId="11">[18]EquiA!#REF!</definedName>
    <definedName name="AmorEscri_6" localSheetId="10">[18]EquiA!#REF!</definedName>
    <definedName name="AmorEscri_6">[18]EquiA!#REF!</definedName>
    <definedName name="AmorEscri_6_4" localSheetId="11">[18]EquiA!#REF!</definedName>
    <definedName name="AmorEscri_6_4" localSheetId="10">[18]EquiA!#REF!</definedName>
    <definedName name="AmorEscri_6_4">[18]EquiA!#REF!</definedName>
    <definedName name="AmorVei" localSheetId="11">[18]EquiA!#REF!</definedName>
    <definedName name="AmorVei" localSheetId="10">[18]EquiA!#REF!</definedName>
    <definedName name="AmorVei">[18]EquiA!#REF!</definedName>
    <definedName name="AmorVei_1" localSheetId="11">[18]EquiA!#REF!</definedName>
    <definedName name="AmorVei_1" localSheetId="10">[18]EquiA!#REF!</definedName>
    <definedName name="AmorVei_1">[18]EquiA!#REF!</definedName>
    <definedName name="AmorVei_1_4" localSheetId="11">[18]EquiA!#REF!</definedName>
    <definedName name="AmorVei_1_4" localSheetId="10">[18]EquiA!#REF!</definedName>
    <definedName name="AmorVei_1_4">[18]EquiA!#REF!</definedName>
    <definedName name="AmorVei_4" localSheetId="11">[18]EquiA!#REF!</definedName>
    <definedName name="AmorVei_4" localSheetId="10">[18]EquiA!#REF!</definedName>
    <definedName name="AmorVei_4">[18]EquiA!#REF!</definedName>
    <definedName name="AmorVei_6" localSheetId="11">[18]EquiA!#REF!</definedName>
    <definedName name="AmorVei_6" localSheetId="10">[18]EquiA!#REF!</definedName>
    <definedName name="AmorVei_6">[18]EquiA!#REF!</definedName>
    <definedName name="AmorVei_6_4" localSheetId="11">[18]EquiA!#REF!</definedName>
    <definedName name="AmorVei_6_4" localSheetId="10">[18]EquiA!#REF!</definedName>
    <definedName name="AmorVei_6_4">[18]EquiA!#REF!</definedName>
    <definedName name="anb" localSheetId="11">#REF!</definedName>
    <definedName name="anb" localSheetId="10">#REF!</definedName>
    <definedName name="anb" localSheetId="9">#REF!</definedName>
    <definedName name="anb" localSheetId="14">#REF!</definedName>
    <definedName name="anb">#REF!</definedName>
    <definedName name="anscount" hidden="1">3</definedName>
    <definedName name="ant" localSheetId="11" hidden="1">{#N/A,#N/A,FALSE,"MO (2)"}</definedName>
    <definedName name="ant" hidden="1">{#N/A,#N/A,FALSE,"MO (2)"}</definedName>
    <definedName name="ant_1" localSheetId="11" hidden="1">{#N/A,#N/A,FALSE,"MO (2)"}</definedName>
    <definedName name="ant_1" hidden="1">{#N/A,#N/A,FALSE,"MO (2)"}</definedName>
    <definedName name="apc" localSheetId="11">#REF!</definedName>
    <definedName name="apc" localSheetId="10">#REF!</definedName>
    <definedName name="apc" localSheetId="9">#REF!</definedName>
    <definedName name="apc" localSheetId="14">#REF!</definedName>
    <definedName name="apc">#REF!</definedName>
    <definedName name="apc_8">NA()</definedName>
    <definedName name="apmfs" localSheetId="11">#REF!</definedName>
    <definedName name="apmfs" localSheetId="10">#REF!</definedName>
    <definedName name="apmfs" localSheetId="9">#REF!</definedName>
    <definedName name="apmfs" localSheetId="14">#REF!</definedName>
    <definedName name="apmfs">#REF!</definedName>
    <definedName name="are" localSheetId="11">#REF!</definedName>
    <definedName name="are" localSheetId="10">#REF!</definedName>
    <definedName name="are" localSheetId="14">#REF!</definedName>
    <definedName name="are">#REF!</definedName>
    <definedName name="area_base" localSheetId="11">#REF!</definedName>
    <definedName name="area_base" localSheetId="10">#REF!</definedName>
    <definedName name="area_base" localSheetId="9">#REF!</definedName>
    <definedName name="area_base" localSheetId="14">#REF!</definedName>
    <definedName name="area_base">#REF!</definedName>
    <definedName name="_xlnm.Extract" localSheetId="11">#REF!</definedName>
    <definedName name="_xlnm.Extract" localSheetId="10">#REF!</definedName>
    <definedName name="_xlnm.Extract" localSheetId="9">#REF!</definedName>
    <definedName name="_xlnm.Extract" localSheetId="14">#REF!</definedName>
    <definedName name="_xlnm.Extract">#REF!</definedName>
    <definedName name="_xlnm.Print_Area" localSheetId="11">'Cotação Voos'!$A$1:$G$116</definedName>
    <definedName name="_xlnm.Print_Area" localSheetId="10">'CPU HOSPEDAGEM'!$A$1:$E$17</definedName>
    <definedName name="_xlnm.Print_Area" localSheetId="9">'CPU-VEICULO_HATCH'!$A$1:$E$63</definedName>
    <definedName name="_xlnm.Print_Area" localSheetId="7">'CRO1_Ins-Pro'!$A$1:$M$28</definedName>
    <definedName name="_xlnm.Print_Area" localSheetId="14">'DNIT TC - 042024'!$A$1:$Y$112</definedName>
    <definedName name="_xlnm.Print_Area" localSheetId="13">'Memória de cálculo_Diárias'!$A$1:$G$24</definedName>
    <definedName name="_xlnm.Print_Area" localSheetId="12">'MEMORIA DE CALCULO_IMPRESSÕES'!$A$1:$I$54</definedName>
    <definedName name="_xlnm.Print_Area" localSheetId="0">PFP!$A$1:$L$40</definedName>
    <definedName name="_xlnm.Print_Area" localSheetId="1">'PFP1.1_Topo'!$A$1:$H$25</definedName>
    <definedName name="_xlnm.Print_Area" localSheetId="2">'PFP1.2_Geo'!$A$1:$H$21</definedName>
    <definedName name="_xlnm.Print_Area" localSheetId="3">'PFP2.1_FatorKa'!$A$1:$F$41</definedName>
    <definedName name="_xlnm.Print_Area" localSheetId="4">'PFP2.2_FatorKb'!$A$1:$F$41</definedName>
    <definedName name="_xlnm.Print_Area">#REF!</definedName>
    <definedName name="Área_impressão_IM" localSheetId="11">#REF!</definedName>
    <definedName name="Área_impressão_IM" localSheetId="10">#REF!</definedName>
    <definedName name="Área_impressão_IM" localSheetId="9">#REF!</definedName>
    <definedName name="Área_impressão_IM" localSheetId="14">#REF!</definedName>
    <definedName name="Área_impressão_IM">#REF!</definedName>
    <definedName name="AREA_IMPRI" localSheetId="11">#REF!</definedName>
    <definedName name="AREA_IMPRI" localSheetId="10">#REF!</definedName>
    <definedName name="AREA_IMPRI" localSheetId="9">#REF!</definedName>
    <definedName name="AREA_IMPRI" localSheetId="14">#REF!</definedName>
    <definedName name="AREA_IMPRI">#REF!</definedName>
    <definedName name="area_sub_base" localSheetId="11">#REF!</definedName>
    <definedName name="area_sub_base" localSheetId="10">#REF!</definedName>
    <definedName name="area_sub_base" localSheetId="9">#REF!</definedName>
    <definedName name="area_sub_base" localSheetId="14">#REF!</definedName>
    <definedName name="area_sub_base">#REF!</definedName>
    <definedName name="AREC">[1]DADOS!$C$15</definedName>
    <definedName name="AREIA">[1]DADOS!$C$10</definedName>
    <definedName name="AREIACS">[1]DADOS!$C$11</definedName>
    <definedName name="areianpav">[19]OAC_NPAV!$N$2</definedName>
    <definedName name="ARL1C" localSheetId="11">[2]MB!#REF!</definedName>
    <definedName name="ARL1C" localSheetId="10">[2]MB!#REF!</definedName>
    <definedName name="ARL1C" localSheetId="9">[2]MB!#REF!</definedName>
    <definedName name="ARL1C" localSheetId="14">[2]MB!#REF!</definedName>
    <definedName name="ARL1C">[2]MB!#REF!</definedName>
    <definedName name="ARM1C" localSheetId="11">[2]MB!#REF!</definedName>
    <definedName name="ARM1C" localSheetId="10">[2]MB!#REF!</definedName>
    <definedName name="ARM1C" localSheetId="9">[2]MB!#REF!</definedName>
    <definedName name="ARM1C" localSheetId="14">[2]MB!#REF!</definedName>
    <definedName name="ARM1C">[2]MB!#REF!</definedName>
    <definedName name="asasa" localSheetId="11" hidden="1">{#N/A,#N/A,FALSE,"MO (2)"}</definedName>
    <definedName name="asasa" hidden="1">{#N/A,#N/A,FALSE,"MO (2)"}</definedName>
    <definedName name="ASDFG" localSheetId="11" hidden="1">{#N/A,#N/A,TRUE,"Serviços"}</definedName>
    <definedName name="ASDFG" hidden="1">{#N/A,#N/A,TRUE,"Serviços"}</definedName>
    <definedName name="asdfghqefha" localSheetId="11" hidden="1">{#N/A,#N/A,FALSE,"MO (2)"}</definedName>
    <definedName name="asdfghqefha" hidden="1">{#N/A,#N/A,FALSE,"MO (2)"}</definedName>
    <definedName name="Asf" localSheetId="11">#REF!</definedName>
    <definedName name="Asf" localSheetId="10">#REF!</definedName>
    <definedName name="Asf" localSheetId="14">#REF!</definedName>
    <definedName name="Asf">#REF!</definedName>
    <definedName name="ASFGG" localSheetId="11" hidden="1">{#N/A,#N/A,TRUE,"Serviços"}</definedName>
    <definedName name="ASFGG" hidden="1">{#N/A,#N/A,TRUE,"Serviços"}</definedName>
    <definedName name="asss" localSheetId="11" hidden="1">{#N/A,#N/A,TRUE,"Serviços"}</definedName>
    <definedName name="asss" hidden="1">{#N/A,#N/A,TRUE,"Serviços"}</definedName>
    <definedName name="AUTOMOVEL" localSheetId="11">#REF!</definedName>
    <definedName name="AUTOMOVEL" localSheetId="10">#REF!</definedName>
    <definedName name="AUTOMOVEL" localSheetId="9">#REF!</definedName>
    <definedName name="AUTOMOVEL" localSheetId="14">#REF!</definedName>
    <definedName name="AUTOMOVEL">#REF!</definedName>
    <definedName name="aux" localSheetId="11">#REF!</definedName>
    <definedName name="aux" localSheetId="10">#REF!</definedName>
    <definedName name="aux" localSheetId="9">#REF!</definedName>
    <definedName name="aux" localSheetId="14">#REF!</definedName>
    <definedName name="aux">#REF!</definedName>
    <definedName name="AUXILIAR" localSheetId="10">[16]PRECORC.XLS!#REF!</definedName>
    <definedName name="AUXILIAR" localSheetId="9">[16]PRECORC.XLS!#REF!</definedName>
    <definedName name="AUXILIAR" localSheetId="14">[16]PRECORC.XLS!#REF!</definedName>
    <definedName name="AUXILIAR">[16]PRECORC.XLS!#REF!</definedName>
    <definedName name="azul" localSheetId="11">#REF!</definedName>
    <definedName name="azul" localSheetId="10">#REF!</definedName>
    <definedName name="azul" localSheetId="9">#REF!</definedName>
    <definedName name="azul" localSheetId="14">#REF!</definedName>
    <definedName name="azul">#REF!</definedName>
    <definedName name="AZULSINAL" localSheetId="11">#REF!</definedName>
    <definedName name="AZULSINAL" localSheetId="10">#REF!</definedName>
    <definedName name="AZULSINAL" localSheetId="9">#REF!</definedName>
    <definedName name="AZULSINAL" localSheetId="14">#REF!</definedName>
    <definedName name="AZULSINAL">#REF!</definedName>
    <definedName name="B" localSheetId="11">#REF!</definedName>
    <definedName name="B" localSheetId="10">#REF!</definedName>
    <definedName name="B" localSheetId="14">#REF!</definedName>
    <definedName name="B">#REF!</definedName>
    <definedName name="B320I" localSheetId="11">#REF!</definedName>
    <definedName name="B320I" localSheetId="10">#REF!</definedName>
    <definedName name="B320I" localSheetId="14">#REF!</definedName>
    <definedName name="B320I">#REF!</definedName>
    <definedName name="B320P" localSheetId="11">#REF!</definedName>
    <definedName name="B320P" localSheetId="10">#REF!</definedName>
    <definedName name="B320P" localSheetId="14">#REF!</definedName>
    <definedName name="B320P">#REF!</definedName>
    <definedName name="B500I" localSheetId="11">#REF!</definedName>
    <definedName name="B500I" localSheetId="10">#REF!</definedName>
    <definedName name="B500I" localSheetId="14">#REF!</definedName>
    <definedName name="B500I">#REF!</definedName>
    <definedName name="B500P" localSheetId="11">#REF!</definedName>
    <definedName name="B500P" localSheetId="10">#REF!</definedName>
    <definedName name="B500P" localSheetId="14">#REF!</definedName>
    <definedName name="B500P">#REF!</definedName>
    <definedName name="bacia16" localSheetId="11">#REF!</definedName>
    <definedName name="bacia16" localSheetId="10">#REF!</definedName>
    <definedName name="bacia16" localSheetId="14">#REF!</definedName>
    <definedName name="bacia16">#REF!</definedName>
    <definedName name="_xlnm.Database" localSheetId="11">#REF!</definedName>
    <definedName name="_xlnm.Database" localSheetId="10">#REF!</definedName>
    <definedName name="_xlnm.Database" localSheetId="14">#REF!</definedName>
    <definedName name="_xlnm.Database">#REF!</definedName>
    <definedName name="base" localSheetId="9">[3]Consultoria!#REF!</definedName>
    <definedName name="base">[3]Consultoria!#REF!</definedName>
    <definedName name="base_3" localSheetId="9">[3]Consultoria!#REF!</definedName>
    <definedName name="base_3">[3]Consultoria!#REF!</definedName>
    <definedName name="batista" localSheetId="11" hidden="1">{#N/A,#N/A,FALSE,"SS 1";#N/A,#N/A,FALSE,"SS 2";#N/A,#N/A,FALSE,"TER 1 (1)";#N/A,#N/A,FALSE,"TER 1 (2)";#N/A,#N/A,FALSE,"TER 2 ";#N/A,#N/A,FALSE,"TP  (1)";#N/A,#N/A,FALSE,"TP  (2)";#N/A,#N/A,FALSE,"CM BAR"}</definedName>
    <definedName name="batista" hidden="1">{#N/A,#N/A,FALSE,"SS 1";#N/A,#N/A,FALSE,"SS 2";#N/A,#N/A,FALSE,"TER 1 (1)";#N/A,#N/A,FALSE,"TER 1 (2)";#N/A,#N/A,FALSE,"TER 2 ";#N/A,#N/A,FALSE,"TP  (1)";#N/A,#N/A,FALSE,"TP  (2)";#N/A,#N/A,FALSE,"CM BAR"}</definedName>
    <definedName name="bbbb" localSheetId="11" hidden="1">{#N/A,#N/A,FALSE,"MO (2)"}</definedName>
    <definedName name="bbbb" hidden="1">{#N/A,#N/A,FALSE,"MO (2)"}</definedName>
    <definedName name="bbbb_1" localSheetId="11" hidden="1">{#N/A,#N/A,FALSE,"MO (2)"}</definedName>
    <definedName name="bbbb_1" hidden="1">{#N/A,#N/A,FALSE,"MO (2)"}</definedName>
    <definedName name="bbbbbbb" localSheetId="11" hidden="1">{#N/A,#N/A,FALSE,"MO (2)"}</definedName>
    <definedName name="bbbbbbb" hidden="1">{#N/A,#N/A,FALSE,"MO (2)"}</definedName>
    <definedName name="bcc10.10" localSheetId="11">#REF!</definedName>
    <definedName name="bcc10.10" localSheetId="10">#REF!</definedName>
    <definedName name="bcc10.10" localSheetId="14">#REF!</definedName>
    <definedName name="bcc10.10">#REF!</definedName>
    <definedName name="bcc10.20" localSheetId="11">#REF!</definedName>
    <definedName name="bcc10.20" localSheetId="10">#REF!</definedName>
    <definedName name="bcc10.20" localSheetId="14">#REF!</definedName>
    <definedName name="bcc10.20">#REF!</definedName>
    <definedName name="bcc10_10" localSheetId="11">#REF!</definedName>
    <definedName name="bcc10_10" localSheetId="10">#REF!</definedName>
    <definedName name="bcc10_10" localSheetId="14">#REF!</definedName>
    <definedName name="bcc10_10">#REF!</definedName>
    <definedName name="bcc10_20" localSheetId="11">#REF!</definedName>
    <definedName name="bcc10_20" localSheetId="10">#REF!</definedName>
    <definedName name="bcc10_20" localSheetId="14">#REF!</definedName>
    <definedName name="bcc10_20">#REF!</definedName>
    <definedName name="bcc4.5" localSheetId="11">#REF!</definedName>
    <definedName name="bcc4.5" localSheetId="10">#REF!</definedName>
    <definedName name="bcc4.5" localSheetId="14">#REF!</definedName>
    <definedName name="bcc4.5">#REF!</definedName>
    <definedName name="bcc4_5" localSheetId="11">#REF!</definedName>
    <definedName name="bcc4_5" localSheetId="10">#REF!</definedName>
    <definedName name="bcc4_5" localSheetId="14">#REF!</definedName>
    <definedName name="bcc4_5">#REF!</definedName>
    <definedName name="bcc5.10" localSheetId="11">#REF!</definedName>
    <definedName name="bcc5.10" localSheetId="10">#REF!</definedName>
    <definedName name="bcc5.10" localSheetId="14">#REF!</definedName>
    <definedName name="bcc5.10">#REF!</definedName>
    <definedName name="bcc5.15" localSheetId="11">#REF!</definedName>
    <definedName name="bcc5.15" localSheetId="10">#REF!</definedName>
    <definedName name="bcc5.15" localSheetId="14">#REF!</definedName>
    <definedName name="bcc5.15">#REF!</definedName>
    <definedName name="bcc5.20" localSheetId="11">#REF!</definedName>
    <definedName name="bcc5.20" localSheetId="10">#REF!</definedName>
    <definedName name="bcc5.20" localSheetId="14">#REF!</definedName>
    <definedName name="bcc5.20">#REF!</definedName>
    <definedName name="bcc5.5" localSheetId="11">#REF!</definedName>
    <definedName name="bcc5.5" localSheetId="10">#REF!</definedName>
    <definedName name="bcc5.5" localSheetId="14">#REF!</definedName>
    <definedName name="bcc5.5">#REF!</definedName>
    <definedName name="bcc5_10" localSheetId="11">#REF!</definedName>
    <definedName name="bcc5_10" localSheetId="10">#REF!</definedName>
    <definedName name="bcc5_10" localSheetId="14">#REF!</definedName>
    <definedName name="bcc5_10">#REF!</definedName>
    <definedName name="bcc5_15" localSheetId="11">#REF!</definedName>
    <definedName name="bcc5_15" localSheetId="10">#REF!</definedName>
    <definedName name="bcc5_15" localSheetId="14">#REF!</definedName>
    <definedName name="bcc5_15">#REF!</definedName>
    <definedName name="bcc5_20" localSheetId="11">#REF!</definedName>
    <definedName name="bcc5_20" localSheetId="10">#REF!</definedName>
    <definedName name="bcc5_20" localSheetId="14">#REF!</definedName>
    <definedName name="bcc5_20">#REF!</definedName>
    <definedName name="bcc5_5" localSheetId="11">#REF!</definedName>
    <definedName name="bcc5_5" localSheetId="10">#REF!</definedName>
    <definedName name="bcc5_5" localSheetId="14">#REF!</definedName>
    <definedName name="bcc5_5">#REF!</definedName>
    <definedName name="bcc6.10" localSheetId="11">#REF!</definedName>
    <definedName name="bcc6.10" localSheetId="10">#REF!</definedName>
    <definedName name="bcc6.10" localSheetId="14">#REF!</definedName>
    <definedName name="bcc6.10">#REF!</definedName>
    <definedName name="bcc6.15" localSheetId="11">#REF!</definedName>
    <definedName name="bcc6.15" localSheetId="10">#REF!</definedName>
    <definedName name="bcc6.15" localSheetId="14">#REF!</definedName>
    <definedName name="bcc6.15">#REF!</definedName>
    <definedName name="bcc6.20" localSheetId="11">#REF!</definedName>
    <definedName name="bcc6.20" localSheetId="10">#REF!</definedName>
    <definedName name="bcc6.20" localSheetId="14">#REF!</definedName>
    <definedName name="bcc6.20">#REF!</definedName>
    <definedName name="bcc6.5" localSheetId="11">#REF!</definedName>
    <definedName name="bcc6.5" localSheetId="10">#REF!</definedName>
    <definedName name="bcc6.5" localSheetId="14">#REF!</definedName>
    <definedName name="bcc6.5">#REF!</definedName>
    <definedName name="bcc6_10" localSheetId="11">#REF!</definedName>
    <definedName name="bcc6_10" localSheetId="10">#REF!</definedName>
    <definedName name="bcc6_10" localSheetId="14">#REF!</definedName>
    <definedName name="bcc6_10">#REF!</definedName>
    <definedName name="bcc6_15" localSheetId="11">#REF!</definedName>
    <definedName name="bcc6_15" localSheetId="10">#REF!</definedName>
    <definedName name="bcc6_15" localSheetId="14">#REF!</definedName>
    <definedName name="bcc6_15">#REF!</definedName>
    <definedName name="bcc6_20" localSheetId="11">#REF!</definedName>
    <definedName name="bcc6_20" localSheetId="10">#REF!</definedName>
    <definedName name="bcc6_20" localSheetId="14">#REF!</definedName>
    <definedName name="bcc6_20">#REF!</definedName>
    <definedName name="bcc6_5" localSheetId="11">#REF!</definedName>
    <definedName name="bcc6_5" localSheetId="10">#REF!</definedName>
    <definedName name="bcc6_5" localSheetId="14">#REF!</definedName>
    <definedName name="bcc6_5">#REF!</definedName>
    <definedName name="bcc8.10" localSheetId="11">#REF!</definedName>
    <definedName name="bcc8.10" localSheetId="10">#REF!</definedName>
    <definedName name="bcc8.10" localSheetId="14">#REF!</definedName>
    <definedName name="bcc8.10">#REF!</definedName>
    <definedName name="bcc8.15" localSheetId="11">#REF!</definedName>
    <definedName name="bcc8.15" localSheetId="10">#REF!</definedName>
    <definedName name="bcc8.15" localSheetId="14">#REF!</definedName>
    <definedName name="bcc8.15">#REF!</definedName>
    <definedName name="bcc8.20" localSheetId="11">#REF!</definedName>
    <definedName name="bcc8.20" localSheetId="10">#REF!</definedName>
    <definedName name="bcc8.20" localSheetId="14">#REF!</definedName>
    <definedName name="bcc8.20">#REF!</definedName>
    <definedName name="bcc8.5" localSheetId="11">#REF!</definedName>
    <definedName name="bcc8.5" localSheetId="10">#REF!</definedName>
    <definedName name="bcc8.5" localSheetId="14">#REF!</definedName>
    <definedName name="bcc8.5">#REF!</definedName>
    <definedName name="bcc8_10" localSheetId="11">#REF!</definedName>
    <definedName name="bcc8_10" localSheetId="10">#REF!</definedName>
    <definedName name="bcc8_10" localSheetId="14">#REF!</definedName>
    <definedName name="bcc8_10">#REF!</definedName>
    <definedName name="bcc8_15" localSheetId="11">#REF!</definedName>
    <definedName name="bcc8_15" localSheetId="10">#REF!</definedName>
    <definedName name="bcc8_15" localSheetId="14">#REF!</definedName>
    <definedName name="bcc8_15">#REF!</definedName>
    <definedName name="bcc8_20" localSheetId="11">#REF!</definedName>
    <definedName name="bcc8_20" localSheetId="10">#REF!</definedName>
    <definedName name="bcc8_20" localSheetId="14">#REF!</definedName>
    <definedName name="bcc8_20">#REF!</definedName>
    <definedName name="bcc8_5" localSheetId="11">#REF!</definedName>
    <definedName name="bcc8_5" localSheetId="10">#REF!</definedName>
    <definedName name="bcc8_5" localSheetId="14">#REF!</definedName>
    <definedName name="bcc8_5">#REF!</definedName>
    <definedName name="bcf" localSheetId="11">#REF!</definedName>
    <definedName name="bcf" localSheetId="10">#REF!</definedName>
    <definedName name="bcf" localSheetId="14">#REF!</definedName>
    <definedName name="bcf">#REF!</definedName>
    <definedName name="bcp" localSheetId="11">#REF!</definedName>
    <definedName name="bcp" localSheetId="10">#REF!</definedName>
    <definedName name="bcp" localSheetId="14">#REF!</definedName>
    <definedName name="bcp">#REF!</definedName>
    <definedName name="BDI" localSheetId="11">#REF!</definedName>
    <definedName name="BDI" localSheetId="10">#REF!</definedName>
    <definedName name="BDI" localSheetId="9">#REF!</definedName>
    <definedName name="BDI" localSheetId="14">#REF!</definedName>
    <definedName name="BDI">#REF!</definedName>
    <definedName name="BDI_1">#REF!</definedName>
    <definedName name="BDI_2">#REF!</definedName>
    <definedName name="BDIE">[20]Insumos!$D$5</definedName>
    <definedName name="BDIM" localSheetId="11">#REF!</definedName>
    <definedName name="BDIM" localSheetId="10">#REF!</definedName>
    <definedName name="BDIM" localSheetId="9">#REF!</definedName>
    <definedName name="BDIM" localSheetId="14">#REF!</definedName>
    <definedName name="BDIM">#REF!</definedName>
    <definedName name="BDIS" localSheetId="11">#REF!</definedName>
    <definedName name="BDIS" localSheetId="10">#REF!</definedName>
    <definedName name="BDIS" localSheetId="9">#REF!</definedName>
    <definedName name="BDIS" localSheetId="14">#REF!</definedName>
    <definedName name="BDIS">#REF!</definedName>
    <definedName name="bet" localSheetId="11">#REF!</definedName>
    <definedName name="bet" localSheetId="10">#REF!</definedName>
    <definedName name="bet" localSheetId="9">#REF!</definedName>
    <definedName name="bet" localSheetId="14">#REF!</definedName>
    <definedName name="bet">#REF!</definedName>
    <definedName name="BETUME" localSheetId="11">[16]PRECORC.XLS!#REF!</definedName>
    <definedName name="BETUME" localSheetId="9">[16]PRECORC.XLS!#REF!</definedName>
    <definedName name="BETUME" localSheetId="14">[16]PRECORC.XLS!#REF!</definedName>
    <definedName name="BETUME">[16]PRECORC.XLS!#REF!</definedName>
    <definedName name="biro" localSheetId="11">[18]PessA!#REF!</definedName>
    <definedName name="biro" localSheetId="9">[18]PessA!#REF!</definedName>
    <definedName name="biro" localSheetId="14">[18]PessA!#REF!</definedName>
    <definedName name="biro">[18]PessA!#REF!</definedName>
    <definedName name="biro_1" localSheetId="11">[18]PessA!#REF!</definedName>
    <definedName name="biro_1" localSheetId="9">[18]PessA!#REF!</definedName>
    <definedName name="biro_1" localSheetId="14">[18]PessA!#REF!</definedName>
    <definedName name="biro_1">[18]PessA!#REF!</definedName>
    <definedName name="biro_1_4" localSheetId="11">[18]PessA!#REF!</definedName>
    <definedName name="biro_1_4" localSheetId="14">[18]PessA!#REF!</definedName>
    <definedName name="biro_1_4">[18]PessA!#REF!</definedName>
    <definedName name="biro_4">[18]PessA!#REF!</definedName>
    <definedName name="biro_6">[18]PessA!#REF!</definedName>
    <definedName name="biro_6_4">[18]PessA!#REF!</definedName>
    <definedName name="Bloco" localSheetId="11" hidden="1">#REF!</definedName>
    <definedName name="Bloco" hidden="1">#REF!</definedName>
    <definedName name="Bloco2" localSheetId="11" hidden="1">#REF!</definedName>
    <definedName name="Bloco2" hidden="1">#REF!</definedName>
    <definedName name="bomp2" localSheetId="11">#REF!</definedName>
    <definedName name="bomp2" localSheetId="10">#REF!</definedName>
    <definedName name="bomp2" localSheetId="9">#REF!</definedName>
    <definedName name="bomp2" localSheetId="14">#REF!</definedName>
    <definedName name="bomp2">#REF!</definedName>
    <definedName name="BPF" localSheetId="11">#REF!</definedName>
    <definedName name="BPF" localSheetId="10">#REF!</definedName>
    <definedName name="BPF" localSheetId="9">#REF!</definedName>
    <definedName name="BPF" localSheetId="14">#REF!</definedName>
    <definedName name="BPF">#REF!</definedName>
    <definedName name="BRITA">[1]DADOS!$C$12</definedName>
    <definedName name="britanpav">[19]OAC_NPAV!$N$3</definedName>
    <definedName name="BuiltIn_Print_Titles" localSheetId="11">#REF!</definedName>
    <definedName name="BuiltIn_Print_Titles" localSheetId="10">#REF!</definedName>
    <definedName name="BuiltIn_Print_Titles" localSheetId="9">#REF!</definedName>
    <definedName name="BuiltIn_Print_Titles" localSheetId="14">#REF!</definedName>
    <definedName name="BuiltIn_Print_Titles">#REF!</definedName>
    <definedName name="Ç" localSheetId="11" hidden="1">{#N/A,#N/A,FALSE,"MO (2)"}</definedName>
    <definedName name="Ç" hidden="1">{#N/A,#N/A,FALSE,"MO (2)"}</definedName>
    <definedName name="CA">'[21]Composição auxiliar'!$A$1:$M$65536</definedName>
    <definedName name="CA15I" localSheetId="11">#REF!</definedName>
    <definedName name="CA15I" localSheetId="10">#REF!</definedName>
    <definedName name="CA15I" localSheetId="9">#REF!</definedName>
    <definedName name="CA15I" localSheetId="14">#REF!</definedName>
    <definedName name="CA15I">#REF!</definedName>
    <definedName name="CA15P" localSheetId="11">#REF!</definedName>
    <definedName name="CA15P" localSheetId="10">#REF!</definedName>
    <definedName name="CA15P" localSheetId="9">#REF!</definedName>
    <definedName name="CA15P" localSheetId="14">#REF!</definedName>
    <definedName name="CA15P">#REF!</definedName>
    <definedName name="CA25I" localSheetId="11">#REF!</definedName>
    <definedName name="CA25I" localSheetId="10">#REF!</definedName>
    <definedName name="CA25I" localSheetId="9">#REF!</definedName>
    <definedName name="CA25I" localSheetId="14">#REF!</definedName>
    <definedName name="CA25I">#REF!</definedName>
    <definedName name="CA25P" localSheetId="11">#REF!</definedName>
    <definedName name="CA25P" localSheetId="10">#REF!</definedName>
    <definedName name="CA25P" localSheetId="14">#REF!</definedName>
    <definedName name="CA25P">#REF!</definedName>
    <definedName name="CAB_ATERRO" localSheetId="11">#REF!</definedName>
    <definedName name="CAB_ATERRO" localSheetId="10">#REF!</definedName>
    <definedName name="CAB_ATERRO" localSheetId="9">#REF!</definedName>
    <definedName name="CAB_ATERRO" localSheetId="14">#REF!</definedName>
    <definedName name="CAB_ATERRO">#REF!</definedName>
    <definedName name="cab_cortes" localSheetId="11">#REF!</definedName>
    <definedName name="cab_cortes" localSheetId="10">#REF!</definedName>
    <definedName name="cab_cortes" localSheetId="9">#REF!</definedName>
    <definedName name="cab_cortes" localSheetId="14">#REF!</definedName>
    <definedName name="cab_cortes">#REF!</definedName>
    <definedName name="cab_dmt" localSheetId="11">#REF!</definedName>
    <definedName name="cab_dmt" localSheetId="10">#REF!</definedName>
    <definedName name="cab_dmt" localSheetId="9">#REF!</definedName>
    <definedName name="cab_dmt" localSheetId="14">#REF!</definedName>
    <definedName name="cab_dmt">#REF!</definedName>
    <definedName name="cab_limpeza" localSheetId="11">#REF!</definedName>
    <definedName name="cab_limpeza" localSheetId="10">#REF!</definedName>
    <definedName name="cab_limpeza" localSheetId="9">#REF!</definedName>
    <definedName name="cab_limpeza" localSheetId="14">#REF!</definedName>
    <definedName name="cab_limpeza">#REF!</definedName>
    <definedName name="CAB_PLANO" localSheetId="11">#REF!</definedName>
    <definedName name="CAB_PLANO" localSheetId="10">#REF!</definedName>
    <definedName name="CAB_PLANO" localSheetId="9">#REF!</definedName>
    <definedName name="CAB_PLANO" localSheetId="14">#REF!</definedName>
    <definedName name="CAB_PLANO">#REF!</definedName>
    <definedName name="cab_pmf" localSheetId="11">#REF!</definedName>
    <definedName name="cab_pmf" localSheetId="10">#REF!</definedName>
    <definedName name="cab_pmf" localSheetId="9">#REF!</definedName>
    <definedName name="cab_pmf" localSheetId="14">#REF!</definedName>
    <definedName name="cab_pmf">#REF!</definedName>
    <definedName name="caba1_0" localSheetId="11">#REF!</definedName>
    <definedName name="caba1_0" localSheetId="10">#REF!</definedName>
    <definedName name="caba1_0" localSheetId="14">#REF!</definedName>
    <definedName name="caba1_0">#REF!</definedName>
    <definedName name="caba1_0_8">NA()</definedName>
    <definedName name="caba4" localSheetId="11">#REF!</definedName>
    <definedName name="caba4" localSheetId="10">#REF!</definedName>
    <definedName name="caba4" localSheetId="14">#REF!</definedName>
    <definedName name="caba4">#REF!</definedName>
    <definedName name="caba4_8">NA()</definedName>
    <definedName name="CABEÇA" localSheetId="11">#REF!</definedName>
    <definedName name="CABEÇA" localSheetId="10">#REF!</definedName>
    <definedName name="CABEÇA" localSheetId="9">#REF!</definedName>
    <definedName name="CABEÇA" localSheetId="14">#REF!</definedName>
    <definedName name="CABEÇA">#REF!</definedName>
    <definedName name="cabmeio" localSheetId="11">#REF!</definedName>
    <definedName name="cabmeio" localSheetId="10">#REF!</definedName>
    <definedName name="cabmeio" localSheetId="9">#REF!</definedName>
    <definedName name="cabmeio" localSheetId="14">#REF!</definedName>
    <definedName name="cabmeio">#REF!</definedName>
    <definedName name="cadeira" localSheetId="11" hidden="1">{#N/A,#N/A,TRUE,"Serviços"}</definedName>
    <definedName name="cadeira" hidden="1">{#N/A,#N/A,TRUE,"Serviços"}</definedName>
    <definedName name="CadIns" hidden="1">#REF!</definedName>
    <definedName name="CadSrv" hidden="1">#REF!</definedName>
    <definedName name="CAIB">[1]DADOS!$C$19</definedName>
    <definedName name="caixa">'[22]RESUMO-DVOP'!$C$36</definedName>
    <definedName name="CAL" localSheetId="10">[1]DADOS!$C$24</definedName>
    <definedName name="CAL" localSheetId="9">[1]DADOS!$C$24</definedName>
    <definedName name="CAL">[1]DADOS!$C$24</definedName>
    <definedName name="calpi" localSheetId="11">#REF!</definedName>
    <definedName name="calpi" localSheetId="10">#REF!</definedName>
    <definedName name="calpi" localSheetId="14">#REF!</definedName>
    <definedName name="calpi">#REF!</definedName>
    <definedName name="camp" localSheetId="11">#REF!</definedName>
    <definedName name="camp" localSheetId="10">#REF!</definedName>
    <definedName name="camp" localSheetId="14">#REF!</definedName>
    <definedName name="camp">#REF!</definedName>
    <definedName name="cap">[22]RELATÓRIO!$U$31</definedName>
    <definedName name="CAP_20" localSheetId="11">#REF!</definedName>
    <definedName name="CAP_20" localSheetId="10">#REF!</definedName>
    <definedName name="CAP_20" localSheetId="9">#REF!</definedName>
    <definedName name="CAP_20" localSheetId="14">#REF!</definedName>
    <definedName name="CAP_20">#REF!</definedName>
    <definedName name="CAPA" localSheetId="11" hidden="1">{#N/A,#N/A,TRUE,"Serviços"}</definedName>
    <definedName name="CAPA" hidden="1">{#N/A,#N/A,TRUE,"Serviços"}</definedName>
    <definedName name="capa1" localSheetId="11" hidden="1">{#N/A,#N/A,TRUE,"Serviços"}</definedName>
    <definedName name="capa1" hidden="1">{#N/A,#N/A,TRUE,"Serviços"}</definedName>
    <definedName name="capa11" localSheetId="11" hidden="1">{#N/A,#N/A,TRUE,"Serviços"}</definedName>
    <definedName name="capa11" hidden="1">{#N/A,#N/A,TRUE,"Serviços"}</definedName>
    <definedName name="capa2" localSheetId="11" hidden="1">{#N/A,#N/A,TRUE,"Serviços"}</definedName>
    <definedName name="capa2" hidden="1">{#N/A,#N/A,TRUE,"Serviços"}</definedName>
    <definedName name="capa22" localSheetId="11" hidden="1">{#N/A,#N/A,TRUE,"Serviços"}</definedName>
    <definedName name="capa22" hidden="1">{#N/A,#N/A,TRUE,"Serviços"}</definedName>
    <definedName name="CAPAA" localSheetId="11" hidden="1">{#N/A,#N/A,TRUE,"Serviços"}</definedName>
    <definedName name="CAPAA" hidden="1">{#N/A,#N/A,TRUE,"Serviços"}</definedName>
    <definedName name="CARLA" localSheetId="11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CARLA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CB10I" localSheetId="11">#REF!</definedName>
    <definedName name="CB10I" localSheetId="10">#REF!</definedName>
    <definedName name="CB10I" localSheetId="9">#REF!</definedName>
    <definedName name="CB10I" localSheetId="14">#REF!</definedName>
    <definedName name="CB10I">#REF!</definedName>
    <definedName name="CB10P" localSheetId="11">#REF!</definedName>
    <definedName name="CB10P" localSheetId="10">#REF!</definedName>
    <definedName name="CB10P" localSheetId="14">#REF!</definedName>
    <definedName name="CB10P">#REF!</definedName>
    <definedName name="CB4I" localSheetId="11">#REF!</definedName>
    <definedName name="CB4I" localSheetId="10">#REF!</definedName>
    <definedName name="CB4I" localSheetId="14">#REF!</definedName>
    <definedName name="CB4I">#REF!</definedName>
    <definedName name="CB4P" localSheetId="11">#REF!</definedName>
    <definedName name="CB4P" localSheetId="10">#REF!</definedName>
    <definedName name="CB4P" localSheetId="14">#REF!</definedName>
    <definedName name="CB4P">#REF!</definedName>
    <definedName name="CB6.5I" localSheetId="11">#REF!</definedName>
    <definedName name="CB6.5I" localSheetId="10">#REF!</definedName>
    <definedName name="CB6.5I" localSheetId="14">#REF!</definedName>
    <definedName name="CB6.5I">#REF!</definedName>
    <definedName name="CB6.5P" localSheetId="11">#REF!</definedName>
    <definedName name="CB6.5P" localSheetId="10">#REF!</definedName>
    <definedName name="CB6.5P" localSheetId="14">#REF!</definedName>
    <definedName name="CB6.5P">#REF!</definedName>
    <definedName name="CB6_5I" localSheetId="11">#REF!</definedName>
    <definedName name="CB6_5I" localSheetId="10">#REF!</definedName>
    <definedName name="CB6_5I" localSheetId="14">#REF!</definedName>
    <definedName name="CB6_5I">#REF!</definedName>
    <definedName name="CB6_5P" localSheetId="11">#REF!</definedName>
    <definedName name="CB6_5P" localSheetId="10">#REF!</definedName>
    <definedName name="CB6_5P" localSheetId="14">#REF!</definedName>
    <definedName name="CB6_5P">#REF!</definedName>
    <definedName name="CB6I" localSheetId="11">#REF!</definedName>
    <definedName name="CB6I" localSheetId="10">#REF!</definedName>
    <definedName name="CB6I" localSheetId="14">#REF!</definedName>
    <definedName name="CB6I">#REF!</definedName>
    <definedName name="CB6P" localSheetId="11">#REF!</definedName>
    <definedName name="CB6P" localSheetId="10">#REF!</definedName>
    <definedName name="CB6P" localSheetId="14">#REF!</definedName>
    <definedName name="CB6P">#REF!</definedName>
    <definedName name="cbas" localSheetId="11">#REF!</definedName>
    <definedName name="cbas" localSheetId="10">#REF!</definedName>
    <definedName name="cbas" localSheetId="14">#REF!</definedName>
    <definedName name="cbas">#REF!</definedName>
    <definedName name="CBUQ" localSheetId="11">#REF!</definedName>
    <definedName name="CBUQ" localSheetId="10">#REF!</definedName>
    <definedName name="CBUQ" localSheetId="9">#REF!</definedName>
    <definedName name="CBUQ" localSheetId="14">#REF!</definedName>
    <definedName name="CBUQ">#REF!</definedName>
    <definedName name="CCARR" localSheetId="11">[2]SERVIÇOS!#REF!</definedName>
    <definedName name="CCARR" localSheetId="9">[2]SERVIÇOS!#REF!</definedName>
    <definedName name="CCARR">[2]SERVIÇOS!#REF!</definedName>
    <definedName name="cch" hidden="1">#N/A</definedName>
    <definedName name="ccp" localSheetId="11">#REF!</definedName>
    <definedName name="ccp" localSheetId="10">#REF!</definedName>
    <definedName name="ccp" localSheetId="14">#REF!</definedName>
    <definedName name="ccp">#REF!</definedName>
    <definedName name="CDF" localSheetId="11">[2]SERVIÇOS!#REF!</definedName>
    <definedName name="CDF" localSheetId="10">[2]SERVIÇOS!#REF!</definedName>
    <definedName name="CDF" localSheetId="9">[2]SERVIÇOS!#REF!</definedName>
    <definedName name="CDF">[2]SERVIÇOS!#REF!</definedName>
    <definedName name="CDP" localSheetId="10">[2]SERVIÇOS!#REF!</definedName>
    <definedName name="CDP" localSheetId="9">[2]SERVIÇOS!#REF!</definedName>
    <definedName name="CDP">[2]SERVIÇOS!#REF!</definedName>
    <definedName name="CdQtEqA" hidden="1">2</definedName>
    <definedName name="CdQtEqP" hidden="1">2</definedName>
    <definedName name="CdQtMoA" hidden="1">2</definedName>
    <definedName name="CdQtMoP" hidden="1">2</definedName>
    <definedName name="CdQtMpA" hidden="1">5</definedName>
    <definedName name="CdQtMpP" hidden="1">5</definedName>
    <definedName name="CdQtTrA" hidden="1">2</definedName>
    <definedName name="CdQtTrP" hidden="1">2</definedName>
    <definedName name="cds" localSheetId="11">#REF!</definedName>
    <definedName name="cds" localSheetId="10">#REF!</definedName>
    <definedName name="cds" localSheetId="14">#REF!</definedName>
    <definedName name="cds">#REF!</definedName>
    <definedName name="cec20x20" localSheetId="11">#REF!</definedName>
    <definedName name="cec20x20" localSheetId="10">#REF!</definedName>
    <definedName name="cec20x20" localSheetId="14">#REF!</definedName>
    <definedName name="cec20x20">#REF!</definedName>
    <definedName name="cer1_2" localSheetId="11">#REF!</definedName>
    <definedName name="cer1_2" localSheetId="10">#REF!</definedName>
    <definedName name="cer1_2" localSheetId="14">#REF!</definedName>
    <definedName name="cer1_2">#REF!</definedName>
    <definedName name="chaf" localSheetId="11">#REF!</definedName>
    <definedName name="chaf" localSheetId="10">#REF!</definedName>
    <definedName name="chaf" localSheetId="14">#REF!</definedName>
    <definedName name="chaf">#REF!</definedName>
    <definedName name="Chave" localSheetId="11" hidden="1">#REF!</definedName>
    <definedName name="Chave" hidden="1">#REF!</definedName>
    <definedName name="Chave1" localSheetId="11" hidden="1">#REF!</definedName>
    <definedName name="Chave1" hidden="1">#REF!</definedName>
    <definedName name="cho">#REF!</definedName>
    <definedName name="cho_1">#REF!</definedName>
    <definedName name="ci">#REF!</definedName>
    <definedName name="ci_1">#REF!</definedName>
    <definedName name="cib" localSheetId="11">#REF!</definedName>
    <definedName name="cib" localSheetId="10">#REF!</definedName>
    <definedName name="cib" localSheetId="14">#REF!</definedName>
    <definedName name="cib">#REF!</definedName>
    <definedName name="CIM" localSheetId="10">[1]DADOS!$C$14</definedName>
    <definedName name="CIM" localSheetId="9">[1]DADOS!$C$14</definedName>
    <definedName name="CIM">[1]DADOS!$C$14</definedName>
    <definedName name="cim_5" localSheetId="11">#REF!</definedName>
    <definedName name="cim_5" localSheetId="10">#REF!</definedName>
    <definedName name="cim_5" localSheetId="9">#REF!</definedName>
    <definedName name="cim_5" localSheetId="14">#REF!</definedName>
    <definedName name="cim_5">#REF!</definedName>
    <definedName name="Cimento" localSheetId="11">#REF!</definedName>
    <definedName name="Cimento" localSheetId="10">#REF!</definedName>
    <definedName name="Cimento" localSheetId="9">#REF!</definedName>
    <definedName name="Cimento" localSheetId="14">#REF!</definedName>
    <definedName name="Cimento">#REF!</definedName>
    <definedName name="cimnpav">[19]OAC_NPAV!$N$5</definedName>
    <definedName name="cimpav">[19]OAC_PAV!$N$5</definedName>
    <definedName name="çl" localSheetId="11">#REF!</definedName>
    <definedName name="çl" localSheetId="10">#REF!</definedName>
    <definedName name="çl" localSheetId="9">#REF!</definedName>
    <definedName name="çl" localSheetId="14">#REF!</definedName>
    <definedName name="çl">#REF!</definedName>
    <definedName name="Clas" localSheetId="11" hidden="1">MAX(LEN(#REF!))</definedName>
    <definedName name="Clas" hidden="1">MAX(LEN(#REF!))</definedName>
    <definedName name="Clas_1" localSheetId="11" hidden="1">MAX(LEN(#REF!))</definedName>
    <definedName name="Clas_1" hidden="1">MAX(LEN(#REF!))</definedName>
    <definedName name="Cliente" hidden="1">""</definedName>
    <definedName name="clp" localSheetId="11">#REF!</definedName>
    <definedName name="clp" localSheetId="10">#REF!</definedName>
    <definedName name="clp" localSheetId="9">#REF!</definedName>
    <definedName name="clp" localSheetId="14">#REF!</definedName>
    <definedName name="clp">#REF!</definedName>
    <definedName name="clr1_2" localSheetId="11">#REF!</definedName>
    <definedName name="clr1_2" localSheetId="10">#REF!</definedName>
    <definedName name="clr1_2" localSheetId="14">#REF!</definedName>
    <definedName name="clr1_2">#REF!</definedName>
    <definedName name="Cls" hidden="1">#N/A</definedName>
    <definedName name="CM_30" localSheetId="11">#REF!</definedName>
    <definedName name="CM_30" localSheetId="10">#REF!</definedName>
    <definedName name="CM_30" localSheetId="9">#REF!</definedName>
    <definedName name="CM_30" localSheetId="14">#REF!</definedName>
    <definedName name="CM_30">#REF!</definedName>
    <definedName name="CM9I" localSheetId="11">#REF!</definedName>
    <definedName name="CM9I" localSheetId="10">#REF!</definedName>
    <definedName name="CM9I" localSheetId="14">#REF!</definedName>
    <definedName name="CM9I">#REF!</definedName>
    <definedName name="CM9P" localSheetId="11">#REF!</definedName>
    <definedName name="CM9P" localSheetId="10">#REF!</definedName>
    <definedName name="CM9P" localSheetId="14">#REF!</definedName>
    <definedName name="CM9P">#REF!</definedName>
    <definedName name="COD" localSheetId="11">#REF!</definedName>
    <definedName name="COD" localSheetId="10">#REF!</definedName>
    <definedName name="COD" localSheetId="9">#REF!</definedName>
    <definedName name="COD" localSheetId="14">#REF!</definedName>
    <definedName name="COD">#REF!</definedName>
    <definedName name="COD_ATRIUM">#REF!</definedName>
    <definedName name="COD_SINAPI">#REF!</definedName>
    <definedName name="Codigo" hidden="1">#REF!</definedName>
    <definedName name="COEF" localSheetId="11">#REF!</definedName>
    <definedName name="COEF" localSheetId="10">#REF!</definedName>
    <definedName name="COEF" localSheetId="14">#REF!</definedName>
    <definedName name="COEF">#REF!</definedName>
    <definedName name="Colchão" localSheetId="11">#REF!</definedName>
    <definedName name="Colchão" localSheetId="10">#REF!</definedName>
    <definedName name="Colchão" localSheetId="9">#REF!</definedName>
    <definedName name="Colchão" localSheetId="14">#REF!</definedName>
    <definedName name="Colchão">#REF!</definedName>
    <definedName name="Coluna" hidden="1">#REF!</definedName>
    <definedName name="comp" localSheetId="11">#REF!</definedName>
    <definedName name="comp" localSheetId="10">#REF!</definedName>
    <definedName name="comp" localSheetId="14">#REF!</definedName>
    <definedName name="comp">#REF!</definedName>
    <definedName name="compor" localSheetId="11">#REF!</definedName>
    <definedName name="compor" localSheetId="10">#REF!</definedName>
    <definedName name="compor" localSheetId="14">#REF!</definedName>
    <definedName name="compor">#REF!</definedName>
    <definedName name="CONCRETO" localSheetId="11">[16]PRECORC.XLS!#REF!</definedName>
    <definedName name="CONCRETO" localSheetId="9">[16]PRECORC.XLS!#REF!</definedName>
    <definedName name="CONCRETO">[16]PRECORC.XLS!#REF!</definedName>
    <definedName name="COTACAO" localSheetId="11" hidden="1">{#N/A,#N/A,TRUE,"Serviços"}</definedName>
    <definedName name="COTACAO" hidden="1">{#N/A,#N/A,TRUE,"Serviços"}</definedName>
    <definedName name="cp.100">'[23]Compactação 100% PN'!$J$499</definedName>
    <definedName name="cp.95">'[23]Compactação 95% PN'!$J$477</definedName>
    <definedName name="CPA" localSheetId="11">#REF!</definedName>
    <definedName name="CPA" localSheetId="10">#REF!</definedName>
    <definedName name="CPA" localSheetId="9">#REF!</definedName>
    <definedName name="CPA" localSheetId="14">#REF!</definedName>
    <definedName name="CPA">#REF!</definedName>
    <definedName name="CPAF" localSheetId="11">#REF!</definedName>
    <definedName name="CPAF" localSheetId="10">#REF!</definedName>
    <definedName name="CPAF" localSheetId="9">#REF!</definedName>
    <definedName name="CPAF" localSheetId="14">#REF!</definedName>
    <definedName name="CPAF">#REF!</definedName>
    <definedName name="CpuAux" localSheetId="11" hidden="1">#REF!</definedName>
    <definedName name="CpuAux" hidden="1">#REF!</definedName>
    <definedName name="CPUs" hidden="1">#REF!</definedName>
    <definedName name="CRIT" hidden="1">#REF!</definedName>
    <definedName name="_xlnm.Criteria" localSheetId="11">#REF!</definedName>
    <definedName name="_xlnm.Criteria" localSheetId="10">#REF!</definedName>
    <definedName name="_xlnm.Criteria" localSheetId="9">#REF!</definedName>
    <definedName name="_xlnm.Criteria" localSheetId="14">#REF!</definedName>
    <definedName name="_xlnm.Criteria">#REF!</definedName>
    <definedName name="Cron" localSheetId="11" hidden="1">{#N/A,#N/A,FALSE,"MO (2)"}</definedName>
    <definedName name="Cron" hidden="1">{#N/A,#N/A,FALSE,"MO (2)"}</definedName>
    <definedName name="Cron_1" localSheetId="11" hidden="1">{#N/A,#N/A,FALSE,"MO (2)"}</definedName>
    <definedName name="Cron_1" hidden="1">{#N/A,#N/A,FALSE,"MO (2)"}</definedName>
    <definedName name="crono">'[24]Orç. Total'!$F$9</definedName>
    <definedName name="cronograma" localSheetId="11" hidden="1">{#N/A,#N/A,TRUE,"Plan1"}</definedName>
    <definedName name="cronograma" hidden="1">{#N/A,#N/A,TRUE,"Plan1"}</definedName>
    <definedName name="cs" localSheetId="11">[2]SERVIÇOS!#REF!</definedName>
    <definedName name="cs" localSheetId="10">[2]SERVIÇOS!#REF!</definedName>
    <definedName name="cs" localSheetId="9">[2]SERVIÇOS!#REF!</definedName>
    <definedName name="cs" localSheetId="14">[2]SERVIÇOS!#REF!</definedName>
    <definedName name="cs">[2]SERVIÇOS!#REF!</definedName>
    <definedName name="CSA" localSheetId="11">[25]SERVIÇOS!#REF!</definedName>
    <definedName name="CSA" localSheetId="10">[25]SERVIÇOS!#REF!</definedName>
    <definedName name="CSA" localSheetId="9">[25]SERVIÇOS!#REF!</definedName>
    <definedName name="CSA" localSheetId="14">[25]SERVIÇOS!#REF!</definedName>
    <definedName name="CSA">[25]SERVIÇOS!#REF!</definedName>
    <definedName name="CST" localSheetId="10">[2]SERVIÇOS!#REF!</definedName>
    <definedName name="CST" localSheetId="9">[2]SERVIÇOS!#REF!</definedName>
    <definedName name="CST" localSheetId="14">[2]SERVIÇOS!#REF!</definedName>
    <definedName name="CST">[2]SERVIÇOS!#REF!</definedName>
    <definedName name="ctfa4" localSheetId="11">#REF!</definedName>
    <definedName name="ctfa4" localSheetId="10">#REF!</definedName>
    <definedName name="ctfa4" localSheetId="14">#REF!</definedName>
    <definedName name="ctfa4">#REF!</definedName>
    <definedName name="ctpvc" localSheetId="11">#REF!</definedName>
    <definedName name="ctpvc" localSheetId="10">#REF!</definedName>
    <definedName name="ctpvc" localSheetId="14">#REF!</definedName>
    <definedName name="ctpvc">#REF!</definedName>
    <definedName name="cu" localSheetId="11" hidden="1">{#N/A,#N/A,TRUE,"Serviços"}</definedName>
    <definedName name="cu" hidden="1">{#N/A,#N/A,TRUE,"Serviços"}</definedName>
    <definedName name="cumeeira" localSheetId="11">#REF!</definedName>
    <definedName name="cumeeira" localSheetId="10">#REF!</definedName>
    <definedName name="cumeeira" localSheetId="14">#REF!</definedName>
    <definedName name="cumeeira">#REF!</definedName>
    <definedName name="cumeira" localSheetId="11">#REF!</definedName>
    <definedName name="cumeira" localSheetId="10">#REF!</definedName>
    <definedName name="cumeira" localSheetId="14">#REF!</definedName>
    <definedName name="cumeira">#REF!</definedName>
    <definedName name="Cun" localSheetId="11" hidden="1">VLOOKUP(#REF!,rec,5,0)</definedName>
    <definedName name="Cun" hidden="1">VLOOKUP(#REF!,rec,5,0)</definedName>
    <definedName name="CunEq" localSheetId="11" hidden="1">SUM(IF(#REF! =#REF!,(#REF!)*(#REF!="EQ")))</definedName>
    <definedName name="CunEq" hidden="1">SUM(IF(#REF! =#REF!,(#REF!)*(#REF!="EQ")))</definedName>
    <definedName name="CunEq_1" localSheetId="11" hidden="1">SUM(IF(#REF! =#REF!,(#REF!)*(#REF!="EQ")))</definedName>
    <definedName name="CunEq_1" hidden="1">SUM(IF(#REF! =#REF!,(#REF!)*(#REF!="EQ")))</definedName>
    <definedName name="CunMo" localSheetId="11" hidden="1">SUM(IF(#REF! =#REF!,(#REF!)*(#REF!="MO")))</definedName>
    <definedName name="CunMo" hidden="1">SUM(IF(#REF! =#REF!,(#REF!)*(#REF!="MO")))</definedName>
    <definedName name="CunMo_1" localSheetId="11" hidden="1">SUM(IF(#REF! =#REF!,(#REF!)*(#REF!="MO")))</definedName>
    <definedName name="CunMo_1" hidden="1">SUM(IF(#REF! =#REF!,(#REF!)*(#REF!="MO")))</definedName>
    <definedName name="CunMp" localSheetId="11" hidden="1">SUM(IF(#REF! =#REF!,(#REF!)*(#REF!="MP")))</definedName>
    <definedName name="CunMp" hidden="1">SUM(IF(#REF! =#REF!,(#REF!)*(#REF!="MP")))</definedName>
    <definedName name="CunMp_1" localSheetId="11" hidden="1">SUM(IF(#REF! =#REF!,(#REF!)*(#REF!="MP")))</definedName>
    <definedName name="CunMp_1" hidden="1">SUM(IF(#REF! =#REF!,(#REF!)*(#REF!="MP")))</definedName>
    <definedName name="cx.01" localSheetId="11">[26]Aterro!#REF!</definedName>
    <definedName name="cx.01" localSheetId="9">[26]Aterro!#REF!</definedName>
    <definedName name="cx.01">[26]Aterro!#REF!</definedName>
    <definedName name="cx_coletora" localSheetId="11">#REF!</definedName>
    <definedName name="cx_coletora" localSheetId="10">#REF!</definedName>
    <definedName name="cx_coletora" localSheetId="9">#REF!</definedName>
    <definedName name="cx_coletora" localSheetId="14">#REF!</definedName>
    <definedName name="cx_coletora">#REF!</definedName>
    <definedName name="cxp4x2" localSheetId="11">#REF!</definedName>
    <definedName name="cxp4x2" localSheetId="10">#REF!</definedName>
    <definedName name="cxp4x2" localSheetId="9">#REF!</definedName>
    <definedName name="cxp4x2" localSheetId="14">#REF!</definedName>
    <definedName name="cxp4x2">#REF!</definedName>
    <definedName name="d" localSheetId="11">#REF!</definedName>
    <definedName name="d" localSheetId="10">#REF!</definedName>
    <definedName name="d" localSheetId="9">#REF!</definedName>
    <definedName name="d" localSheetId="14">#REF!</definedName>
    <definedName name="d">#REF!</definedName>
    <definedName name="d.1000" localSheetId="11">#REF!</definedName>
    <definedName name="d.1000" localSheetId="10">#REF!</definedName>
    <definedName name="d.1000" localSheetId="9">#REF!</definedName>
    <definedName name="d.1000" localSheetId="14">#REF!</definedName>
    <definedName name="d.1000">#REF!</definedName>
    <definedName name="d.1200" localSheetId="11">#REF!</definedName>
    <definedName name="d.1200" localSheetId="10">#REF!</definedName>
    <definedName name="d.1200" localSheetId="9">#REF!</definedName>
    <definedName name="d.1200" localSheetId="14">#REF!</definedName>
    <definedName name="d.1200">#REF!</definedName>
    <definedName name="d.200" localSheetId="11">#REF!</definedName>
    <definedName name="d.200" localSheetId="10">#REF!</definedName>
    <definedName name="d.200" localSheetId="9">#REF!</definedName>
    <definedName name="d.200" localSheetId="14">#REF!</definedName>
    <definedName name="d.200">#REF!</definedName>
    <definedName name="d.400" localSheetId="11">#REF!</definedName>
    <definedName name="d.400" localSheetId="10">#REF!</definedName>
    <definedName name="d.400" localSheetId="9">#REF!</definedName>
    <definedName name="d.400" localSheetId="14">#REF!</definedName>
    <definedName name="d.400">#REF!</definedName>
    <definedName name="d.50" localSheetId="11">#REF!</definedName>
    <definedName name="d.50" localSheetId="10">#REF!</definedName>
    <definedName name="d.50" localSheetId="9">#REF!</definedName>
    <definedName name="d.50" localSheetId="14">#REF!</definedName>
    <definedName name="d.50">#REF!</definedName>
    <definedName name="d.600" localSheetId="11">#REF!</definedName>
    <definedName name="d.600" localSheetId="10">#REF!</definedName>
    <definedName name="d.600" localSheetId="9">#REF!</definedName>
    <definedName name="d.600" localSheetId="14">#REF!</definedName>
    <definedName name="d.600">#REF!</definedName>
    <definedName name="d.800" localSheetId="11">#REF!</definedName>
    <definedName name="d.800" localSheetId="10">#REF!</definedName>
    <definedName name="d.800" localSheetId="9">#REF!</definedName>
    <definedName name="d.800" localSheetId="14">#REF!</definedName>
    <definedName name="d.800">#REF!</definedName>
    <definedName name="D6I" localSheetId="11">#REF!</definedName>
    <definedName name="D6I" localSheetId="10">#REF!</definedName>
    <definedName name="D6I" localSheetId="14">#REF!</definedName>
    <definedName name="D6I">#REF!</definedName>
    <definedName name="D6P" localSheetId="11">#REF!</definedName>
    <definedName name="D6P" localSheetId="10">#REF!</definedName>
    <definedName name="D6P" localSheetId="14">#REF!</definedName>
    <definedName name="D6P">#REF!</definedName>
    <definedName name="D8I" localSheetId="11">#REF!</definedName>
    <definedName name="D8I" localSheetId="10">#REF!</definedName>
    <definedName name="D8I" localSheetId="14">#REF!</definedName>
    <definedName name="D8I">#REF!</definedName>
    <definedName name="D8P" localSheetId="11">#REF!</definedName>
    <definedName name="D8P" localSheetId="10">#REF!</definedName>
    <definedName name="D8P" localSheetId="14">#REF!</definedName>
    <definedName name="D8P">#REF!</definedName>
    <definedName name="DADOS" localSheetId="11">[16]PRECORC.XLS!#REF!</definedName>
    <definedName name="DADOS" localSheetId="9">[16]PRECORC.XLS!#REF!</definedName>
    <definedName name="DADOS">[16]PRECORC.XLS!#REF!</definedName>
    <definedName name="DAER1" localSheetId="11" hidden="1">{#N/A,#N/A,TRUE,"Serviços"}</definedName>
    <definedName name="DAER1" hidden="1">{#N/A,#N/A,TRUE,"Serviços"}</definedName>
    <definedName name="DAER11" localSheetId="11" hidden="1">{#N/A,#N/A,TRUE,"Serviços"}</definedName>
    <definedName name="DAER11" hidden="1">{#N/A,#N/A,TRUE,"Serviços"}</definedName>
    <definedName name="dasd" localSheetId="11">#REF!</definedName>
    <definedName name="dasd" localSheetId="10">#REF!</definedName>
    <definedName name="dasd" localSheetId="9">#REF!</definedName>
    <definedName name="dasd" localSheetId="14">#REF!</definedName>
    <definedName name="dasd">#REF!</definedName>
    <definedName name="DAT" localSheetId="11">NA()</definedName>
    <definedName name="DAT" localSheetId="10">NA()</definedName>
    <definedName name="DAT">NA()</definedName>
    <definedName name="DAT_8">NA()</definedName>
    <definedName name="Data">'[27]Desmat 0,15'!$C$4</definedName>
    <definedName name="Data_Final" localSheetId="11">#REF!</definedName>
    <definedName name="Data_Final" localSheetId="10">#REF!</definedName>
    <definedName name="Data_Final" localSheetId="9">#REF!</definedName>
    <definedName name="Data_Final" localSheetId="14">#REF!</definedName>
    <definedName name="Data_Final">#REF!</definedName>
    <definedName name="Data_Início" localSheetId="11">#REF!</definedName>
    <definedName name="Data_Início" localSheetId="10">#REF!</definedName>
    <definedName name="Data_Início" localSheetId="9">#REF!</definedName>
    <definedName name="Data_Início" localSheetId="14">#REF!</definedName>
    <definedName name="Data_Início">#REF!</definedName>
    <definedName name="Database" localSheetId="11">#REF!</definedName>
    <definedName name="Database" localSheetId="10">#REF!</definedName>
    <definedName name="Database" localSheetId="9">#REF!</definedName>
    <definedName name="Database" localSheetId="14">#REF!</definedName>
    <definedName name="Database">#REF!</definedName>
    <definedName name="ddere" localSheetId="11" hidden="1">{#N/A,#N/A,FALSE,"MO (2)"}</definedName>
    <definedName name="ddere" hidden="1">{#N/A,#N/A,FALSE,"MO (2)"}</definedName>
    <definedName name="ddlc" localSheetId="11">#REF!</definedName>
    <definedName name="ddlc" localSheetId="10">#REF!</definedName>
    <definedName name="ddlc" localSheetId="9">#REF!</definedName>
    <definedName name="ddlc" localSheetId="14">#REF!</definedName>
    <definedName name="ddlc">#REF!</definedName>
    <definedName name="deb" hidden="1">#REF!</definedName>
    <definedName name="defensas" localSheetId="11">#REF!</definedName>
    <definedName name="defensas" localSheetId="10">#REF!</definedName>
    <definedName name="defensas" localSheetId="9">#REF!</definedName>
    <definedName name="defensas" localSheetId="14">#REF!</definedName>
    <definedName name="defensas">#REF!</definedName>
    <definedName name="dele" localSheetId="11">#REF!</definedName>
    <definedName name="dele" localSheetId="10">#REF!</definedName>
    <definedName name="dele" localSheetId="14">#REF!</definedName>
    <definedName name="dele">#REF!</definedName>
    <definedName name="densidade_cap" localSheetId="11">#REF!</definedName>
    <definedName name="densidade_cap" localSheetId="10">#REF!</definedName>
    <definedName name="densidade_cap" localSheetId="9">#REF!</definedName>
    <definedName name="densidade_cap" localSheetId="14">#REF!</definedName>
    <definedName name="densidade_cap">#REF!</definedName>
    <definedName name="DescAux" hidden="1">#N/A</definedName>
    <definedName name="descida1" localSheetId="11">#REF!</definedName>
    <definedName name="descida1" localSheetId="10">#REF!</definedName>
    <definedName name="descida1" localSheetId="9">#REF!</definedName>
    <definedName name="descida1" localSheetId="14">#REF!</definedName>
    <definedName name="descida1">#REF!</definedName>
    <definedName name="descida2" localSheetId="11">#REF!</definedName>
    <definedName name="descida2" localSheetId="10">#REF!</definedName>
    <definedName name="descida2" localSheetId="9">#REF!</definedName>
    <definedName name="descida2" localSheetId="14">#REF!</definedName>
    <definedName name="descida2">#REF!</definedName>
    <definedName name="descnt">#REF!</definedName>
    <definedName name="descont">#REF!</definedName>
    <definedName name="DESM" localSheetId="10">[1]DADOS!$C$22</definedName>
    <definedName name="DESM" localSheetId="9">[1]DADOS!$C$22</definedName>
    <definedName name="DESM">[1]DADOS!$C$22</definedName>
    <definedName name="DespGer" localSheetId="11">[18]Tel!#REF!</definedName>
    <definedName name="DespGer" localSheetId="10">[18]Tel!#REF!</definedName>
    <definedName name="DespGer">[18]Tel!#REF!</definedName>
    <definedName name="DespGer_1" localSheetId="11">[18]Tel!#REF!</definedName>
    <definedName name="DespGer_1" localSheetId="10">[18]Tel!#REF!</definedName>
    <definedName name="DespGer_1">[18]Tel!#REF!</definedName>
    <definedName name="DespGer_1_4" localSheetId="11">[18]Tel!#REF!</definedName>
    <definedName name="DespGer_1_4" localSheetId="10">[18]Tel!#REF!</definedName>
    <definedName name="DespGer_1_4">[18]Tel!#REF!</definedName>
    <definedName name="DespGer_4" localSheetId="11">[18]Tel!#REF!</definedName>
    <definedName name="DespGer_4" localSheetId="10">[18]Tel!#REF!</definedName>
    <definedName name="DespGer_4">[18]Tel!#REF!</definedName>
    <definedName name="DespGer_6">[18]Tel!#REF!</definedName>
    <definedName name="DespGer_6_4">[18]Tel!#REF!</definedName>
    <definedName name="Dez" localSheetId="11">{"dez","vinte","trinta","quarenta","cinquenta","sessenta","setenta","oitenta","noventa"}</definedName>
    <definedName name="Dez">{"dez","vinte","trinta","quarenta","cinquenta","sessenta","setenta","oitenta","noventa"}</definedName>
    <definedName name="DEZ94_3" localSheetId="9">[3]Consultoria!#REF!</definedName>
    <definedName name="DEZ94_3">[3]Consultoria!#REF!</definedName>
    <definedName name="DEZ95_3" localSheetId="9">[3]Consultoria!#REF!</definedName>
    <definedName name="DEZ95_3">[3]Consultoria!#REF!</definedName>
    <definedName name="DEZ96_3" localSheetId="9">[3]Consultoria!#REF!</definedName>
    <definedName name="DEZ96_3">[3]Consultoria!#REF!</definedName>
    <definedName name="DEZ97_3" localSheetId="9">[3]Consultoria!#REF!</definedName>
    <definedName name="DEZ97_3">[3]Consultoria!#REF!</definedName>
    <definedName name="DEZ98_3" localSheetId="9">[3]Consultoria!#REF!</definedName>
    <definedName name="DEZ98_3">[3]Consultoria!#REF!</definedName>
    <definedName name="DEZ99_3" localSheetId="9">[3]Consultoria!#REF!</definedName>
    <definedName name="DEZ99_3">[3]Consultoria!#REF!</definedName>
    <definedName name="dfdfdfd" localSheetId="11" hidden="1">{#N/A,#N/A,FALSE,"MO (2)"}</definedName>
    <definedName name="dfdfdfd" hidden="1">{#N/A,#N/A,FALSE,"MO (2)"}</definedName>
    <definedName name="dfgs" localSheetId="11" hidden="1">{#N/A,#N/A,TRUE,"Serviços"}</definedName>
    <definedName name="dfgs" hidden="1">{#N/A,#N/A,TRUE,"Serviços"}</definedName>
    <definedName name="dfgss" localSheetId="11" hidden="1">{#N/A,#N/A,TRUE,"Serviços"}</definedName>
    <definedName name="dfgss" hidden="1">{#N/A,#N/A,TRUE,"Serviços"}</definedName>
    <definedName name="DGA" localSheetId="9">'[17]PRO-08'!#REF!</definedName>
    <definedName name="DGA">'[17]PRO-08'!#REF!</definedName>
    <definedName name="DGF" localSheetId="11" hidden="1">{#N/A,#N/A,FALSE,"MO (2)"}</definedName>
    <definedName name="DGF" hidden="1">{#N/A,#N/A,FALSE,"MO (2)"}</definedName>
    <definedName name="DGF_1" localSheetId="11" hidden="1">{#N/A,#N/A,FALSE,"MO (2)"}</definedName>
    <definedName name="DGF_1" hidden="1">{#N/A,#N/A,FALSE,"MO (2)"}</definedName>
    <definedName name="DIA">[2]INVENTÁRIO!$B$9</definedName>
    <definedName name="diária" localSheetId="11">[16]PRECORC.XLS!#REF!</definedName>
    <definedName name="diária" localSheetId="10">[16]PRECORC.XLS!#REF!</definedName>
    <definedName name="diária" localSheetId="9">[16]PRECORC.XLS!#REF!</definedName>
    <definedName name="diária" localSheetId="14">[16]PRECORC.XLS!#REF!</definedName>
    <definedName name="diária">[16]PRECORC.XLS!#REF!</definedName>
    <definedName name="DIARIAS" localSheetId="11">[16]PRECORC.XLS!#REF!</definedName>
    <definedName name="DIARIAS" localSheetId="10">[16]PRECORC.XLS!#REF!</definedName>
    <definedName name="DIARIAS" localSheetId="9">[16]PRECORC.XLS!#REF!</definedName>
    <definedName name="DIARIAS" localSheetId="14">[16]PRECORC.XLS!#REF!</definedName>
    <definedName name="DIARIAS">[16]PRECORC.XLS!#REF!</definedName>
    <definedName name="DIE" localSheetId="11">#REF!</definedName>
    <definedName name="DIE" localSheetId="10">#REF!</definedName>
    <definedName name="DIE" localSheetId="9">#REF!</definedName>
    <definedName name="DIE" localSheetId="14">#REF!</definedName>
    <definedName name="DIE">#REF!</definedName>
    <definedName name="DIF" localSheetId="11">#REF!</definedName>
    <definedName name="DIF" localSheetId="10">#REF!</definedName>
    <definedName name="DIF" localSheetId="9">#REF!</definedName>
    <definedName name="DIF" localSheetId="14">#REF!</definedName>
    <definedName name="DIF">#REF!</definedName>
    <definedName name="DIF_2" localSheetId="11">#REF!</definedName>
    <definedName name="DIF_2" localSheetId="10">#REF!</definedName>
    <definedName name="DIF_2" localSheetId="9">#REF!</definedName>
    <definedName name="DIF_2" localSheetId="14">#REF!</definedName>
    <definedName name="DIF_2">#REF!</definedName>
    <definedName name="DistMed" localSheetId="11">[18]CombLub!#REF!</definedName>
    <definedName name="DistMed" localSheetId="9">[18]CombLub!#REF!</definedName>
    <definedName name="DistMed" localSheetId="14">[18]CombLub!#REF!</definedName>
    <definedName name="DistMed">[18]CombLub!#REF!</definedName>
    <definedName name="DistMed_1" localSheetId="11">[18]CombLub!#REF!</definedName>
    <definedName name="DistMed_1" localSheetId="9">[18]CombLub!#REF!</definedName>
    <definedName name="DistMed_1" localSheetId="14">[18]CombLub!#REF!</definedName>
    <definedName name="DistMed_1">[18]CombLub!#REF!</definedName>
    <definedName name="DistMed_1_4" localSheetId="11">[18]CombLub!#REF!</definedName>
    <definedName name="DistMed_1_4" localSheetId="9">[18]CombLub!#REF!</definedName>
    <definedName name="DistMed_1_4" localSheetId="14">[18]CombLub!#REF!</definedName>
    <definedName name="DistMed_1_4">[18]CombLub!#REF!</definedName>
    <definedName name="DistMed_4" localSheetId="11">[18]CombLub!#REF!</definedName>
    <definedName name="DistMed_4" localSheetId="9">[18]CombLub!#REF!</definedName>
    <definedName name="DistMed_4" localSheetId="14">[18]CombLub!#REF!</definedName>
    <definedName name="DistMed_4">[18]CombLub!#REF!</definedName>
    <definedName name="DistMed_6">[18]CombLub!#REF!</definedName>
    <definedName name="DistMed_6_4">[18]CombLub!#REF!</definedName>
    <definedName name="DistMedMP">[18]CombLub!#REF!</definedName>
    <definedName name="DistMedMP_1">[18]CombLub!#REF!</definedName>
    <definedName name="DistMedMP_1_4">[18]CombLub!#REF!</definedName>
    <definedName name="DistMedMP_4">[18]CombLub!#REF!</definedName>
    <definedName name="DistMedMP_6">[18]CombLub!#REF!</definedName>
    <definedName name="DistMedMP_6_4">[18]CombLub!#REF!</definedName>
    <definedName name="DKM" localSheetId="11">#REF!</definedName>
    <definedName name="DKM" localSheetId="10">#REF!</definedName>
    <definedName name="DKM" localSheetId="9">#REF!</definedName>
    <definedName name="DKM" localSheetId="14">#REF!</definedName>
    <definedName name="DKM">#REF!</definedName>
    <definedName name="DMT_0_50" localSheetId="11">#REF!</definedName>
    <definedName name="DMT_0_50" localSheetId="10">#REF!</definedName>
    <definedName name="DMT_0_50" localSheetId="9">#REF!</definedName>
    <definedName name="DMT_0_50" localSheetId="14">#REF!</definedName>
    <definedName name="DMT_0_50">#REF!</definedName>
    <definedName name="dmt_1000" localSheetId="11">#REF!</definedName>
    <definedName name="dmt_1000" localSheetId="10">#REF!</definedName>
    <definedName name="dmt_1000" localSheetId="9">#REF!</definedName>
    <definedName name="dmt_1000" localSheetId="14">#REF!</definedName>
    <definedName name="dmt_1000">#REF!</definedName>
    <definedName name="dmt_1200" localSheetId="11">#REF!</definedName>
    <definedName name="dmt_1200" localSheetId="10">#REF!</definedName>
    <definedName name="dmt_1200" localSheetId="9">#REF!</definedName>
    <definedName name="dmt_1200" localSheetId="14">#REF!</definedName>
    <definedName name="dmt_1200">#REF!</definedName>
    <definedName name="dmt_1400" localSheetId="11">#REF!</definedName>
    <definedName name="dmt_1400" localSheetId="10">#REF!</definedName>
    <definedName name="dmt_1400" localSheetId="9">#REF!</definedName>
    <definedName name="dmt_1400" localSheetId="14">#REF!</definedName>
    <definedName name="dmt_1400">#REF!</definedName>
    <definedName name="dmt_200" localSheetId="11">#REF!</definedName>
    <definedName name="dmt_200" localSheetId="10">#REF!</definedName>
    <definedName name="dmt_200" localSheetId="9">#REF!</definedName>
    <definedName name="dmt_200" localSheetId="14">#REF!</definedName>
    <definedName name="dmt_200">#REF!</definedName>
    <definedName name="DMT_200_400" localSheetId="11">#REF!</definedName>
    <definedName name="DMT_200_400" localSheetId="10">#REF!</definedName>
    <definedName name="DMT_200_400" localSheetId="9">#REF!</definedName>
    <definedName name="DMT_200_400" localSheetId="14">#REF!</definedName>
    <definedName name="DMT_200_400">#REF!</definedName>
    <definedName name="dmt_400" localSheetId="11">#REF!</definedName>
    <definedName name="dmt_400" localSheetId="10">#REF!</definedName>
    <definedName name="dmt_400" localSheetId="9">#REF!</definedName>
    <definedName name="dmt_400" localSheetId="14">#REF!</definedName>
    <definedName name="dmt_400">#REF!</definedName>
    <definedName name="DMT_400_600" localSheetId="11">#REF!</definedName>
    <definedName name="DMT_400_600" localSheetId="10">#REF!</definedName>
    <definedName name="DMT_400_600" localSheetId="9">#REF!</definedName>
    <definedName name="DMT_400_600" localSheetId="14">#REF!</definedName>
    <definedName name="DMT_400_600">#REF!</definedName>
    <definedName name="dmt_50" localSheetId="11">#REF!</definedName>
    <definedName name="dmt_50" localSheetId="10">#REF!</definedName>
    <definedName name="dmt_50" localSheetId="9">#REF!</definedName>
    <definedName name="dmt_50" localSheetId="14">#REF!</definedName>
    <definedName name="dmt_50">#REF!</definedName>
    <definedName name="DMT_50_200" localSheetId="11">#REF!</definedName>
    <definedName name="DMT_50_200" localSheetId="10">#REF!</definedName>
    <definedName name="DMT_50_200" localSheetId="9">#REF!</definedName>
    <definedName name="DMT_50_200" localSheetId="14">#REF!</definedName>
    <definedName name="DMT_50_200">#REF!</definedName>
    <definedName name="dmt_600" localSheetId="11">#REF!</definedName>
    <definedName name="dmt_600" localSheetId="10">#REF!</definedName>
    <definedName name="dmt_600" localSheetId="9">#REF!</definedName>
    <definedName name="dmt_600" localSheetId="14">#REF!</definedName>
    <definedName name="dmt_600">#REF!</definedName>
    <definedName name="dmt_800" localSheetId="11">#REF!</definedName>
    <definedName name="dmt_800" localSheetId="10">#REF!</definedName>
    <definedName name="dmt_800" localSheetId="9">#REF!</definedName>
    <definedName name="dmt_800" localSheetId="14">#REF!</definedName>
    <definedName name="dmt_800">#REF!</definedName>
    <definedName name="DMT_CM30_NP">'[28]Quadro DMT'!$H$12</definedName>
    <definedName name="DMT_CM30_P">'[28]Quadro DMT'!$I$12</definedName>
    <definedName name="DMT_RR2C_NP">'[28]Quadro DMT'!$H$14</definedName>
    <definedName name="DMT_RR2C_P">'[28]Quadro DMT'!$I$14</definedName>
    <definedName name="DRE" localSheetId="11">#REF!</definedName>
    <definedName name="DRE" localSheetId="10">#REF!</definedName>
    <definedName name="DRE" localSheetId="9">#REF!</definedName>
    <definedName name="DRE" localSheetId="14">#REF!</definedName>
    <definedName name="DRE">#REF!</definedName>
    <definedName name="DRENA" localSheetId="11">#REF!</definedName>
    <definedName name="DRENA" localSheetId="10">#REF!</definedName>
    <definedName name="DRENA" localSheetId="9">#REF!</definedName>
    <definedName name="DRENA" localSheetId="14">#REF!</definedName>
    <definedName name="DRENA">#REF!</definedName>
    <definedName name="Drena2" localSheetId="11">#REF!</definedName>
    <definedName name="Drena2" localSheetId="10">#REF!</definedName>
    <definedName name="Drena2" localSheetId="9">#REF!</definedName>
    <definedName name="Drena2" localSheetId="14">#REF!</definedName>
    <definedName name="Drena2">#REF!</definedName>
    <definedName name="DRI" localSheetId="11">#REF!</definedName>
    <definedName name="DRI" localSheetId="10">#REF!</definedName>
    <definedName name="DRI" localSheetId="9">#REF!</definedName>
    <definedName name="DRI" localSheetId="14">#REF!</definedName>
    <definedName name="DRI">#REF!</definedName>
    <definedName name="dsad" localSheetId="11">#REF!</definedName>
    <definedName name="dsad" localSheetId="10">#REF!</definedName>
    <definedName name="dsad" localSheetId="9">#REF!</definedName>
    <definedName name="dsad" localSheetId="14">#REF!</definedName>
    <definedName name="dsad">#REF!</definedName>
    <definedName name="Dsc" hidden="1">#N/A</definedName>
    <definedName name="E" localSheetId="11">#REF!</definedName>
    <definedName name="E" localSheetId="10">#REF!</definedName>
    <definedName name="E" localSheetId="14">#REF!</definedName>
    <definedName name="E">#REF!</definedName>
    <definedName name="e001e" localSheetId="11">#REF!</definedName>
    <definedName name="e001e" localSheetId="10">#REF!</definedName>
    <definedName name="e001e" localSheetId="9">#REF!</definedName>
    <definedName name="e001e" localSheetId="14">#REF!</definedName>
    <definedName name="e001e">#REF!</definedName>
    <definedName name="e001i" localSheetId="11">#REF!</definedName>
    <definedName name="e001i" localSheetId="10">#REF!</definedName>
    <definedName name="e001i" localSheetId="9">#REF!</definedName>
    <definedName name="e001i" localSheetId="14">#REF!</definedName>
    <definedName name="e001i">#REF!</definedName>
    <definedName name="e001p" localSheetId="11">#REF!</definedName>
    <definedName name="e001p" localSheetId="10">#REF!</definedName>
    <definedName name="e001p" localSheetId="9">#REF!</definedName>
    <definedName name="e001p" localSheetId="14">#REF!</definedName>
    <definedName name="e001p">#REF!</definedName>
    <definedName name="e002e" localSheetId="11">#REF!</definedName>
    <definedName name="e002e" localSheetId="10">#REF!</definedName>
    <definedName name="e002e" localSheetId="9">#REF!</definedName>
    <definedName name="e002e" localSheetId="14">#REF!</definedName>
    <definedName name="e002e">#REF!</definedName>
    <definedName name="e002i" localSheetId="11">#REF!</definedName>
    <definedName name="e002i" localSheetId="10">#REF!</definedName>
    <definedName name="e002i" localSheetId="9">#REF!</definedName>
    <definedName name="e002i" localSheetId="14">#REF!</definedName>
    <definedName name="e002i">#REF!</definedName>
    <definedName name="e002p" localSheetId="11">#REF!</definedName>
    <definedName name="e002p" localSheetId="10">#REF!</definedName>
    <definedName name="e002p" localSheetId="9">#REF!</definedName>
    <definedName name="e002p" localSheetId="14">#REF!</definedName>
    <definedName name="e002p">#REF!</definedName>
    <definedName name="e003e" localSheetId="11">#REF!</definedName>
    <definedName name="e003e" localSheetId="10">#REF!</definedName>
    <definedName name="e003e" localSheetId="9">#REF!</definedName>
    <definedName name="e003e" localSheetId="14">#REF!</definedName>
    <definedName name="e003e">#REF!</definedName>
    <definedName name="e003i" localSheetId="11">#REF!</definedName>
    <definedName name="e003i" localSheetId="10">#REF!</definedName>
    <definedName name="e003i" localSheetId="9">#REF!</definedName>
    <definedName name="e003i" localSheetId="14">#REF!</definedName>
    <definedName name="e003i">#REF!</definedName>
    <definedName name="e003p" localSheetId="11">#REF!</definedName>
    <definedName name="e003p" localSheetId="10">#REF!</definedName>
    <definedName name="e003p" localSheetId="9">#REF!</definedName>
    <definedName name="e003p" localSheetId="14">#REF!</definedName>
    <definedName name="e003p">#REF!</definedName>
    <definedName name="e005e" localSheetId="11">#REF!</definedName>
    <definedName name="e005e" localSheetId="10">#REF!</definedName>
    <definedName name="e005e" localSheetId="9">#REF!</definedName>
    <definedName name="e005e" localSheetId="14">#REF!</definedName>
    <definedName name="e005e">#REF!</definedName>
    <definedName name="e005i" localSheetId="11">#REF!</definedName>
    <definedName name="e005i" localSheetId="10">#REF!</definedName>
    <definedName name="e005i" localSheetId="9">#REF!</definedName>
    <definedName name="e005i" localSheetId="14">#REF!</definedName>
    <definedName name="e005i">#REF!</definedName>
    <definedName name="e005p" localSheetId="11">#REF!</definedName>
    <definedName name="e005p" localSheetId="10">#REF!</definedName>
    <definedName name="e005p" localSheetId="9">#REF!</definedName>
    <definedName name="e005p" localSheetId="14">#REF!</definedName>
    <definedName name="e005p">#REF!</definedName>
    <definedName name="e006e" localSheetId="11">#REF!</definedName>
    <definedName name="e006e" localSheetId="10">#REF!</definedName>
    <definedName name="e006e" localSheetId="9">#REF!</definedName>
    <definedName name="e006e" localSheetId="14">#REF!</definedName>
    <definedName name="e006e">#REF!</definedName>
    <definedName name="e006i" localSheetId="11">#REF!</definedName>
    <definedName name="e006i" localSheetId="10">#REF!</definedName>
    <definedName name="e006i" localSheetId="9">#REF!</definedName>
    <definedName name="e006i" localSheetId="14">#REF!</definedName>
    <definedName name="e006i">#REF!</definedName>
    <definedName name="e006p" localSheetId="11">#REF!</definedName>
    <definedName name="e006p" localSheetId="10">#REF!</definedName>
    <definedName name="e006p" localSheetId="9">#REF!</definedName>
    <definedName name="e006p" localSheetId="14">#REF!</definedName>
    <definedName name="e006p">#REF!</definedName>
    <definedName name="e007e" localSheetId="11">#REF!</definedName>
    <definedName name="e007e" localSheetId="10">#REF!</definedName>
    <definedName name="e007e" localSheetId="9">#REF!</definedName>
    <definedName name="e007e" localSheetId="14">#REF!</definedName>
    <definedName name="e007e">#REF!</definedName>
    <definedName name="e007i" localSheetId="11">#REF!</definedName>
    <definedName name="e007i" localSheetId="10">#REF!</definedName>
    <definedName name="e007i" localSheetId="9">#REF!</definedName>
    <definedName name="e007i" localSheetId="14">#REF!</definedName>
    <definedName name="e007i">#REF!</definedName>
    <definedName name="e007p" localSheetId="11">#REF!</definedName>
    <definedName name="e007p" localSheetId="10">#REF!</definedName>
    <definedName name="e007p" localSheetId="9">#REF!</definedName>
    <definedName name="e007p" localSheetId="14">#REF!</definedName>
    <definedName name="e007p">#REF!</definedName>
    <definedName name="e009e" localSheetId="11">#REF!</definedName>
    <definedName name="e009e" localSheetId="10">#REF!</definedName>
    <definedName name="e009e" localSheetId="9">#REF!</definedName>
    <definedName name="e009e" localSheetId="14">#REF!</definedName>
    <definedName name="e009e">#REF!</definedName>
    <definedName name="e009i" localSheetId="11">#REF!</definedName>
    <definedName name="e009i" localSheetId="10">#REF!</definedName>
    <definedName name="e009i" localSheetId="9">#REF!</definedName>
    <definedName name="e009i" localSheetId="14">#REF!</definedName>
    <definedName name="e009i">#REF!</definedName>
    <definedName name="e009p" localSheetId="11">#REF!</definedName>
    <definedName name="e009p" localSheetId="10">#REF!</definedName>
    <definedName name="e009p" localSheetId="9">#REF!</definedName>
    <definedName name="e009p" localSheetId="14">#REF!</definedName>
    <definedName name="e009p">#REF!</definedName>
    <definedName name="e010e" localSheetId="11">#REF!</definedName>
    <definedName name="e010e" localSheetId="10">#REF!</definedName>
    <definedName name="e010e" localSheetId="9">#REF!</definedName>
    <definedName name="e010e" localSheetId="14">#REF!</definedName>
    <definedName name="e010e">#REF!</definedName>
    <definedName name="e010i" localSheetId="11">#REF!</definedName>
    <definedName name="e010i" localSheetId="10">#REF!</definedName>
    <definedName name="e010i" localSheetId="9">#REF!</definedName>
    <definedName name="e010i" localSheetId="14">#REF!</definedName>
    <definedName name="e010i">#REF!</definedName>
    <definedName name="e010p" localSheetId="11">#REF!</definedName>
    <definedName name="e010p" localSheetId="10">#REF!</definedName>
    <definedName name="e010p" localSheetId="9">#REF!</definedName>
    <definedName name="e010p" localSheetId="14">#REF!</definedName>
    <definedName name="e010p">#REF!</definedName>
    <definedName name="e011e" localSheetId="11">#REF!</definedName>
    <definedName name="e011e" localSheetId="10">#REF!</definedName>
    <definedName name="e011e" localSheetId="9">#REF!</definedName>
    <definedName name="e011e" localSheetId="14">#REF!</definedName>
    <definedName name="e011e">#REF!</definedName>
    <definedName name="e011i" localSheetId="11">#REF!</definedName>
    <definedName name="e011i" localSheetId="10">#REF!</definedName>
    <definedName name="e011i" localSheetId="9">#REF!</definedName>
    <definedName name="e011i" localSheetId="14">#REF!</definedName>
    <definedName name="e011i">#REF!</definedName>
    <definedName name="e011p" localSheetId="11">#REF!</definedName>
    <definedName name="e011p" localSheetId="10">#REF!</definedName>
    <definedName name="e011p" localSheetId="9">#REF!</definedName>
    <definedName name="e011p" localSheetId="14">#REF!</definedName>
    <definedName name="e011p">#REF!</definedName>
    <definedName name="e013e" localSheetId="11">#REF!</definedName>
    <definedName name="e013e" localSheetId="10">#REF!</definedName>
    <definedName name="e013e" localSheetId="9">#REF!</definedName>
    <definedName name="e013e" localSheetId="14">#REF!</definedName>
    <definedName name="e013e">#REF!</definedName>
    <definedName name="e013i" localSheetId="11">#REF!</definedName>
    <definedName name="e013i" localSheetId="10">#REF!</definedName>
    <definedName name="e013i" localSheetId="9">#REF!</definedName>
    <definedName name="e013i" localSheetId="14">#REF!</definedName>
    <definedName name="e013i">#REF!</definedName>
    <definedName name="e013p" localSheetId="11">#REF!</definedName>
    <definedName name="e013p" localSheetId="10">#REF!</definedName>
    <definedName name="e013p" localSheetId="9">#REF!</definedName>
    <definedName name="e013p" localSheetId="14">#REF!</definedName>
    <definedName name="e013p">#REF!</definedName>
    <definedName name="e014e" localSheetId="11">#REF!</definedName>
    <definedName name="e014e" localSheetId="10">#REF!</definedName>
    <definedName name="e014e" localSheetId="9">#REF!</definedName>
    <definedName name="e014e" localSheetId="14">#REF!</definedName>
    <definedName name="e014e">#REF!</definedName>
    <definedName name="e014i" localSheetId="11">#REF!</definedName>
    <definedName name="e014i" localSheetId="10">#REF!</definedName>
    <definedName name="e014i" localSheetId="9">#REF!</definedName>
    <definedName name="e014i" localSheetId="14">#REF!</definedName>
    <definedName name="e014i">#REF!</definedName>
    <definedName name="e014p" localSheetId="11">#REF!</definedName>
    <definedName name="e014p" localSheetId="10">#REF!</definedName>
    <definedName name="e014p" localSheetId="9">#REF!</definedName>
    <definedName name="e014p" localSheetId="14">#REF!</definedName>
    <definedName name="e014p">#REF!</definedName>
    <definedName name="e015e" localSheetId="11">#REF!</definedName>
    <definedName name="e015e" localSheetId="10">#REF!</definedName>
    <definedName name="e015e" localSheetId="9">#REF!</definedName>
    <definedName name="e015e" localSheetId="14">#REF!</definedName>
    <definedName name="e015e">#REF!</definedName>
    <definedName name="e015i" localSheetId="11">#REF!</definedName>
    <definedName name="e015i" localSheetId="10">#REF!</definedName>
    <definedName name="e015i" localSheetId="9">#REF!</definedName>
    <definedName name="e015i" localSheetId="14">#REF!</definedName>
    <definedName name="e015i">#REF!</definedName>
    <definedName name="e015p" localSheetId="11">#REF!</definedName>
    <definedName name="e015p" localSheetId="10">#REF!</definedName>
    <definedName name="e015p" localSheetId="9">#REF!</definedName>
    <definedName name="e015p" localSheetId="14">#REF!</definedName>
    <definedName name="e015p">#REF!</definedName>
    <definedName name="e016e" localSheetId="11">#REF!</definedName>
    <definedName name="e016e" localSheetId="10">#REF!</definedName>
    <definedName name="e016e" localSheetId="9">#REF!</definedName>
    <definedName name="e016e" localSheetId="14">#REF!</definedName>
    <definedName name="e016e">#REF!</definedName>
    <definedName name="e016i" localSheetId="11">#REF!</definedName>
    <definedName name="e016i" localSheetId="10">#REF!</definedName>
    <definedName name="e016i" localSheetId="9">#REF!</definedName>
    <definedName name="e016i" localSheetId="14">#REF!</definedName>
    <definedName name="e016i">#REF!</definedName>
    <definedName name="e016p" localSheetId="11">#REF!</definedName>
    <definedName name="e016p" localSheetId="10">#REF!</definedName>
    <definedName name="e016p" localSheetId="9">#REF!</definedName>
    <definedName name="e016p" localSheetId="14">#REF!</definedName>
    <definedName name="e016p">#REF!</definedName>
    <definedName name="e055e" localSheetId="11">#REF!</definedName>
    <definedName name="e055e" localSheetId="10">#REF!</definedName>
    <definedName name="e055e" localSheetId="9">#REF!</definedName>
    <definedName name="e055e" localSheetId="14">#REF!</definedName>
    <definedName name="e055e">#REF!</definedName>
    <definedName name="e055i" localSheetId="11">#REF!</definedName>
    <definedName name="e055i" localSheetId="10">#REF!</definedName>
    <definedName name="e055i" localSheetId="9">#REF!</definedName>
    <definedName name="e055i" localSheetId="14">#REF!</definedName>
    <definedName name="e055i">#REF!</definedName>
    <definedName name="e055p" localSheetId="11">#REF!</definedName>
    <definedName name="e055p" localSheetId="10">#REF!</definedName>
    <definedName name="e055p" localSheetId="9">#REF!</definedName>
    <definedName name="e055p" localSheetId="14">#REF!</definedName>
    <definedName name="e055p">#REF!</definedName>
    <definedName name="e056e" localSheetId="11">#REF!</definedName>
    <definedName name="e056e" localSheetId="10">#REF!</definedName>
    <definedName name="e056e" localSheetId="9">#REF!</definedName>
    <definedName name="e056e" localSheetId="14">#REF!</definedName>
    <definedName name="e056e">#REF!</definedName>
    <definedName name="e056i" localSheetId="11">#REF!</definedName>
    <definedName name="e056i" localSheetId="10">#REF!</definedName>
    <definedName name="e056i" localSheetId="9">#REF!</definedName>
    <definedName name="e056i" localSheetId="14">#REF!</definedName>
    <definedName name="e056i">#REF!</definedName>
    <definedName name="e056p" localSheetId="11">#REF!</definedName>
    <definedName name="e056p" localSheetId="10">#REF!</definedName>
    <definedName name="e056p" localSheetId="9">#REF!</definedName>
    <definedName name="e056p" localSheetId="14">#REF!</definedName>
    <definedName name="e056p">#REF!</definedName>
    <definedName name="e062e" localSheetId="11">#REF!</definedName>
    <definedName name="e062e" localSheetId="10">#REF!</definedName>
    <definedName name="e062e" localSheetId="9">#REF!</definedName>
    <definedName name="e062e" localSheetId="14">#REF!</definedName>
    <definedName name="e062e">#REF!</definedName>
    <definedName name="e062i" localSheetId="11">#REF!</definedName>
    <definedName name="e062i" localSheetId="10">#REF!</definedName>
    <definedName name="e062i" localSheetId="9">#REF!</definedName>
    <definedName name="e062i" localSheetId="14">#REF!</definedName>
    <definedName name="e062i">#REF!</definedName>
    <definedName name="e062p" localSheetId="11">#REF!</definedName>
    <definedName name="e062p" localSheetId="10">#REF!</definedName>
    <definedName name="e062p" localSheetId="9">#REF!</definedName>
    <definedName name="e062p" localSheetId="14">#REF!</definedName>
    <definedName name="e062p">#REF!</definedName>
    <definedName name="e063e" localSheetId="11">#REF!</definedName>
    <definedName name="e063e" localSheetId="10">#REF!</definedName>
    <definedName name="e063e" localSheetId="9">#REF!</definedName>
    <definedName name="e063e" localSheetId="14">#REF!</definedName>
    <definedName name="e063e">#REF!</definedName>
    <definedName name="e063i" localSheetId="11">#REF!</definedName>
    <definedName name="e063i" localSheetId="10">#REF!</definedName>
    <definedName name="e063i" localSheetId="9">#REF!</definedName>
    <definedName name="e063i" localSheetId="14">#REF!</definedName>
    <definedName name="e063i">#REF!</definedName>
    <definedName name="e063p" localSheetId="11">#REF!</definedName>
    <definedName name="e063p" localSheetId="10">#REF!</definedName>
    <definedName name="e063p" localSheetId="9">#REF!</definedName>
    <definedName name="e063p" localSheetId="14">#REF!</definedName>
    <definedName name="e063p">#REF!</definedName>
    <definedName name="e065e" localSheetId="11">#REF!</definedName>
    <definedName name="e065e" localSheetId="10">#REF!</definedName>
    <definedName name="e065e" localSheetId="9">#REF!</definedName>
    <definedName name="e065e" localSheetId="14">#REF!</definedName>
    <definedName name="e065e">#REF!</definedName>
    <definedName name="e065i" localSheetId="11">#REF!</definedName>
    <definedName name="e065i" localSheetId="10">#REF!</definedName>
    <definedName name="e065i" localSheetId="9">#REF!</definedName>
    <definedName name="e065i" localSheetId="14">#REF!</definedName>
    <definedName name="e065i">#REF!</definedName>
    <definedName name="e065p" localSheetId="11">#REF!</definedName>
    <definedName name="e065p" localSheetId="10">#REF!</definedName>
    <definedName name="e065p" localSheetId="9">#REF!</definedName>
    <definedName name="e065p" localSheetId="14">#REF!</definedName>
    <definedName name="e065p">#REF!</definedName>
    <definedName name="e066e" localSheetId="11">#REF!</definedName>
    <definedName name="e066e" localSheetId="10">#REF!</definedName>
    <definedName name="e066e" localSheetId="9">#REF!</definedName>
    <definedName name="e066e" localSheetId="14">#REF!</definedName>
    <definedName name="e066e">#REF!</definedName>
    <definedName name="e066i" localSheetId="11">#REF!</definedName>
    <definedName name="e066i" localSheetId="10">#REF!</definedName>
    <definedName name="e066i" localSheetId="9">#REF!</definedName>
    <definedName name="e066i" localSheetId="14">#REF!</definedName>
    <definedName name="e066i">#REF!</definedName>
    <definedName name="e066p" localSheetId="11">#REF!</definedName>
    <definedName name="e066p" localSheetId="10">#REF!</definedName>
    <definedName name="e066p" localSheetId="9">#REF!</definedName>
    <definedName name="e066p" localSheetId="14">#REF!</definedName>
    <definedName name="e066p">#REF!</definedName>
    <definedName name="e101e" localSheetId="11">#REF!</definedName>
    <definedName name="e101e" localSheetId="10">#REF!</definedName>
    <definedName name="e101e" localSheetId="9">#REF!</definedName>
    <definedName name="e101e" localSheetId="14">#REF!</definedName>
    <definedName name="e101e">#REF!</definedName>
    <definedName name="e101i" localSheetId="11">#REF!</definedName>
    <definedName name="e101i" localSheetId="10">#REF!</definedName>
    <definedName name="e101i" localSheetId="9">#REF!</definedName>
    <definedName name="e101i" localSheetId="14">#REF!</definedName>
    <definedName name="e101i">#REF!</definedName>
    <definedName name="e101p" localSheetId="11">#REF!</definedName>
    <definedName name="e101p" localSheetId="10">#REF!</definedName>
    <definedName name="e101p" localSheetId="9">#REF!</definedName>
    <definedName name="e101p" localSheetId="14">#REF!</definedName>
    <definedName name="e101p">#REF!</definedName>
    <definedName name="e102e" localSheetId="11">#REF!</definedName>
    <definedName name="e102e" localSheetId="10">#REF!</definedName>
    <definedName name="e102e" localSheetId="9">#REF!</definedName>
    <definedName name="e102e" localSheetId="14">#REF!</definedName>
    <definedName name="e102e">#REF!</definedName>
    <definedName name="e102i" localSheetId="11">#REF!</definedName>
    <definedName name="e102i" localSheetId="10">#REF!</definedName>
    <definedName name="e102i" localSheetId="9">#REF!</definedName>
    <definedName name="e102i" localSheetId="14">#REF!</definedName>
    <definedName name="e102i">#REF!</definedName>
    <definedName name="e102p" localSheetId="11">#REF!</definedName>
    <definedName name="e102p" localSheetId="10">#REF!</definedName>
    <definedName name="e102p" localSheetId="9">#REF!</definedName>
    <definedName name="e102p" localSheetId="14">#REF!</definedName>
    <definedName name="e102p">#REF!</definedName>
    <definedName name="e103e" localSheetId="11">#REF!</definedName>
    <definedName name="e103e" localSheetId="10">#REF!</definedName>
    <definedName name="e103e" localSheetId="9">#REF!</definedName>
    <definedName name="e103e" localSheetId="14">#REF!</definedName>
    <definedName name="e103e">#REF!</definedName>
    <definedName name="e103i" localSheetId="11">#REF!</definedName>
    <definedName name="e103i" localSheetId="10">#REF!</definedName>
    <definedName name="e103i" localSheetId="9">#REF!</definedName>
    <definedName name="e103i" localSheetId="14">#REF!</definedName>
    <definedName name="e103i">#REF!</definedName>
    <definedName name="e103p" localSheetId="11">#REF!</definedName>
    <definedName name="e103p" localSheetId="10">#REF!</definedName>
    <definedName name="e103p" localSheetId="9">#REF!</definedName>
    <definedName name="e103p" localSheetId="14">#REF!</definedName>
    <definedName name="e103p">#REF!</definedName>
    <definedName name="e104e" localSheetId="11">#REF!</definedName>
    <definedName name="e104e" localSheetId="10">#REF!</definedName>
    <definedName name="e104e" localSheetId="9">#REF!</definedName>
    <definedName name="e104e" localSheetId="14">#REF!</definedName>
    <definedName name="e104e">#REF!</definedName>
    <definedName name="e104i" localSheetId="11">#REF!</definedName>
    <definedName name="e104i" localSheetId="10">#REF!</definedName>
    <definedName name="e104i" localSheetId="9">#REF!</definedName>
    <definedName name="e104i" localSheetId="14">#REF!</definedName>
    <definedName name="e104i">#REF!</definedName>
    <definedName name="e104p" localSheetId="11">#REF!</definedName>
    <definedName name="e104p" localSheetId="10">#REF!</definedName>
    <definedName name="e104p" localSheetId="9">#REF!</definedName>
    <definedName name="e104p" localSheetId="14">#REF!</definedName>
    <definedName name="e104p">#REF!</definedName>
    <definedName name="e105e" localSheetId="11">#REF!</definedName>
    <definedName name="e105e" localSheetId="10">#REF!</definedName>
    <definedName name="e105e" localSheetId="9">#REF!</definedName>
    <definedName name="e105e" localSheetId="14">#REF!</definedName>
    <definedName name="e105e">#REF!</definedName>
    <definedName name="e105i" localSheetId="11">#REF!</definedName>
    <definedName name="e105i" localSheetId="10">#REF!</definedName>
    <definedName name="e105i" localSheetId="9">#REF!</definedName>
    <definedName name="e105i" localSheetId="14">#REF!</definedName>
    <definedName name="e105i">#REF!</definedName>
    <definedName name="e105p" localSheetId="11">#REF!</definedName>
    <definedName name="e105p" localSheetId="10">#REF!</definedName>
    <definedName name="e105p" localSheetId="9">#REF!</definedName>
    <definedName name="e105p" localSheetId="14">#REF!</definedName>
    <definedName name="e105p">#REF!</definedName>
    <definedName name="e106e" localSheetId="11">#REF!</definedName>
    <definedName name="e106e" localSheetId="10">#REF!</definedName>
    <definedName name="e106e" localSheetId="9">#REF!</definedName>
    <definedName name="e106e" localSheetId="14">#REF!</definedName>
    <definedName name="e106e">#REF!</definedName>
    <definedName name="e106i" localSheetId="11">#REF!</definedName>
    <definedName name="e106i" localSheetId="10">#REF!</definedName>
    <definedName name="e106i" localSheetId="9">#REF!</definedName>
    <definedName name="e106i" localSheetId="14">#REF!</definedName>
    <definedName name="e106i">#REF!</definedName>
    <definedName name="e106p" localSheetId="11">#REF!</definedName>
    <definedName name="e106p" localSheetId="10">#REF!</definedName>
    <definedName name="e106p" localSheetId="9">#REF!</definedName>
    <definedName name="e106p" localSheetId="14">#REF!</definedName>
    <definedName name="e106p">#REF!</definedName>
    <definedName name="e107e" localSheetId="11">#REF!</definedName>
    <definedName name="e107e" localSheetId="10">#REF!</definedName>
    <definedName name="e107e" localSheetId="9">#REF!</definedName>
    <definedName name="e107e" localSheetId="14">#REF!</definedName>
    <definedName name="e107e">#REF!</definedName>
    <definedName name="e107i" localSheetId="11">#REF!</definedName>
    <definedName name="e107i" localSheetId="10">#REF!</definedName>
    <definedName name="e107i" localSheetId="9">#REF!</definedName>
    <definedName name="e107i" localSheetId="14">#REF!</definedName>
    <definedName name="e107i">#REF!</definedName>
    <definedName name="e107p" localSheetId="11">#REF!</definedName>
    <definedName name="e107p" localSheetId="10">#REF!</definedName>
    <definedName name="e107p" localSheetId="9">#REF!</definedName>
    <definedName name="e107p" localSheetId="14">#REF!</definedName>
    <definedName name="e107p">#REF!</definedName>
    <definedName name="e108e" localSheetId="11">#REF!</definedName>
    <definedName name="e108e" localSheetId="10">#REF!</definedName>
    <definedName name="e108e" localSheetId="9">#REF!</definedName>
    <definedName name="e108e" localSheetId="14">#REF!</definedName>
    <definedName name="e108e">#REF!</definedName>
    <definedName name="e108i" localSheetId="11">#REF!</definedName>
    <definedName name="e108i" localSheetId="10">#REF!</definedName>
    <definedName name="e108i" localSheetId="9">#REF!</definedName>
    <definedName name="e108i" localSheetId="14">#REF!</definedName>
    <definedName name="e108i">#REF!</definedName>
    <definedName name="e108p" localSheetId="11">#REF!</definedName>
    <definedName name="e108p" localSheetId="10">#REF!</definedName>
    <definedName name="e108p" localSheetId="9">#REF!</definedName>
    <definedName name="e108p" localSheetId="14">#REF!</definedName>
    <definedName name="e108p">#REF!</definedName>
    <definedName name="e109e" localSheetId="11">#REF!</definedName>
    <definedName name="e109e" localSheetId="10">#REF!</definedName>
    <definedName name="e109e" localSheetId="9">#REF!</definedName>
    <definedName name="e109e" localSheetId="14">#REF!</definedName>
    <definedName name="e109e">#REF!</definedName>
    <definedName name="e109i" localSheetId="11">#REF!</definedName>
    <definedName name="e109i" localSheetId="10">#REF!</definedName>
    <definedName name="e109i" localSheetId="9">#REF!</definedName>
    <definedName name="e109i" localSheetId="14">#REF!</definedName>
    <definedName name="e109i">#REF!</definedName>
    <definedName name="e109p" localSheetId="11">#REF!</definedName>
    <definedName name="e109p" localSheetId="10">#REF!</definedName>
    <definedName name="e109p" localSheetId="9">#REF!</definedName>
    <definedName name="e109p" localSheetId="14">#REF!</definedName>
    <definedName name="e109p">#REF!</definedName>
    <definedName name="e110e" localSheetId="11">#REF!</definedName>
    <definedName name="e110e" localSheetId="10">#REF!</definedName>
    <definedName name="e110e" localSheetId="9">#REF!</definedName>
    <definedName name="e110e" localSheetId="14">#REF!</definedName>
    <definedName name="e110e">#REF!</definedName>
    <definedName name="e110i" localSheetId="11">#REF!</definedName>
    <definedName name="e110i" localSheetId="10">#REF!</definedName>
    <definedName name="e110i" localSheetId="9">#REF!</definedName>
    <definedName name="e110i" localSheetId="14">#REF!</definedName>
    <definedName name="e110i">#REF!</definedName>
    <definedName name="e110p" localSheetId="11">#REF!</definedName>
    <definedName name="e110p" localSheetId="10">#REF!</definedName>
    <definedName name="e110p" localSheetId="9">#REF!</definedName>
    <definedName name="e110p" localSheetId="14">#REF!</definedName>
    <definedName name="e110p">#REF!</definedName>
    <definedName name="e111e" localSheetId="11">#REF!</definedName>
    <definedName name="e111e" localSheetId="10">#REF!</definedName>
    <definedName name="e111e" localSheetId="9">#REF!</definedName>
    <definedName name="e111e" localSheetId="14">#REF!</definedName>
    <definedName name="e111e">#REF!</definedName>
    <definedName name="e111i" localSheetId="11">#REF!</definedName>
    <definedName name="e111i" localSheetId="10">#REF!</definedName>
    <definedName name="e111i" localSheetId="9">#REF!</definedName>
    <definedName name="e111i" localSheetId="14">#REF!</definedName>
    <definedName name="e111i">#REF!</definedName>
    <definedName name="e111p" localSheetId="11">#REF!</definedName>
    <definedName name="e111p" localSheetId="10">#REF!</definedName>
    <definedName name="e111p" localSheetId="9">#REF!</definedName>
    <definedName name="e111p" localSheetId="14">#REF!</definedName>
    <definedName name="e111p">#REF!</definedName>
    <definedName name="e112e" localSheetId="11">#REF!</definedName>
    <definedName name="e112e" localSheetId="10">#REF!</definedName>
    <definedName name="e112e" localSheetId="9">#REF!</definedName>
    <definedName name="e112e" localSheetId="14">#REF!</definedName>
    <definedName name="e112e">#REF!</definedName>
    <definedName name="e112i" localSheetId="11">#REF!</definedName>
    <definedName name="e112i" localSheetId="10">#REF!</definedName>
    <definedName name="e112i" localSheetId="9">#REF!</definedName>
    <definedName name="e112i" localSheetId="14">#REF!</definedName>
    <definedName name="e112i">#REF!</definedName>
    <definedName name="e112p" localSheetId="11">#REF!</definedName>
    <definedName name="e112p" localSheetId="10">#REF!</definedName>
    <definedName name="e112p" localSheetId="9">#REF!</definedName>
    <definedName name="e112p" localSheetId="14">#REF!</definedName>
    <definedName name="e112p">#REF!</definedName>
    <definedName name="e113e" localSheetId="11">#REF!</definedName>
    <definedName name="e113e" localSheetId="10">#REF!</definedName>
    <definedName name="e113e" localSheetId="9">#REF!</definedName>
    <definedName name="e113e" localSheetId="14">#REF!</definedName>
    <definedName name="e113e">#REF!</definedName>
    <definedName name="e113i" localSheetId="11">#REF!</definedName>
    <definedName name="e113i" localSheetId="10">#REF!</definedName>
    <definedName name="e113i" localSheetId="9">#REF!</definedName>
    <definedName name="e113i" localSheetId="14">#REF!</definedName>
    <definedName name="e113i">#REF!</definedName>
    <definedName name="e113p" localSheetId="11">#REF!</definedName>
    <definedName name="e113p" localSheetId="10">#REF!</definedName>
    <definedName name="e113p" localSheetId="9">#REF!</definedName>
    <definedName name="e113p" localSheetId="14">#REF!</definedName>
    <definedName name="e113p">#REF!</definedName>
    <definedName name="e114e" localSheetId="11">#REF!</definedName>
    <definedName name="e114e" localSheetId="10">#REF!</definedName>
    <definedName name="e114e" localSheetId="9">#REF!</definedName>
    <definedName name="e114e" localSheetId="14">#REF!</definedName>
    <definedName name="e114e">#REF!</definedName>
    <definedName name="e114i" localSheetId="11">#REF!</definedName>
    <definedName name="e114i" localSheetId="10">#REF!</definedName>
    <definedName name="e114i" localSheetId="9">#REF!</definedName>
    <definedName name="e114i" localSheetId="14">#REF!</definedName>
    <definedName name="e114i">#REF!</definedName>
    <definedName name="e114p" localSheetId="11">#REF!</definedName>
    <definedName name="e114p" localSheetId="10">#REF!</definedName>
    <definedName name="e114p" localSheetId="9">#REF!</definedName>
    <definedName name="e114p" localSheetId="14">#REF!</definedName>
    <definedName name="e114p">#REF!</definedName>
    <definedName name="e115e" localSheetId="11">#REF!</definedName>
    <definedName name="e115e" localSheetId="10">#REF!</definedName>
    <definedName name="e115e" localSheetId="9">#REF!</definedName>
    <definedName name="e115e" localSheetId="14">#REF!</definedName>
    <definedName name="e115e">#REF!</definedName>
    <definedName name="e115i" localSheetId="11">#REF!</definedName>
    <definedName name="e115i" localSheetId="10">#REF!</definedName>
    <definedName name="e115i" localSheetId="9">#REF!</definedName>
    <definedName name="e115i" localSheetId="14">#REF!</definedName>
    <definedName name="e115i">#REF!</definedName>
    <definedName name="e115p" localSheetId="11">#REF!</definedName>
    <definedName name="e115p" localSheetId="10">#REF!</definedName>
    <definedName name="e115p" localSheetId="9">#REF!</definedName>
    <definedName name="e115p" localSheetId="14">#REF!</definedName>
    <definedName name="e115p">#REF!</definedName>
    <definedName name="e116e" localSheetId="11">#REF!</definedName>
    <definedName name="e116e" localSheetId="10">#REF!</definedName>
    <definedName name="e116e" localSheetId="9">#REF!</definedName>
    <definedName name="e116e" localSheetId="14">#REF!</definedName>
    <definedName name="e116e">#REF!</definedName>
    <definedName name="e116i" localSheetId="11">#REF!</definedName>
    <definedName name="e116i" localSheetId="10">#REF!</definedName>
    <definedName name="e116i" localSheetId="9">#REF!</definedName>
    <definedName name="e116i" localSheetId="14">#REF!</definedName>
    <definedName name="e116i">#REF!</definedName>
    <definedName name="e116p" localSheetId="11">#REF!</definedName>
    <definedName name="e116p" localSheetId="10">#REF!</definedName>
    <definedName name="e116p" localSheetId="9">#REF!</definedName>
    <definedName name="e116p" localSheetId="14">#REF!</definedName>
    <definedName name="e116p">#REF!</definedName>
    <definedName name="e117e" localSheetId="11">#REF!</definedName>
    <definedName name="e117e" localSheetId="10">#REF!</definedName>
    <definedName name="e117e" localSheetId="9">#REF!</definedName>
    <definedName name="e117e" localSheetId="14">#REF!</definedName>
    <definedName name="e117e">#REF!</definedName>
    <definedName name="e117i" localSheetId="11">#REF!</definedName>
    <definedName name="e117i" localSheetId="10">#REF!</definedName>
    <definedName name="e117i" localSheetId="9">#REF!</definedName>
    <definedName name="e117i" localSheetId="14">#REF!</definedName>
    <definedName name="e117i">#REF!</definedName>
    <definedName name="e117p" localSheetId="11">#REF!</definedName>
    <definedName name="e117p" localSheetId="10">#REF!</definedName>
    <definedName name="e117p" localSheetId="9">#REF!</definedName>
    <definedName name="e117p" localSheetId="14">#REF!</definedName>
    <definedName name="e117p">#REF!</definedName>
    <definedName name="e118e" localSheetId="11">#REF!</definedName>
    <definedName name="e118e" localSheetId="10">#REF!</definedName>
    <definedName name="e118e" localSheetId="9">#REF!</definedName>
    <definedName name="e118e" localSheetId="14">#REF!</definedName>
    <definedName name="e118e">#REF!</definedName>
    <definedName name="e118i" localSheetId="11">#REF!</definedName>
    <definedName name="e118i" localSheetId="10">#REF!</definedName>
    <definedName name="e118i" localSheetId="9">#REF!</definedName>
    <definedName name="e118i" localSheetId="14">#REF!</definedName>
    <definedName name="e118i">#REF!</definedName>
    <definedName name="e118p" localSheetId="11">#REF!</definedName>
    <definedName name="e118p" localSheetId="10">#REF!</definedName>
    <definedName name="e118p" localSheetId="9">#REF!</definedName>
    <definedName name="e118p" localSheetId="14">#REF!</definedName>
    <definedName name="e118p">#REF!</definedName>
    <definedName name="e119e" localSheetId="11">#REF!</definedName>
    <definedName name="e119e" localSheetId="10">#REF!</definedName>
    <definedName name="e119e" localSheetId="9">#REF!</definedName>
    <definedName name="e119e" localSheetId="14">#REF!</definedName>
    <definedName name="e119e">#REF!</definedName>
    <definedName name="e119i" localSheetId="11">#REF!</definedName>
    <definedName name="e119i" localSheetId="10">#REF!</definedName>
    <definedName name="e119i" localSheetId="9">#REF!</definedName>
    <definedName name="e119i" localSheetId="14">#REF!</definedName>
    <definedName name="e119i">#REF!</definedName>
    <definedName name="e119p" localSheetId="11">#REF!</definedName>
    <definedName name="e119p" localSheetId="10">#REF!</definedName>
    <definedName name="e119p" localSheetId="9">#REF!</definedName>
    <definedName name="e119p" localSheetId="14">#REF!</definedName>
    <definedName name="e119p">#REF!</definedName>
    <definedName name="e121e" localSheetId="11">#REF!</definedName>
    <definedName name="e121e" localSheetId="10">#REF!</definedName>
    <definedName name="e121e" localSheetId="9">#REF!</definedName>
    <definedName name="e121e" localSheetId="14">#REF!</definedName>
    <definedName name="e121e">#REF!</definedName>
    <definedName name="e121i" localSheetId="11">#REF!</definedName>
    <definedName name="e121i" localSheetId="10">#REF!</definedName>
    <definedName name="e121i" localSheetId="9">#REF!</definedName>
    <definedName name="e121i" localSheetId="14">#REF!</definedName>
    <definedName name="e121i">#REF!</definedName>
    <definedName name="e121p" localSheetId="11">#REF!</definedName>
    <definedName name="e121p" localSheetId="10">#REF!</definedName>
    <definedName name="e121p" localSheetId="9">#REF!</definedName>
    <definedName name="e121p" localSheetId="14">#REF!</definedName>
    <definedName name="e121p">#REF!</definedName>
    <definedName name="e122e" localSheetId="11">#REF!</definedName>
    <definedName name="e122e" localSheetId="10">#REF!</definedName>
    <definedName name="e122e" localSheetId="9">#REF!</definedName>
    <definedName name="e122e" localSheetId="14">#REF!</definedName>
    <definedName name="e122e">#REF!</definedName>
    <definedName name="e122i" localSheetId="11">#REF!</definedName>
    <definedName name="e122i" localSheetId="10">#REF!</definedName>
    <definedName name="e122i" localSheetId="9">#REF!</definedName>
    <definedName name="e122i" localSheetId="14">#REF!</definedName>
    <definedName name="e122i">#REF!</definedName>
    <definedName name="e122p" localSheetId="11">#REF!</definedName>
    <definedName name="e122p" localSheetId="10">#REF!</definedName>
    <definedName name="e122p" localSheetId="9">#REF!</definedName>
    <definedName name="e122p" localSheetId="14">#REF!</definedName>
    <definedName name="e122p">#REF!</definedName>
    <definedName name="e123e" localSheetId="11">#REF!</definedName>
    <definedName name="e123e" localSheetId="10">#REF!</definedName>
    <definedName name="e123e" localSheetId="9">#REF!</definedName>
    <definedName name="e123e" localSheetId="14">#REF!</definedName>
    <definedName name="e123e">#REF!</definedName>
    <definedName name="e123i" localSheetId="11">#REF!</definedName>
    <definedName name="e123i" localSheetId="10">#REF!</definedName>
    <definedName name="e123i" localSheetId="9">#REF!</definedName>
    <definedName name="e123i" localSheetId="14">#REF!</definedName>
    <definedName name="e123i">#REF!</definedName>
    <definedName name="e123p" localSheetId="11">#REF!</definedName>
    <definedName name="e123p" localSheetId="10">#REF!</definedName>
    <definedName name="e123p" localSheetId="9">#REF!</definedName>
    <definedName name="e123p" localSheetId="14">#REF!</definedName>
    <definedName name="e123p">#REF!</definedName>
    <definedName name="e124e" localSheetId="11">#REF!</definedName>
    <definedName name="e124e" localSheetId="10">#REF!</definedName>
    <definedName name="e124e" localSheetId="9">#REF!</definedName>
    <definedName name="e124e" localSheetId="14">#REF!</definedName>
    <definedName name="e124e">#REF!</definedName>
    <definedName name="e124i" localSheetId="11">#REF!</definedName>
    <definedName name="e124i" localSheetId="10">#REF!</definedName>
    <definedName name="e124i" localSheetId="9">#REF!</definedName>
    <definedName name="e124i" localSheetId="14">#REF!</definedName>
    <definedName name="e124i">#REF!</definedName>
    <definedName name="e124p" localSheetId="11">#REF!</definedName>
    <definedName name="e124p" localSheetId="10">#REF!</definedName>
    <definedName name="e124p" localSheetId="9">#REF!</definedName>
    <definedName name="e124p" localSheetId="14">#REF!</definedName>
    <definedName name="e124p">#REF!</definedName>
    <definedName name="e126e" localSheetId="11">#REF!</definedName>
    <definedName name="e126e" localSheetId="10">#REF!</definedName>
    <definedName name="e126e" localSheetId="9">#REF!</definedName>
    <definedName name="e126e" localSheetId="14">#REF!</definedName>
    <definedName name="e126e">#REF!</definedName>
    <definedName name="e126i" localSheetId="11">#REF!</definedName>
    <definedName name="e126i" localSheetId="10">#REF!</definedName>
    <definedName name="e126i" localSheetId="9">#REF!</definedName>
    <definedName name="e126i" localSheetId="14">#REF!</definedName>
    <definedName name="e126i">#REF!</definedName>
    <definedName name="e126p" localSheetId="11">#REF!</definedName>
    <definedName name="e126p" localSheetId="10">#REF!</definedName>
    <definedName name="e126p" localSheetId="9">#REF!</definedName>
    <definedName name="e126p" localSheetId="14">#REF!</definedName>
    <definedName name="e126p">#REF!</definedName>
    <definedName name="e127e" localSheetId="11">#REF!</definedName>
    <definedName name="e127e" localSheetId="10">#REF!</definedName>
    <definedName name="e127e" localSheetId="9">#REF!</definedName>
    <definedName name="e127e" localSheetId="14">#REF!</definedName>
    <definedName name="e127e">#REF!</definedName>
    <definedName name="e127i" localSheetId="11">#REF!</definedName>
    <definedName name="e127i" localSheetId="10">#REF!</definedName>
    <definedName name="e127i" localSheetId="9">#REF!</definedName>
    <definedName name="e127i" localSheetId="14">#REF!</definedName>
    <definedName name="e127i">#REF!</definedName>
    <definedName name="e127p" localSheetId="11">#REF!</definedName>
    <definedName name="e127p" localSheetId="10">#REF!</definedName>
    <definedName name="e127p" localSheetId="9">#REF!</definedName>
    <definedName name="e127p" localSheetId="14">#REF!</definedName>
    <definedName name="e127p">#REF!</definedName>
    <definedName name="e128e" localSheetId="11">#REF!</definedName>
    <definedName name="e128e" localSheetId="10">#REF!</definedName>
    <definedName name="e128e" localSheetId="9">#REF!</definedName>
    <definedName name="e128e" localSheetId="14">#REF!</definedName>
    <definedName name="e128e">#REF!</definedName>
    <definedName name="e128i" localSheetId="11">#REF!</definedName>
    <definedName name="e128i" localSheetId="10">#REF!</definedName>
    <definedName name="e128i" localSheetId="9">#REF!</definedName>
    <definedName name="e128i" localSheetId="14">#REF!</definedName>
    <definedName name="e128i">#REF!</definedName>
    <definedName name="e128p" localSheetId="11">#REF!</definedName>
    <definedName name="e128p" localSheetId="10">#REF!</definedName>
    <definedName name="e128p" localSheetId="9">#REF!</definedName>
    <definedName name="e128p" localSheetId="14">#REF!</definedName>
    <definedName name="e128p">#REF!</definedName>
    <definedName name="e129e" localSheetId="11">#REF!</definedName>
    <definedName name="e129e" localSheetId="10">#REF!</definedName>
    <definedName name="e129e" localSheetId="9">#REF!</definedName>
    <definedName name="e129e" localSheetId="14">#REF!</definedName>
    <definedName name="e129e">#REF!</definedName>
    <definedName name="e129i" localSheetId="11">#REF!</definedName>
    <definedName name="e129i" localSheetId="10">#REF!</definedName>
    <definedName name="e129i" localSheetId="9">#REF!</definedName>
    <definedName name="e129i" localSheetId="14">#REF!</definedName>
    <definedName name="e129i">#REF!</definedName>
    <definedName name="e129p" localSheetId="11">#REF!</definedName>
    <definedName name="e129p" localSheetId="10">#REF!</definedName>
    <definedName name="e129p" localSheetId="9">#REF!</definedName>
    <definedName name="e129p" localSheetId="14">#REF!</definedName>
    <definedName name="e129p">#REF!</definedName>
    <definedName name="e138e" localSheetId="11">#REF!</definedName>
    <definedName name="e138e" localSheetId="10">#REF!</definedName>
    <definedName name="e138e" localSheetId="9">#REF!</definedName>
    <definedName name="e138e" localSheetId="14">#REF!</definedName>
    <definedName name="e138e">#REF!</definedName>
    <definedName name="e138i" localSheetId="11">#REF!</definedName>
    <definedName name="e138i" localSheetId="10">#REF!</definedName>
    <definedName name="e138i" localSheetId="9">#REF!</definedName>
    <definedName name="e138i" localSheetId="14">#REF!</definedName>
    <definedName name="e138i">#REF!</definedName>
    <definedName name="e138p" localSheetId="11">#REF!</definedName>
    <definedName name="e138p" localSheetId="10">#REF!</definedName>
    <definedName name="e138p" localSheetId="9">#REF!</definedName>
    <definedName name="e138p" localSheetId="14">#REF!</definedName>
    <definedName name="e138p">#REF!</definedName>
    <definedName name="e139e" localSheetId="11">#REF!</definedName>
    <definedName name="e139e" localSheetId="10">#REF!</definedName>
    <definedName name="e139e" localSheetId="9">#REF!</definedName>
    <definedName name="e139e" localSheetId="14">#REF!</definedName>
    <definedName name="e139e">#REF!</definedName>
    <definedName name="e139i" localSheetId="11">#REF!</definedName>
    <definedName name="e139i" localSheetId="10">#REF!</definedName>
    <definedName name="e139i" localSheetId="9">#REF!</definedName>
    <definedName name="e139i" localSheetId="14">#REF!</definedName>
    <definedName name="e139i">#REF!</definedName>
    <definedName name="e139p" localSheetId="11">#REF!</definedName>
    <definedName name="e139p" localSheetId="10">#REF!</definedName>
    <definedName name="e139p" localSheetId="9">#REF!</definedName>
    <definedName name="e139p" localSheetId="14">#REF!</definedName>
    <definedName name="e139p">#REF!</definedName>
    <definedName name="e142e" localSheetId="11">#REF!</definedName>
    <definedName name="e142e" localSheetId="10">#REF!</definedName>
    <definedName name="e142e" localSheetId="9">#REF!</definedName>
    <definedName name="e142e" localSheetId="14">#REF!</definedName>
    <definedName name="e142e">#REF!</definedName>
    <definedName name="e142i" localSheetId="11">#REF!</definedName>
    <definedName name="e142i" localSheetId="10">#REF!</definedName>
    <definedName name="e142i" localSheetId="9">#REF!</definedName>
    <definedName name="e142i" localSheetId="14">#REF!</definedName>
    <definedName name="e142i">#REF!</definedName>
    <definedName name="e142p" localSheetId="11">#REF!</definedName>
    <definedName name="e142p" localSheetId="10">#REF!</definedName>
    <definedName name="e142p" localSheetId="9">#REF!</definedName>
    <definedName name="e142p" localSheetId="14">#REF!</definedName>
    <definedName name="e142p">#REF!</definedName>
    <definedName name="e147e" localSheetId="11">#REF!</definedName>
    <definedName name="e147e" localSheetId="10">#REF!</definedName>
    <definedName name="e147e" localSheetId="9">#REF!</definedName>
    <definedName name="e147e" localSheetId="14">#REF!</definedName>
    <definedName name="e147e">#REF!</definedName>
    <definedName name="e147i" localSheetId="11">#REF!</definedName>
    <definedName name="e147i" localSheetId="10">#REF!</definedName>
    <definedName name="e147i" localSheetId="9">#REF!</definedName>
    <definedName name="e147i" localSheetId="14">#REF!</definedName>
    <definedName name="e147i">#REF!</definedName>
    <definedName name="e147p" localSheetId="11">#REF!</definedName>
    <definedName name="e147p" localSheetId="10">#REF!</definedName>
    <definedName name="e147p" localSheetId="9">#REF!</definedName>
    <definedName name="e147p" localSheetId="14">#REF!</definedName>
    <definedName name="e147p">#REF!</definedName>
    <definedName name="e149e" localSheetId="11">#REF!</definedName>
    <definedName name="e149e" localSheetId="10">#REF!</definedName>
    <definedName name="e149e" localSheetId="9">#REF!</definedName>
    <definedName name="e149e" localSheetId="14">#REF!</definedName>
    <definedName name="e149e">#REF!</definedName>
    <definedName name="e149i" localSheetId="11">#REF!</definedName>
    <definedName name="e149i" localSheetId="10">#REF!</definedName>
    <definedName name="e149i" localSheetId="9">#REF!</definedName>
    <definedName name="e149i" localSheetId="14">#REF!</definedName>
    <definedName name="e149i">#REF!</definedName>
    <definedName name="e149p" localSheetId="11">#REF!</definedName>
    <definedName name="e149p" localSheetId="10">#REF!</definedName>
    <definedName name="e149p" localSheetId="9">#REF!</definedName>
    <definedName name="e149p" localSheetId="14">#REF!</definedName>
    <definedName name="e149p">#REF!</definedName>
    <definedName name="e151e" localSheetId="11">#REF!</definedName>
    <definedName name="e151e" localSheetId="10">#REF!</definedName>
    <definedName name="e151e" localSheetId="9">#REF!</definedName>
    <definedName name="e151e" localSheetId="14">#REF!</definedName>
    <definedName name="e151e">#REF!</definedName>
    <definedName name="e151i" localSheetId="11">#REF!</definedName>
    <definedName name="e151i" localSheetId="10">#REF!</definedName>
    <definedName name="e151i" localSheetId="9">#REF!</definedName>
    <definedName name="e151i" localSheetId="14">#REF!</definedName>
    <definedName name="e151i">#REF!</definedName>
    <definedName name="e151p" localSheetId="11">#REF!</definedName>
    <definedName name="e151p" localSheetId="10">#REF!</definedName>
    <definedName name="e151p" localSheetId="9">#REF!</definedName>
    <definedName name="e151p" localSheetId="14">#REF!</definedName>
    <definedName name="e151p">#REF!</definedName>
    <definedName name="e156e" localSheetId="11">#REF!</definedName>
    <definedName name="e156e" localSheetId="10">#REF!</definedName>
    <definedName name="e156e" localSheetId="9">#REF!</definedName>
    <definedName name="e156e" localSheetId="14">#REF!</definedName>
    <definedName name="e156e">#REF!</definedName>
    <definedName name="e156i" localSheetId="11">#REF!</definedName>
    <definedName name="e156i" localSheetId="10">#REF!</definedName>
    <definedName name="e156i" localSheetId="9">#REF!</definedName>
    <definedName name="e156i" localSheetId="14">#REF!</definedName>
    <definedName name="e156i">#REF!</definedName>
    <definedName name="e156p" localSheetId="11">#REF!</definedName>
    <definedName name="e156p" localSheetId="10">#REF!</definedName>
    <definedName name="e156p" localSheetId="9">#REF!</definedName>
    <definedName name="e156p" localSheetId="14">#REF!</definedName>
    <definedName name="e156p">#REF!</definedName>
    <definedName name="e160e" localSheetId="11">#REF!</definedName>
    <definedName name="e160e" localSheetId="10">#REF!</definedName>
    <definedName name="e160e" localSheetId="9">#REF!</definedName>
    <definedName name="e160e" localSheetId="14">#REF!</definedName>
    <definedName name="e160e">#REF!</definedName>
    <definedName name="e160i" localSheetId="11">#REF!</definedName>
    <definedName name="e160i" localSheetId="10">#REF!</definedName>
    <definedName name="e160i" localSheetId="9">#REF!</definedName>
    <definedName name="e160i" localSheetId="14">#REF!</definedName>
    <definedName name="e160i">#REF!</definedName>
    <definedName name="e160p" localSheetId="11">#REF!</definedName>
    <definedName name="e160p" localSheetId="10">#REF!</definedName>
    <definedName name="e160p" localSheetId="9">#REF!</definedName>
    <definedName name="e160p" localSheetId="14">#REF!</definedName>
    <definedName name="e160p">#REF!</definedName>
    <definedName name="e161e" localSheetId="11">#REF!</definedName>
    <definedName name="e161e" localSheetId="10">#REF!</definedName>
    <definedName name="e161e" localSheetId="9">#REF!</definedName>
    <definedName name="e161e" localSheetId="14">#REF!</definedName>
    <definedName name="e161e">#REF!</definedName>
    <definedName name="e161i" localSheetId="11">#REF!</definedName>
    <definedName name="e161i" localSheetId="10">#REF!</definedName>
    <definedName name="e161i" localSheetId="9">#REF!</definedName>
    <definedName name="e161i" localSheetId="14">#REF!</definedName>
    <definedName name="e161i">#REF!</definedName>
    <definedName name="e161p" localSheetId="11">#REF!</definedName>
    <definedName name="e161p" localSheetId="10">#REF!</definedName>
    <definedName name="e161p" localSheetId="9">#REF!</definedName>
    <definedName name="e161p" localSheetId="14">#REF!</definedName>
    <definedName name="e161p">#REF!</definedName>
    <definedName name="e201e" localSheetId="11">#REF!</definedName>
    <definedName name="e201e" localSheetId="10">#REF!</definedName>
    <definedName name="e201e" localSheetId="9">#REF!</definedName>
    <definedName name="e201e" localSheetId="14">#REF!</definedName>
    <definedName name="e201e">#REF!</definedName>
    <definedName name="e201i" localSheetId="11">#REF!</definedName>
    <definedName name="e201i" localSheetId="10">#REF!</definedName>
    <definedName name="e201i" localSheetId="9">#REF!</definedName>
    <definedName name="e201i" localSheetId="14">#REF!</definedName>
    <definedName name="e201i">#REF!</definedName>
    <definedName name="e201p" localSheetId="11">#REF!</definedName>
    <definedName name="e201p" localSheetId="10">#REF!</definedName>
    <definedName name="e201p" localSheetId="9">#REF!</definedName>
    <definedName name="e201p" localSheetId="14">#REF!</definedName>
    <definedName name="e201p">#REF!</definedName>
    <definedName name="e202e" localSheetId="11">#REF!</definedName>
    <definedName name="e202e" localSheetId="10">#REF!</definedName>
    <definedName name="e202e" localSheetId="9">#REF!</definedName>
    <definedName name="e202e" localSheetId="14">#REF!</definedName>
    <definedName name="e202e">#REF!</definedName>
    <definedName name="e202i" localSheetId="11">#REF!</definedName>
    <definedName name="e202i" localSheetId="10">#REF!</definedName>
    <definedName name="e202i" localSheetId="9">#REF!</definedName>
    <definedName name="e202i" localSheetId="14">#REF!</definedName>
    <definedName name="e202i">#REF!</definedName>
    <definedName name="e202p" localSheetId="11">#REF!</definedName>
    <definedName name="e202p" localSheetId="10">#REF!</definedName>
    <definedName name="e202p" localSheetId="9">#REF!</definedName>
    <definedName name="e202p" localSheetId="14">#REF!</definedName>
    <definedName name="e202p">#REF!</definedName>
    <definedName name="e203e" localSheetId="11">#REF!</definedName>
    <definedName name="e203e" localSheetId="10">#REF!</definedName>
    <definedName name="e203e" localSheetId="9">#REF!</definedName>
    <definedName name="e203e" localSheetId="14">#REF!</definedName>
    <definedName name="e203e">#REF!</definedName>
    <definedName name="e203i" localSheetId="11">#REF!</definedName>
    <definedName name="e203i" localSheetId="10">#REF!</definedName>
    <definedName name="e203i" localSheetId="9">#REF!</definedName>
    <definedName name="e203i" localSheetId="14">#REF!</definedName>
    <definedName name="e203i">#REF!</definedName>
    <definedName name="e203p" localSheetId="11">#REF!</definedName>
    <definedName name="e203p" localSheetId="10">#REF!</definedName>
    <definedName name="e203p" localSheetId="9">#REF!</definedName>
    <definedName name="e203p" localSheetId="14">#REF!</definedName>
    <definedName name="e203p">#REF!</definedName>
    <definedName name="e204e" localSheetId="11">#REF!</definedName>
    <definedName name="e204e" localSheetId="10">#REF!</definedName>
    <definedName name="e204e" localSheetId="9">#REF!</definedName>
    <definedName name="e204e" localSheetId="14">#REF!</definedName>
    <definedName name="e204e">#REF!</definedName>
    <definedName name="e204i" localSheetId="11">#REF!</definedName>
    <definedName name="e204i" localSheetId="10">#REF!</definedName>
    <definedName name="e204i" localSheetId="9">#REF!</definedName>
    <definedName name="e204i" localSheetId="14">#REF!</definedName>
    <definedName name="e204i">#REF!</definedName>
    <definedName name="e204p" localSheetId="11">#REF!</definedName>
    <definedName name="e204p" localSheetId="10">#REF!</definedName>
    <definedName name="e204p" localSheetId="9">#REF!</definedName>
    <definedName name="e204p" localSheetId="14">#REF!</definedName>
    <definedName name="e204p">#REF!</definedName>
    <definedName name="e205e" localSheetId="11">#REF!</definedName>
    <definedName name="e205e" localSheetId="10">#REF!</definedName>
    <definedName name="e205e" localSheetId="9">#REF!</definedName>
    <definedName name="e205e" localSheetId="14">#REF!</definedName>
    <definedName name="e205e">#REF!</definedName>
    <definedName name="e205i" localSheetId="11">#REF!</definedName>
    <definedName name="e205i" localSheetId="10">#REF!</definedName>
    <definedName name="e205i" localSheetId="9">#REF!</definedName>
    <definedName name="e205i" localSheetId="14">#REF!</definedName>
    <definedName name="e205i">#REF!</definedName>
    <definedName name="e205p" localSheetId="11">#REF!</definedName>
    <definedName name="e205p" localSheetId="10">#REF!</definedName>
    <definedName name="e205p" localSheetId="9">#REF!</definedName>
    <definedName name="e205p" localSheetId="14">#REF!</definedName>
    <definedName name="e205p">#REF!</definedName>
    <definedName name="e206e" localSheetId="11">#REF!</definedName>
    <definedName name="e206e" localSheetId="10">#REF!</definedName>
    <definedName name="e206e" localSheetId="9">#REF!</definedName>
    <definedName name="e206e" localSheetId="14">#REF!</definedName>
    <definedName name="e206e">#REF!</definedName>
    <definedName name="e206i" localSheetId="11">#REF!</definedName>
    <definedName name="e206i" localSheetId="10">#REF!</definedName>
    <definedName name="e206i" localSheetId="9">#REF!</definedName>
    <definedName name="e206i" localSheetId="14">#REF!</definedName>
    <definedName name="e206i">#REF!</definedName>
    <definedName name="e206p" localSheetId="11">#REF!</definedName>
    <definedName name="e206p" localSheetId="10">#REF!</definedName>
    <definedName name="e206p" localSheetId="9">#REF!</definedName>
    <definedName name="e206p" localSheetId="14">#REF!</definedName>
    <definedName name="e206p">#REF!</definedName>
    <definedName name="e207e" localSheetId="11">#REF!</definedName>
    <definedName name="e207e" localSheetId="10">#REF!</definedName>
    <definedName name="e207e" localSheetId="9">#REF!</definedName>
    <definedName name="e207e" localSheetId="14">#REF!</definedName>
    <definedName name="e207e">#REF!</definedName>
    <definedName name="e207i" localSheetId="11">#REF!</definedName>
    <definedName name="e207i" localSheetId="10">#REF!</definedName>
    <definedName name="e207i" localSheetId="9">#REF!</definedName>
    <definedName name="e207i" localSheetId="14">#REF!</definedName>
    <definedName name="e207i">#REF!</definedName>
    <definedName name="e207p" localSheetId="11">#REF!</definedName>
    <definedName name="e207p" localSheetId="10">#REF!</definedName>
    <definedName name="e207p" localSheetId="9">#REF!</definedName>
    <definedName name="e207p" localSheetId="14">#REF!</definedName>
    <definedName name="e207p">#REF!</definedName>
    <definedName name="e208e" localSheetId="11">#REF!</definedName>
    <definedName name="e208e" localSheetId="10">#REF!</definedName>
    <definedName name="e208e" localSheetId="9">#REF!</definedName>
    <definedName name="e208e" localSheetId="14">#REF!</definedName>
    <definedName name="e208e">#REF!</definedName>
    <definedName name="e208i" localSheetId="11">#REF!</definedName>
    <definedName name="e208i" localSheetId="10">#REF!</definedName>
    <definedName name="e208i" localSheetId="9">#REF!</definedName>
    <definedName name="e208i" localSheetId="14">#REF!</definedName>
    <definedName name="e208i">#REF!</definedName>
    <definedName name="e208p" localSheetId="11">#REF!</definedName>
    <definedName name="e208p" localSheetId="10">#REF!</definedName>
    <definedName name="e208p" localSheetId="9">#REF!</definedName>
    <definedName name="e208p" localSheetId="14">#REF!</definedName>
    <definedName name="e208p">#REF!</definedName>
    <definedName name="e209e" localSheetId="11">#REF!</definedName>
    <definedName name="e209e" localSheetId="10">#REF!</definedName>
    <definedName name="e209e" localSheetId="9">#REF!</definedName>
    <definedName name="e209e" localSheetId="14">#REF!</definedName>
    <definedName name="e209e">#REF!</definedName>
    <definedName name="e209i" localSheetId="11">#REF!</definedName>
    <definedName name="e209i" localSheetId="10">#REF!</definedName>
    <definedName name="e209i" localSheetId="9">#REF!</definedName>
    <definedName name="e209i" localSheetId="14">#REF!</definedName>
    <definedName name="e209i">#REF!</definedName>
    <definedName name="e209p" localSheetId="11">#REF!</definedName>
    <definedName name="e209p" localSheetId="10">#REF!</definedName>
    <definedName name="e209p" localSheetId="9">#REF!</definedName>
    <definedName name="e209p" localSheetId="14">#REF!</definedName>
    <definedName name="e209p">#REF!</definedName>
    <definedName name="e210e" localSheetId="11">#REF!</definedName>
    <definedName name="e210e" localSheetId="10">#REF!</definedName>
    <definedName name="e210e" localSheetId="9">#REF!</definedName>
    <definedName name="e210e" localSheetId="14">#REF!</definedName>
    <definedName name="e210e">#REF!</definedName>
    <definedName name="e210i" localSheetId="11">#REF!</definedName>
    <definedName name="e210i" localSheetId="10">#REF!</definedName>
    <definedName name="e210i" localSheetId="9">#REF!</definedName>
    <definedName name="e210i" localSheetId="14">#REF!</definedName>
    <definedName name="e210i">#REF!</definedName>
    <definedName name="e210p" localSheetId="11">#REF!</definedName>
    <definedName name="e210p" localSheetId="10">#REF!</definedName>
    <definedName name="e210p" localSheetId="9">#REF!</definedName>
    <definedName name="e210p" localSheetId="14">#REF!</definedName>
    <definedName name="e210p">#REF!</definedName>
    <definedName name="e211e" localSheetId="11">#REF!</definedName>
    <definedName name="e211e" localSheetId="10">#REF!</definedName>
    <definedName name="e211e" localSheetId="9">#REF!</definedName>
    <definedName name="e211e" localSheetId="14">#REF!</definedName>
    <definedName name="e211e">#REF!</definedName>
    <definedName name="e211i" localSheetId="11">#REF!</definedName>
    <definedName name="e211i" localSheetId="10">#REF!</definedName>
    <definedName name="e211i" localSheetId="9">#REF!</definedName>
    <definedName name="e211i" localSheetId="14">#REF!</definedName>
    <definedName name="e211i">#REF!</definedName>
    <definedName name="e211p" localSheetId="11">#REF!</definedName>
    <definedName name="e211p" localSheetId="10">#REF!</definedName>
    <definedName name="e211p" localSheetId="9">#REF!</definedName>
    <definedName name="e211p" localSheetId="14">#REF!</definedName>
    <definedName name="e211p">#REF!</definedName>
    <definedName name="e223e" localSheetId="11">#REF!</definedName>
    <definedName name="e223e" localSheetId="10">#REF!</definedName>
    <definedName name="e223e" localSheetId="9">#REF!</definedName>
    <definedName name="e223e" localSheetId="14">#REF!</definedName>
    <definedName name="e223e">#REF!</definedName>
    <definedName name="e223i" localSheetId="11">#REF!</definedName>
    <definedName name="e223i" localSheetId="10">#REF!</definedName>
    <definedName name="e223i" localSheetId="9">#REF!</definedName>
    <definedName name="e223i" localSheetId="14">#REF!</definedName>
    <definedName name="e223i">#REF!</definedName>
    <definedName name="e223p" localSheetId="11">#REF!</definedName>
    <definedName name="e223p" localSheetId="10">#REF!</definedName>
    <definedName name="e223p" localSheetId="9">#REF!</definedName>
    <definedName name="e223p" localSheetId="14">#REF!</definedName>
    <definedName name="e223p">#REF!</definedName>
    <definedName name="e225e" localSheetId="11">#REF!</definedName>
    <definedName name="e225e" localSheetId="10">#REF!</definedName>
    <definedName name="e225e" localSheetId="9">#REF!</definedName>
    <definedName name="e225e" localSheetId="14">#REF!</definedName>
    <definedName name="e225e">#REF!</definedName>
    <definedName name="e225i" localSheetId="11">#REF!</definedName>
    <definedName name="e225i" localSheetId="10">#REF!</definedName>
    <definedName name="e225i" localSheetId="9">#REF!</definedName>
    <definedName name="e225i" localSheetId="14">#REF!</definedName>
    <definedName name="e225i">#REF!</definedName>
    <definedName name="e225p" localSheetId="11">#REF!</definedName>
    <definedName name="e225p" localSheetId="10">#REF!</definedName>
    <definedName name="e225p" localSheetId="9">#REF!</definedName>
    <definedName name="e225p" localSheetId="14">#REF!</definedName>
    <definedName name="e225p">#REF!</definedName>
    <definedName name="e226e" localSheetId="11">#REF!</definedName>
    <definedName name="e226e" localSheetId="10">#REF!</definedName>
    <definedName name="e226e" localSheetId="9">#REF!</definedName>
    <definedName name="e226e" localSheetId="14">#REF!</definedName>
    <definedName name="e226e">#REF!</definedName>
    <definedName name="e226i" localSheetId="11">#REF!</definedName>
    <definedName name="e226i" localSheetId="10">#REF!</definedName>
    <definedName name="e226i" localSheetId="9">#REF!</definedName>
    <definedName name="e226i" localSheetId="14">#REF!</definedName>
    <definedName name="e226i">#REF!</definedName>
    <definedName name="e226p" localSheetId="11">#REF!</definedName>
    <definedName name="e226p" localSheetId="10">#REF!</definedName>
    <definedName name="e226p" localSheetId="9">#REF!</definedName>
    <definedName name="e226p" localSheetId="14">#REF!</definedName>
    <definedName name="e226p">#REF!</definedName>
    <definedName name="e301e" localSheetId="11">#REF!</definedName>
    <definedName name="e301e" localSheetId="10">#REF!</definedName>
    <definedName name="e301e" localSheetId="9">#REF!</definedName>
    <definedName name="e301e" localSheetId="14">#REF!</definedName>
    <definedName name="e301e">#REF!</definedName>
    <definedName name="e301i" localSheetId="11">#REF!</definedName>
    <definedName name="e301i" localSheetId="10">#REF!</definedName>
    <definedName name="e301i" localSheetId="9">#REF!</definedName>
    <definedName name="e301i" localSheetId="14">#REF!</definedName>
    <definedName name="e301i">#REF!</definedName>
    <definedName name="e301p" localSheetId="11">#REF!</definedName>
    <definedName name="e301p" localSheetId="10">#REF!</definedName>
    <definedName name="e301p" localSheetId="9">#REF!</definedName>
    <definedName name="e301p" localSheetId="14">#REF!</definedName>
    <definedName name="e301p">#REF!</definedName>
    <definedName name="e302e" localSheetId="11">#REF!</definedName>
    <definedName name="e302e" localSheetId="10">#REF!</definedName>
    <definedName name="e302e" localSheetId="9">#REF!</definedName>
    <definedName name="e302e" localSheetId="14">#REF!</definedName>
    <definedName name="e302e">#REF!</definedName>
    <definedName name="e302i" localSheetId="11">#REF!</definedName>
    <definedName name="e302i" localSheetId="10">#REF!</definedName>
    <definedName name="e302i" localSheetId="9">#REF!</definedName>
    <definedName name="e302i" localSheetId="14">#REF!</definedName>
    <definedName name="e302i">#REF!</definedName>
    <definedName name="e302p" localSheetId="11">#REF!</definedName>
    <definedName name="e302p" localSheetId="10">#REF!</definedName>
    <definedName name="e302p" localSheetId="9">#REF!</definedName>
    <definedName name="e302p" localSheetId="14">#REF!</definedName>
    <definedName name="e302p">#REF!</definedName>
    <definedName name="e303e" localSheetId="11">#REF!</definedName>
    <definedName name="e303e" localSheetId="10">#REF!</definedName>
    <definedName name="e303e" localSheetId="9">#REF!</definedName>
    <definedName name="e303e" localSheetId="14">#REF!</definedName>
    <definedName name="e303e">#REF!</definedName>
    <definedName name="e303i" localSheetId="11">#REF!</definedName>
    <definedName name="e303i" localSheetId="10">#REF!</definedName>
    <definedName name="e303i" localSheetId="9">#REF!</definedName>
    <definedName name="e303i" localSheetId="14">#REF!</definedName>
    <definedName name="e303i">#REF!</definedName>
    <definedName name="e303p" localSheetId="11">#REF!</definedName>
    <definedName name="e303p" localSheetId="10">#REF!</definedName>
    <definedName name="e303p" localSheetId="9">#REF!</definedName>
    <definedName name="e303p" localSheetId="14">#REF!</definedName>
    <definedName name="e303p">#REF!</definedName>
    <definedName name="e304e" localSheetId="11">#REF!</definedName>
    <definedName name="e304e" localSheetId="10">#REF!</definedName>
    <definedName name="e304e" localSheetId="9">#REF!</definedName>
    <definedName name="e304e" localSheetId="14">#REF!</definedName>
    <definedName name="e304e">#REF!</definedName>
    <definedName name="e304i" localSheetId="11">#REF!</definedName>
    <definedName name="e304i" localSheetId="10">#REF!</definedName>
    <definedName name="e304i" localSheetId="9">#REF!</definedName>
    <definedName name="e304i" localSheetId="14">#REF!</definedName>
    <definedName name="e304i">#REF!</definedName>
    <definedName name="e304p" localSheetId="11">#REF!</definedName>
    <definedName name="e304p" localSheetId="10">#REF!</definedName>
    <definedName name="e304p" localSheetId="9">#REF!</definedName>
    <definedName name="e304p" localSheetId="14">#REF!</definedName>
    <definedName name="e304p">#REF!</definedName>
    <definedName name="e305e" localSheetId="11">#REF!</definedName>
    <definedName name="e305e" localSheetId="10">#REF!</definedName>
    <definedName name="e305e" localSheetId="9">#REF!</definedName>
    <definedName name="e305e" localSheetId="14">#REF!</definedName>
    <definedName name="e305e">#REF!</definedName>
    <definedName name="e305p" localSheetId="11">#REF!</definedName>
    <definedName name="e305p" localSheetId="10">#REF!</definedName>
    <definedName name="e305p" localSheetId="9">#REF!</definedName>
    <definedName name="e305p" localSheetId="14">#REF!</definedName>
    <definedName name="e305p">#REF!</definedName>
    <definedName name="e306e" localSheetId="11">#REF!</definedName>
    <definedName name="e306e" localSheetId="10">#REF!</definedName>
    <definedName name="e306e" localSheetId="9">#REF!</definedName>
    <definedName name="e306e" localSheetId="14">#REF!</definedName>
    <definedName name="e306e">#REF!</definedName>
    <definedName name="e306i" localSheetId="11">#REF!</definedName>
    <definedName name="e306i" localSheetId="10">#REF!</definedName>
    <definedName name="e306i" localSheetId="9">#REF!</definedName>
    <definedName name="e306i" localSheetId="14">#REF!</definedName>
    <definedName name="e306i">#REF!</definedName>
    <definedName name="e306p" localSheetId="11">#REF!</definedName>
    <definedName name="e306p" localSheetId="10">#REF!</definedName>
    <definedName name="e306p" localSheetId="9">#REF!</definedName>
    <definedName name="e306p" localSheetId="14">#REF!</definedName>
    <definedName name="e306p">#REF!</definedName>
    <definedName name="e307e" localSheetId="11">#REF!</definedName>
    <definedName name="e307e" localSheetId="10">#REF!</definedName>
    <definedName name="e307e" localSheetId="9">#REF!</definedName>
    <definedName name="e307e" localSheetId="14">#REF!</definedName>
    <definedName name="e307e">#REF!</definedName>
    <definedName name="e307p" localSheetId="11">#REF!</definedName>
    <definedName name="e307p" localSheetId="10">#REF!</definedName>
    <definedName name="e307p" localSheetId="9">#REF!</definedName>
    <definedName name="e307p" localSheetId="14">#REF!</definedName>
    <definedName name="e307p">#REF!</definedName>
    <definedName name="e308e" localSheetId="11">#REF!</definedName>
    <definedName name="e308e" localSheetId="10">#REF!</definedName>
    <definedName name="e308e" localSheetId="9">#REF!</definedName>
    <definedName name="e308e" localSheetId="14">#REF!</definedName>
    <definedName name="e308e">#REF!</definedName>
    <definedName name="e308p" localSheetId="11">#REF!</definedName>
    <definedName name="e308p" localSheetId="10">#REF!</definedName>
    <definedName name="e308p" localSheetId="9">#REF!</definedName>
    <definedName name="e308p" localSheetId="14">#REF!</definedName>
    <definedName name="e308p">#REF!</definedName>
    <definedName name="e309e" localSheetId="11">#REF!</definedName>
    <definedName name="e309e" localSheetId="10">#REF!</definedName>
    <definedName name="e309e" localSheetId="9">#REF!</definedName>
    <definedName name="e309e" localSheetId="14">#REF!</definedName>
    <definedName name="e309e">#REF!</definedName>
    <definedName name="e309p" localSheetId="11">#REF!</definedName>
    <definedName name="e309p" localSheetId="10">#REF!</definedName>
    <definedName name="e309p" localSheetId="9">#REF!</definedName>
    <definedName name="e309p" localSheetId="14">#REF!</definedName>
    <definedName name="e309p">#REF!</definedName>
    <definedName name="e310e" localSheetId="11">#REF!</definedName>
    <definedName name="e310e" localSheetId="10">#REF!</definedName>
    <definedName name="e310e" localSheetId="9">#REF!</definedName>
    <definedName name="e310e" localSheetId="14">#REF!</definedName>
    <definedName name="e310e">#REF!</definedName>
    <definedName name="e310p" localSheetId="11">#REF!</definedName>
    <definedName name="e310p" localSheetId="10">#REF!</definedName>
    <definedName name="e310p" localSheetId="9">#REF!</definedName>
    <definedName name="e310p" localSheetId="14">#REF!</definedName>
    <definedName name="e310p">#REF!</definedName>
    <definedName name="e311e" localSheetId="11">#REF!</definedName>
    <definedName name="e311e" localSheetId="10">#REF!</definedName>
    <definedName name="e311e" localSheetId="9">#REF!</definedName>
    <definedName name="e311e" localSheetId="14">#REF!</definedName>
    <definedName name="e311e">#REF!</definedName>
    <definedName name="e311p" localSheetId="11">#REF!</definedName>
    <definedName name="e311p" localSheetId="10">#REF!</definedName>
    <definedName name="e311p" localSheetId="9">#REF!</definedName>
    <definedName name="e311p" localSheetId="14">#REF!</definedName>
    <definedName name="e311p">#REF!</definedName>
    <definedName name="e312e" localSheetId="11">#REF!</definedName>
    <definedName name="e312e" localSheetId="10">#REF!</definedName>
    <definedName name="e312e" localSheetId="9">#REF!</definedName>
    <definedName name="e312e" localSheetId="14">#REF!</definedName>
    <definedName name="e312e">#REF!</definedName>
    <definedName name="e312p" localSheetId="11">#REF!</definedName>
    <definedName name="e312p" localSheetId="10">#REF!</definedName>
    <definedName name="e312p" localSheetId="9">#REF!</definedName>
    <definedName name="e312p" localSheetId="14">#REF!</definedName>
    <definedName name="e312p">#REF!</definedName>
    <definedName name="e313e" localSheetId="11">#REF!</definedName>
    <definedName name="e313e" localSheetId="10">#REF!</definedName>
    <definedName name="e313e" localSheetId="9">#REF!</definedName>
    <definedName name="e313e" localSheetId="14">#REF!</definedName>
    <definedName name="e313e">#REF!</definedName>
    <definedName name="e313p" localSheetId="11">#REF!</definedName>
    <definedName name="e313p" localSheetId="10">#REF!</definedName>
    <definedName name="e313p" localSheetId="9">#REF!</definedName>
    <definedName name="e313p" localSheetId="14">#REF!</definedName>
    <definedName name="e313p">#REF!</definedName>
    <definedName name="e314e" localSheetId="11">#REF!</definedName>
    <definedName name="e314e" localSheetId="10">#REF!</definedName>
    <definedName name="e314e" localSheetId="9">#REF!</definedName>
    <definedName name="e314e" localSheetId="14">#REF!</definedName>
    <definedName name="e314e">#REF!</definedName>
    <definedName name="e314p" localSheetId="11">#REF!</definedName>
    <definedName name="e314p" localSheetId="10">#REF!</definedName>
    <definedName name="e314p" localSheetId="9">#REF!</definedName>
    <definedName name="e314p" localSheetId="14">#REF!</definedName>
    <definedName name="e314p">#REF!</definedName>
    <definedName name="e316e" localSheetId="11">#REF!</definedName>
    <definedName name="e316e" localSheetId="10">#REF!</definedName>
    <definedName name="e316e" localSheetId="9">#REF!</definedName>
    <definedName name="e316e" localSheetId="14">#REF!</definedName>
    <definedName name="e316e">#REF!</definedName>
    <definedName name="e316p" localSheetId="11">#REF!</definedName>
    <definedName name="e316p" localSheetId="10">#REF!</definedName>
    <definedName name="e316p" localSheetId="9">#REF!</definedName>
    <definedName name="e316p" localSheetId="14">#REF!</definedName>
    <definedName name="e316p">#REF!</definedName>
    <definedName name="e317e" localSheetId="11">#REF!</definedName>
    <definedName name="e317e" localSheetId="10">#REF!</definedName>
    <definedName name="e317e" localSheetId="9">#REF!</definedName>
    <definedName name="e317e" localSheetId="14">#REF!</definedName>
    <definedName name="e317e">#REF!</definedName>
    <definedName name="e317p" localSheetId="11">#REF!</definedName>
    <definedName name="e317p" localSheetId="10">#REF!</definedName>
    <definedName name="e317p" localSheetId="9">#REF!</definedName>
    <definedName name="e317p" localSheetId="14">#REF!</definedName>
    <definedName name="e317p">#REF!</definedName>
    <definedName name="e318e" localSheetId="11">#REF!</definedName>
    <definedName name="e318e" localSheetId="10">#REF!</definedName>
    <definedName name="e318e" localSheetId="9">#REF!</definedName>
    <definedName name="e318e" localSheetId="14">#REF!</definedName>
    <definedName name="e318e">#REF!</definedName>
    <definedName name="e318p" localSheetId="11">#REF!</definedName>
    <definedName name="e318p" localSheetId="10">#REF!</definedName>
    <definedName name="e318p" localSheetId="9">#REF!</definedName>
    <definedName name="e318p" localSheetId="14">#REF!</definedName>
    <definedName name="e318p">#REF!</definedName>
    <definedName name="e323e" localSheetId="11">#REF!</definedName>
    <definedName name="e323e" localSheetId="10">#REF!</definedName>
    <definedName name="e323e" localSheetId="9">#REF!</definedName>
    <definedName name="e323e" localSheetId="14">#REF!</definedName>
    <definedName name="e323e">#REF!</definedName>
    <definedName name="e323i" localSheetId="11">#REF!</definedName>
    <definedName name="e323i" localSheetId="10">#REF!</definedName>
    <definedName name="e323i" localSheetId="9">#REF!</definedName>
    <definedName name="e323i" localSheetId="14">#REF!</definedName>
    <definedName name="e323i">#REF!</definedName>
    <definedName name="e323p" localSheetId="11">#REF!</definedName>
    <definedName name="e323p" localSheetId="10">#REF!</definedName>
    <definedName name="e323p" localSheetId="9">#REF!</definedName>
    <definedName name="e323p" localSheetId="14">#REF!</definedName>
    <definedName name="e323p">#REF!</definedName>
    <definedName name="e330e" localSheetId="11">#REF!</definedName>
    <definedName name="e330e" localSheetId="10">#REF!</definedName>
    <definedName name="e330e" localSheetId="9">#REF!</definedName>
    <definedName name="e330e" localSheetId="14">#REF!</definedName>
    <definedName name="e330e">#REF!</definedName>
    <definedName name="e330i" localSheetId="11">#REF!</definedName>
    <definedName name="e330i" localSheetId="10">#REF!</definedName>
    <definedName name="e330i" localSheetId="9">#REF!</definedName>
    <definedName name="e330i" localSheetId="14">#REF!</definedName>
    <definedName name="e330i">#REF!</definedName>
    <definedName name="e330p" localSheetId="11">#REF!</definedName>
    <definedName name="e330p" localSheetId="10">#REF!</definedName>
    <definedName name="e330p" localSheetId="9">#REF!</definedName>
    <definedName name="e330p" localSheetId="14">#REF!</definedName>
    <definedName name="e330p">#REF!</definedName>
    <definedName name="e331e" localSheetId="11">#REF!</definedName>
    <definedName name="e331e" localSheetId="10">#REF!</definedName>
    <definedName name="e331e" localSheetId="9">#REF!</definedName>
    <definedName name="e331e" localSheetId="14">#REF!</definedName>
    <definedName name="e331e">#REF!</definedName>
    <definedName name="e331i" localSheetId="11">#REF!</definedName>
    <definedName name="e331i" localSheetId="10">#REF!</definedName>
    <definedName name="e331i" localSheetId="9">#REF!</definedName>
    <definedName name="e331i" localSheetId="14">#REF!</definedName>
    <definedName name="e331i">#REF!</definedName>
    <definedName name="e331p" localSheetId="11">#REF!</definedName>
    <definedName name="e331p" localSheetId="10">#REF!</definedName>
    <definedName name="e331p" localSheetId="9">#REF!</definedName>
    <definedName name="e331p" localSheetId="14">#REF!</definedName>
    <definedName name="e331p">#REF!</definedName>
    <definedName name="e332e" localSheetId="11">#REF!</definedName>
    <definedName name="e332e" localSheetId="10">#REF!</definedName>
    <definedName name="e332e" localSheetId="9">#REF!</definedName>
    <definedName name="e332e" localSheetId="14">#REF!</definedName>
    <definedName name="e332e">#REF!</definedName>
    <definedName name="e332i" localSheetId="11">#REF!</definedName>
    <definedName name="e332i" localSheetId="10">#REF!</definedName>
    <definedName name="e332i" localSheetId="9">#REF!</definedName>
    <definedName name="e332i" localSheetId="14">#REF!</definedName>
    <definedName name="e332i">#REF!</definedName>
    <definedName name="e332p" localSheetId="11">#REF!</definedName>
    <definedName name="e332p" localSheetId="10">#REF!</definedName>
    <definedName name="e332p" localSheetId="9">#REF!</definedName>
    <definedName name="e332p" localSheetId="14">#REF!</definedName>
    <definedName name="e332p">#REF!</definedName>
    <definedName name="e333e" localSheetId="11">#REF!</definedName>
    <definedName name="e333e" localSheetId="10">#REF!</definedName>
    <definedName name="e333e" localSheetId="9">#REF!</definedName>
    <definedName name="e333e" localSheetId="14">#REF!</definedName>
    <definedName name="e333e">#REF!</definedName>
    <definedName name="e333i" localSheetId="11">#REF!</definedName>
    <definedName name="e333i" localSheetId="10">#REF!</definedName>
    <definedName name="e333i" localSheetId="9">#REF!</definedName>
    <definedName name="e333i" localSheetId="14">#REF!</definedName>
    <definedName name="e333i">#REF!</definedName>
    <definedName name="e333p" localSheetId="11">#REF!</definedName>
    <definedName name="e333p" localSheetId="10">#REF!</definedName>
    <definedName name="e333p" localSheetId="9">#REF!</definedName>
    <definedName name="e333p" localSheetId="14">#REF!</definedName>
    <definedName name="e333p">#REF!</definedName>
    <definedName name="e334e" localSheetId="11">#REF!</definedName>
    <definedName name="e334e" localSheetId="10">#REF!</definedName>
    <definedName name="e334e" localSheetId="9">#REF!</definedName>
    <definedName name="e334e" localSheetId="14">#REF!</definedName>
    <definedName name="e334e">#REF!</definedName>
    <definedName name="e334i" localSheetId="11">#REF!</definedName>
    <definedName name="e334i" localSheetId="10">#REF!</definedName>
    <definedName name="e334i" localSheetId="9">#REF!</definedName>
    <definedName name="e334i" localSheetId="14">#REF!</definedName>
    <definedName name="e334i">#REF!</definedName>
    <definedName name="e334p" localSheetId="11">#REF!</definedName>
    <definedName name="e334p" localSheetId="10">#REF!</definedName>
    <definedName name="e334p" localSheetId="9">#REF!</definedName>
    <definedName name="e334p" localSheetId="14">#REF!</definedName>
    <definedName name="e334p">#REF!</definedName>
    <definedName name="e335e" localSheetId="11">#REF!</definedName>
    <definedName name="e335e" localSheetId="10">#REF!</definedName>
    <definedName name="e335e" localSheetId="9">#REF!</definedName>
    <definedName name="e335e" localSheetId="14">#REF!</definedName>
    <definedName name="e335e">#REF!</definedName>
    <definedName name="e335i" localSheetId="11">#REF!</definedName>
    <definedName name="e335i" localSheetId="10">#REF!</definedName>
    <definedName name="e335i" localSheetId="9">#REF!</definedName>
    <definedName name="e335i" localSheetId="14">#REF!</definedName>
    <definedName name="e335i">#REF!</definedName>
    <definedName name="e335p" localSheetId="11">#REF!</definedName>
    <definedName name="e335p" localSheetId="10">#REF!</definedName>
    <definedName name="e335p" localSheetId="9">#REF!</definedName>
    <definedName name="e335p" localSheetId="14">#REF!</definedName>
    <definedName name="e335p">#REF!</definedName>
    <definedName name="e337e" localSheetId="11">#REF!</definedName>
    <definedName name="e337e" localSheetId="10">#REF!</definedName>
    <definedName name="e337e" localSheetId="9">#REF!</definedName>
    <definedName name="e337e" localSheetId="14">#REF!</definedName>
    <definedName name="e337e">#REF!</definedName>
    <definedName name="e337i" localSheetId="11">#REF!</definedName>
    <definedName name="e337i" localSheetId="10">#REF!</definedName>
    <definedName name="e337i" localSheetId="9">#REF!</definedName>
    <definedName name="e337i" localSheetId="14">#REF!</definedName>
    <definedName name="e337i">#REF!</definedName>
    <definedName name="e337p" localSheetId="11">#REF!</definedName>
    <definedName name="e337p" localSheetId="10">#REF!</definedName>
    <definedName name="e337p" localSheetId="9">#REF!</definedName>
    <definedName name="e337p" localSheetId="14">#REF!</definedName>
    <definedName name="e337p">#REF!</definedName>
    <definedName name="e338e" localSheetId="11">#REF!</definedName>
    <definedName name="e338e" localSheetId="10">#REF!</definedName>
    <definedName name="e338e" localSheetId="9">#REF!</definedName>
    <definedName name="e338e" localSheetId="14">#REF!</definedName>
    <definedName name="e338e">#REF!</definedName>
    <definedName name="e338i" localSheetId="11">#REF!</definedName>
    <definedName name="e338i" localSheetId="10">#REF!</definedName>
    <definedName name="e338i" localSheetId="9">#REF!</definedName>
    <definedName name="e338i" localSheetId="14">#REF!</definedName>
    <definedName name="e338i">#REF!</definedName>
    <definedName name="e338p" localSheetId="11">#REF!</definedName>
    <definedName name="e338p" localSheetId="10">#REF!</definedName>
    <definedName name="e338p" localSheetId="9">#REF!</definedName>
    <definedName name="e338p" localSheetId="14">#REF!</definedName>
    <definedName name="e338p">#REF!</definedName>
    <definedName name="e339e" localSheetId="11">#REF!</definedName>
    <definedName name="e339e" localSheetId="10">#REF!</definedName>
    <definedName name="e339e" localSheetId="9">#REF!</definedName>
    <definedName name="e339e" localSheetId="14">#REF!</definedName>
    <definedName name="e339e">#REF!</definedName>
    <definedName name="e339p" localSheetId="11">#REF!</definedName>
    <definedName name="e339p" localSheetId="10">#REF!</definedName>
    <definedName name="e339p" localSheetId="9">#REF!</definedName>
    <definedName name="e339p" localSheetId="14">#REF!</definedName>
    <definedName name="e339p">#REF!</definedName>
    <definedName name="e340e" localSheetId="11">#REF!</definedName>
    <definedName name="e340e" localSheetId="10">#REF!</definedName>
    <definedName name="e340e" localSheetId="9">#REF!</definedName>
    <definedName name="e340e" localSheetId="14">#REF!</definedName>
    <definedName name="e340e">#REF!</definedName>
    <definedName name="e340i" localSheetId="11">#REF!</definedName>
    <definedName name="e340i" localSheetId="10">#REF!</definedName>
    <definedName name="e340i" localSheetId="9">#REF!</definedName>
    <definedName name="e340i" localSheetId="14">#REF!</definedName>
    <definedName name="e340i">#REF!</definedName>
    <definedName name="e340p" localSheetId="11">#REF!</definedName>
    <definedName name="e340p" localSheetId="10">#REF!</definedName>
    <definedName name="e340p" localSheetId="9">#REF!</definedName>
    <definedName name="e340p" localSheetId="14">#REF!</definedName>
    <definedName name="e340p">#REF!</definedName>
    <definedName name="e343e" localSheetId="11">#REF!</definedName>
    <definedName name="e343e" localSheetId="10">#REF!</definedName>
    <definedName name="e343e" localSheetId="9">#REF!</definedName>
    <definedName name="e343e" localSheetId="14">#REF!</definedName>
    <definedName name="e343e">#REF!</definedName>
    <definedName name="e343i" localSheetId="11">#REF!</definedName>
    <definedName name="e343i" localSheetId="10">#REF!</definedName>
    <definedName name="e343i" localSheetId="9">#REF!</definedName>
    <definedName name="e343i" localSheetId="14">#REF!</definedName>
    <definedName name="e343i">#REF!</definedName>
    <definedName name="e343p" localSheetId="11">#REF!</definedName>
    <definedName name="e343p" localSheetId="10">#REF!</definedName>
    <definedName name="e343p" localSheetId="9">#REF!</definedName>
    <definedName name="e343p" localSheetId="14">#REF!</definedName>
    <definedName name="e343p">#REF!</definedName>
    <definedName name="e400e" localSheetId="11">#REF!</definedName>
    <definedName name="e400e" localSheetId="10">#REF!</definedName>
    <definedName name="e400e" localSheetId="9">#REF!</definedName>
    <definedName name="e400e" localSheetId="14">#REF!</definedName>
    <definedName name="e400e">#REF!</definedName>
    <definedName name="e400i" localSheetId="11">#REF!</definedName>
    <definedName name="e400i" localSheetId="10">#REF!</definedName>
    <definedName name="e400i" localSheetId="9">#REF!</definedName>
    <definedName name="e400i" localSheetId="14">#REF!</definedName>
    <definedName name="e400i">#REF!</definedName>
    <definedName name="e400p" localSheetId="11">#REF!</definedName>
    <definedName name="e400p" localSheetId="10">#REF!</definedName>
    <definedName name="e400p" localSheetId="9">#REF!</definedName>
    <definedName name="e400p" localSheetId="14">#REF!</definedName>
    <definedName name="e400p">#REF!</definedName>
    <definedName name="e402e" localSheetId="11">#REF!</definedName>
    <definedName name="e402e" localSheetId="10">#REF!</definedName>
    <definedName name="e402e" localSheetId="9">#REF!</definedName>
    <definedName name="e402e" localSheetId="14">#REF!</definedName>
    <definedName name="e402e">#REF!</definedName>
    <definedName name="e402i" localSheetId="11">#REF!</definedName>
    <definedName name="e402i" localSheetId="10">#REF!</definedName>
    <definedName name="e402i" localSheetId="9">#REF!</definedName>
    <definedName name="e402i" localSheetId="14">#REF!</definedName>
    <definedName name="e402i">#REF!</definedName>
    <definedName name="e402p" localSheetId="11">#REF!</definedName>
    <definedName name="e402p" localSheetId="10">#REF!</definedName>
    <definedName name="e402p" localSheetId="9">#REF!</definedName>
    <definedName name="e402p" localSheetId="14">#REF!</definedName>
    <definedName name="e402p">#REF!</definedName>
    <definedName name="e403e" localSheetId="11">#REF!</definedName>
    <definedName name="e403e" localSheetId="10">#REF!</definedName>
    <definedName name="e403e" localSheetId="9">#REF!</definedName>
    <definedName name="e403e" localSheetId="14">#REF!</definedName>
    <definedName name="e403e">#REF!</definedName>
    <definedName name="e403i" localSheetId="11">#REF!</definedName>
    <definedName name="e403i" localSheetId="10">#REF!</definedName>
    <definedName name="e403i" localSheetId="9">#REF!</definedName>
    <definedName name="e403i" localSheetId="14">#REF!</definedName>
    <definedName name="e403i">#REF!</definedName>
    <definedName name="e403p" localSheetId="11">#REF!</definedName>
    <definedName name="e403p" localSheetId="10">#REF!</definedName>
    <definedName name="e403p" localSheetId="9">#REF!</definedName>
    <definedName name="e403p" localSheetId="14">#REF!</definedName>
    <definedName name="e403p">#REF!</definedName>
    <definedName name="e404e" localSheetId="11">#REF!</definedName>
    <definedName name="e404e" localSheetId="10">#REF!</definedName>
    <definedName name="e404e" localSheetId="9">#REF!</definedName>
    <definedName name="e404e" localSheetId="14">#REF!</definedName>
    <definedName name="e404e">#REF!</definedName>
    <definedName name="e404i" localSheetId="11">#REF!</definedName>
    <definedName name="e404i" localSheetId="10">#REF!</definedName>
    <definedName name="e404i" localSheetId="9">#REF!</definedName>
    <definedName name="e404i" localSheetId="14">#REF!</definedName>
    <definedName name="e404i">#REF!</definedName>
    <definedName name="e404p" localSheetId="11">#REF!</definedName>
    <definedName name="e404p" localSheetId="10">#REF!</definedName>
    <definedName name="e404p" localSheetId="9">#REF!</definedName>
    <definedName name="e404p" localSheetId="14">#REF!</definedName>
    <definedName name="e404p">#REF!</definedName>
    <definedName name="e405e" localSheetId="11">#REF!</definedName>
    <definedName name="e405e" localSheetId="10">#REF!</definedName>
    <definedName name="e405e" localSheetId="9">#REF!</definedName>
    <definedName name="e405e" localSheetId="14">#REF!</definedName>
    <definedName name="e405e">#REF!</definedName>
    <definedName name="e405i" localSheetId="11">#REF!</definedName>
    <definedName name="e405i" localSheetId="10">#REF!</definedName>
    <definedName name="e405i" localSheetId="9">#REF!</definedName>
    <definedName name="e405i" localSheetId="14">#REF!</definedName>
    <definedName name="e405i">#REF!</definedName>
    <definedName name="e405p" localSheetId="11">#REF!</definedName>
    <definedName name="e405p" localSheetId="10">#REF!</definedName>
    <definedName name="e405p" localSheetId="9">#REF!</definedName>
    <definedName name="e405p" localSheetId="14">#REF!</definedName>
    <definedName name="e405p">#REF!</definedName>
    <definedName name="e406e" localSheetId="11">#REF!</definedName>
    <definedName name="e406e" localSheetId="10">#REF!</definedName>
    <definedName name="e406e" localSheetId="9">#REF!</definedName>
    <definedName name="e406e" localSheetId="14">#REF!</definedName>
    <definedName name="e406e">#REF!</definedName>
    <definedName name="e406i" localSheetId="11">#REF!</definedName>
    <definedName name="e406i" localSheetId="10">#REF!</definedName>
    <definedName name="e406i" localSheetId="9">#REF!</definedName>
    <definedName name="e406i" localSheetId="14">#REF!</definedName>
    <definedName name="e406i">#REF!</definedName>
    <definedName name="e406p" localSheetId="11">#REF!</definedName>
    <definedName name="e406p" localSheetId="10">#REF!</definedName>
    <definedName name="e406p" localSheetId="9">#REF!</definedName>
    <definedName name="e406p" localSheetId="14">#REF!</definedName>
    <definedName name="e406p">#REF!</definedName>
    <definedName name="e407e" localSheetId="11">#REF!</definedName>
    <definedName name="e407e" localSheetId="10">#REF!</definedName>
    <definedName name="e407e" localSheetId="9">#REF!</definedName>
    <definedName name="e407e" localSheetId="14">#REF!</definedName>
    <definedName name="e407e">#REF!</definedName>
    <definedName name="e407i" localSheetId="11">#REF!</definedName>
    <definedName name="e407i" localSheetId="10">#REF!</definedName>
    <definedName name="e407i" localSheetId="9">#REF!</definedName>
    <definedName name="e407i" localSheetId="14">#REF!</definedName>
    <definedName name="e407i">#REF!</definedName>
    <definedName name="e407p" localSheetId="11">#REF!</definedName>
    <definedName name="e407p" localSheetId="10">#REF!</definedName>
    <definedName name="e407p" localSheetId="9">#REF!</definedName>
    <definedName name="e407p" localSheetId="14">#REF!</definedName>
    <definedName name="e407p">#REF!</definedName>
    <definedName name="e408e" localSheetId="11">#REF!</definedName>
    <definedName name="e408e" localSheetId="10">#REF!</definedName>
    <definedName name="e408e" localSheetId="9">#REF!</definedName>
    <definedName name="e408e" localSheetId="14">#REF!</definedName>
    <definedName name="e408e">#REF!</definedName>
    <definedName name="e408i" localSheetId="11">#REF!</definedName>
    <definedName name="e408i" localSheetId="10">#REF!</definedName>
    <definedName name="e408i" localSheetId="9">#REF!</definedName>
    <definedName name="e408i" localSheetId="14">#REF!</definedName>
    <definedName name="e408i">#REF!</definedName>
    <definedName name="e408p" localSheetId="11">#REF!</definedName>
    <definedName name="e408p" localSheetId="10">#REF!</definedName>
    <definedName name="e408p" localSheetId="9">#REF!</definedName>
    <definedName name="e408p" localSheetId="14">#REF!</definedName>
    <definedName name="e408p">#REF!</definedName>
    <definedName name="e409e" localSheetId="11">#REF!</definedName>
    <definedName name="e409e" localSheetId="10">#REF!</definedName>
    <definedName name="e409e" localSheetId="9">#REF!</definedName>
    <definedName name="e409e" localSheetId="14">#REF!</definedName>
    <definedName name="e409e">#REF!</definedName>
    <definedName name="e409i" localSheetId="11">#REF!</definedName>
    <definedName name="e409i" localSheetId="10">#REF!</definedName>
    <definedName name="e409i" localSheetId="9">#REF!</definedName>
    <definedName name="e409i" localSheetId="14">#REF!</definedName>
    <definedName name="e409i">#REF!</definedName>
    <definedName name="e409p" localSheetId="11">#REF!</definedName>
    <definedName name="e409p" localSheetId="10">#REF!</definedName>
    <definedName name="e409p" localSheetId="9">#REF!</definedName>
    <definedName name="e409p" localSheetId="14">#REF!</definedName>
    <definedName name="e409p">#REF!</definedName>
    <definedName name="e410e" localSheetId="11">#REF!</definedName>
    <definedName name="e410e" localSheetId="10">#REF!</definedName>
    <definedName name="e410e" localSheetId="9">#REF!</definedName>
    <definedName name="e410e" localSheetId="14">#REF!</definedName>
    <definedName name="e410e">#REF!</definedName>
    <definedName name="e410i" localSheetId="11">#REF!</definedName>
    <definedName name="e410i" localSheetId="10">#REF!</definedName>
    <definedName name="e410i" localSheetId="9">#REF!</definedName>
    <definedName name="e410i" localSheetId="14">#REF!</definedName>
    <definedName name="e410i">#REF!</definedName>
    <definedName name="e410p" localSheetId="11">#REF!</definedName>
    <definedName name="e410p" localSheetId="10">#REF!</definedName>
    <definedName name="e410p" localSheetId="9">#REF!</definedName>
    <definedName name="e410p" localSheetId="14">#REF!</definedName>
    <definedName name="e410p">#REF!</definedName>
    <definedName name="e411e" localSheetId="11">#REF!</definedName>
    <definedName name="e411e" localSheetId="10">#REF!</definedName>
    <definedName name="e411e" localSheetId="9">#REF!</definedName>
    <definedName name="e411e" localSheetId="14">#REF!</definedName>
    <definedName name="e411e">#REF!</definedName>
    <definedName name="e411i" localSheetId="11">#REF!</definedName>
    <definedName name="e411i" localSheetId="10">#REF!</definedName>
    <definedName name="e411i" localSheetId="9">#REF!</definedName>
    <definedName name="e411i" localSheetId="14">#REF!</definedName>
    <definedName name="e411i">#REF!</definedName>
    <definedName name="e411p" localSheetId="11">#REF!</definedName>
    <definedName name="e411p" localSheetId="10">#REF!</definedName>
    <definedName name="e411p" localSheetId="9">#REF!</definedName>
    <definedName name="e411p" localSheetId="14">#REF!</definedName>
    <definedName name="e411p">#REF!</definedName>
    <definedName name="e412e" localSheetId="11">#REF!</definedName>
    <definedName name="e412e" localSheetId="10">#REF!</definedName>
    <definedName name="e412e" localSheetId="9">#REF!</definedName>
    <definedName name="e412e" localSheetId="14">#REF!</definedName>
    <definedName name="e412e">#REF!</definedName>
    <definedName name="e412i" localSheetId="11">#REF!</definedName>
    <definedName name="e412i" localSheetId="10">#REF!</definedName>
    <definedName name="e412i" localSheetId="9">#REF!</definedName>
    <definedName name="e412i" localSheetId="14">#REF!</definedName>
    <definedName name="e412i">#REF!</definedName>
    <definedName name="e412p" localSheetId="11">#REF!</definedName>
    <definedName name="e412p" localSheetId="10">#REF!</definedName>
    <definedName name="e412p" localSheetId="9">#REF!</definedName>
    <definedName name="e412p" localSheetId="14">#REF!</definedName>
    <definedName name="e412p">#REF!</definedName>
    <definedName name="e416e" localSheetId="11">#REF!</definedName>
    <definedName name="e416e" localSheetId="10">#REF!</definedName>
    <definedName name="e416e" localSheetId="9">#REF!</definedName>
    <definedName name="e416e" localSheetId="14">#REF!</definedName>
    <definedName name="e416e">#REF!</definedName>
    <definedName name="e416i" localSheetId="11">#REF!</definedName>
    <definedName name="e416i" localSheetId="10">#REF!</definedName>
    <definedName name="e416i" localSheetId="9">#REF!</definedName>
    <definedName name="e416i" localSheetId="14">#REF!</definedName>
    <definedName name="e416i">#REF!</definedName>
    <definedName name="e416p" localSheetId="11">#REF!</definedName>
    <definedName name="e416p" localSheetId="10">#REF!</definedName>
    <definedName name="e416p" localSheetId="9">#REF!</definedName>
    <definedName name="e416p" localSheetId="14">#REF!</definedName>
    <definedName name="e416p">#REF!</definedName>
    <definedName name="e421e" localSheetId="11">#REF!</definedName>
    <definedName name="e421e" localSheetId="10">#REF!</definedName>
    <definedName name="e421e" localSheetId="9">#REF!</definedName>
    <definedName name="e421e" localSheetId="14">#REF!</definedName>
    <definedName name="e421e">#REF!</definedName>
    <definedName name="e421i" localSheetId="11">#REF!</definedName>
    <definedName name="e421i" localSheetId="10">#REF!</definedName>
    <definedName name="e421i" localSheetId="9">#REF!</definedName>
    <definedName name="e421i" localSheetId="14">#REF!</definedName>
    <definedName name="e421i">#REF!</definedName>
    <definedName name="e421p" localSheetId="11">#REF!</definedName>
    <definedName name="e421p" localSheetId="10">#REF!</definedName>
    <definedName name="e421p" localSheetId="9">#REF!</definedName>
    <definedName name="e421p" localSheetId="14">#REF!</definedName>
    <definedName name="e421p">#REF!</definedName>
    <definedName name="e422e" localSheetId="11">#REF!</definedName>
    <definedName name="e422e" localSheetId="10">#REF!</definedName>
    <definedName name="e422e" localSheetId="9">#REF!</definedName>
    <definedName name="e422e" localSheetId="14">#REF!</definedName>
    <definedName name="e422e">#REF!</definedName>
    <definedName name="e422i" localSheetId="11">#REF!</definedName>
    <definedName name="e422i" localSheetId="10">#REF!</definedName>
    <definedName name="e422i" localSheetId="9">#REF!</definedName>
    <definedName name="e422i" localSheetId="14">#REF!</definedName>
    <definedName name="e422i">#REF!</definedName>
    <definedName name="e422p" localSheetId="11">#REF!</definedName>
    <definedName name="e422p" localSheetId="10">#REF!</definedName>
    <definedName name="e422p" localSheetId="9">#REF!</definedName>
    <definedName name="e422p" localSheetId="14">#REF!</definedName>
    <definedName name="e422p">#REF!</definedName>
    <definedName name="e427e" localSheetId="11">#REF!</definedName>
    <definedName name="e427e" localSheetId="10">#REF!</definedName>
    <definedName name="e427e" localSheetId="9">#REF!</definedName>
    <definedName name="e427e" localSheetId="14">#REF!</definedName>
    <definedName name="e427e">#REF!</definedName>
    <definedName name="e427i" localSheetId="11">#REF!</definedName>
    <definedName name="e427i" localSheetId="10">#REF!</definedName>
    <definedName name="e427i" localSheetId="9">#REF!</definedName>
    <definedName name="e427i" localSheetId="14">#REF!</definedName>
    <definedName name="e427i">#REF!</definedName>
    <definedName name="e427p" localSheetId="11">#REF!</definedName>
    <definedName name="e427p" localSheetId="10">#REF!</definedName>
    <definedName name="e427p" localSheetId="9">#REF!</definedName>
    <definedName name="e427p" localSheetId="14">#REF!</definedName>
    <definedName name="e427p">#REF!</definedName>
    <definedName name="e432e" localSheetId="11">#REF!</definedName>
    <definedName name="e432e" localSheetId="10">#REF!</definedName>
    <definedName name="e432e" localSheetId="9">#REF!</definedName>
    <definedName name="e432e" localSheetId="14">#REF!</definedName>
    <definedName name="e432e">#REF!</definedName>
    <definedName name="e432i" localSheetId="11">#REF!</definedName>
    <definedName name="e432i" localSheetId="10">#REF!</definedName>
    <definedName name="e432i" localSheetId="9">#REF!</definedName>
    <definedName name="e432i" localSheetId="14">#REF!</definedName>
    <definedName name="e432i">#REF!</definedName>
    <definedName name="e432p" localSheetId="11">#REF!</definedName>
    <definedName name="e432p" localSheetId="10">#REF!</definedName>
    <definedName name="e432p" localSheetId="9">#REF!</definedName>
    <definedName name="e432p" localSheetId="14">#REF!</definedName>
    <definedName name="e432p">#REF!</definedName>
    <definedName name="e433e" localSheetId="11">#REF!</definedName>
    <definedName name="e433e" localSheetId="10">#REF!</definedName>
    <definedName name="e433e" localSheetId="9">#REF!</definedName>
    <definedName name="e433e" localSheetId="14">#REF!</definedName>
    <definedName name="e433e">#REF!</definedName>
    <definedName name="e433i" localSheetId="11">#REF!</definedName>
    <definedName name="e433i" localSheetId="10">#REF!</definedName>
    <definedName name="e433i" localSheetId="9">#REF!</definedName>
    <definedName name="e433i" localSheetId="14">#REF!</definedName>
    <definedName name="e433i">#REF!</definedName>
    <definedName name="e433p" localSheetId="11">#REF!</definedName>
    <definedName name="e433p" localSheetId="10">#REF!</definedName>
    <definedName name="e433p" localSheetId="9">#REF!</definedName>
    <definedName name="e433p" localSheetId="14">#REF!</definedName>
    <definedName name="e433p">#REF!</definedName>
    <definedName name="e434e" localSheetId="11">#REF!</definedName>
    <definedName name="e434e" localSheetId="10">#REF!</definedName>
    <definedName name="e434e" localSheetId="9">#REF!</definedName>
    <definedName name="e434e" localSheetId="14">#REF!</definedName>
    <definedName name="e434e">#REF!</definedName>
    <definedName name="e434i" localSheetId="11">#REF!</definedName>
    <definedName name="e434i" localSheetId="10">#REF!</definedName>
    <definedName name="e434i" localSheetId="9">#REF!</definedName>
    <definedName name="e434i" localSheetId="14">#REF!</definedName>
    <definedName name="e434i">#REF!</definedName>
    <definedName name="e434p" localSheetId="11">#REF!</definedName>
    <definedName name="e434p" localSheetId="10">#REF!</definedName>
    <definedName name="e434p" localSheetId="9">#REF!</definedName>
    <definedName name="e434p" localSheetId="14">#REF!</definedName>
    <definedName name="e434p">#REF!</definedName>
    <definedName name="e501e" localSheetId="11">#REF!</definedName>
    <definedName name="e501e" localSheetId="10">#REF!</definedName>
    <definedName name="e501e" localSheetId="9">#REF!</definedName>
    <definedName name="e501e" localSheetId="14">#REF!</definedName>
    <definedName name="e501e">#REF!</definedName>
    <definedName name="e501i" localSheetId="11">#REF!</definedName>
    <definedName name="e501i" localSheetId="10">#REF!</definedName>
    <definedName name="e501i" localSheetId="9">#REF!</definedName>
    <definedName name="e501i" localSheetId="14">#REF!</definedName>
    <definedName name="e501i">#REF!</definedName>
    <definedName name="e501p" localSheetId="11">#REF!</definedName>
    <definedName name="e501p" localSheetId="10">#REF!</definedName>
    <definedName name="e501p" localSheetId="9">#REF!</definedName>
    <definedName name="e501p" localSheetId="14">#REF!</definedName>
    <definedName name="e501p">#REF!</definedName>
    <definedName name="e502e" localSheetId="11">#REF!</definedName>
    <definedName name="e502e" localSheetId="10">#REF!</definedName>
    <definedName name="e502e" localSheetId="9">#REF!</definedName>
    <definedName name="e502e" localSheetId="14">#REF!</definedName>
    <definedName name="e502e">#REF!</definedName>
    <definedName name="e502i" localSheetId="11">#REF!</definedName>
    <definedName name="e502i" localSheetId="10">#REF!</definedName>
    <definedName name="e502i" localSheetId="9">#REF!</definedName>
    <definedName name="e502i" localSheetId="14">#REF!</definedName>
    <definedName name="e502i">#REF!</definedName>
    <definedName name="e502p" localSheetId="11">#REF!</definedName>
    <definedName name="e502p" localSheetId="10">#REF!</definedName>
    <definedName name="e502p" localSheetId="9">#REF!</definedName>
    <definedName name="e502p" localSheetId="14">#REF!</definedName>
    <definedName name="e502p">#REF!</definedName>
    <definedName name="e503e" localSheetId="11">#REF!</definedName>
    <definedName name="e503e" localSheetId="10">#REF!</definedName>
    <definedName name="e503e" localSheetId="9">#REF!</definedName>
    <definedName name="e503e" localSheetId="14">#REF!</definedName>
    <definedName name="e503e">#REF!</definedName>
    <definedName name="e503i" localSheetId="11">#REF!</definedName>
    <definedName name="e503i" localSheetId="10">#REF!</definedName>
    <definedName name="e503i" localSheetId="9">#REF!</definedName>
    <definedName name="e503i" localSheetId="14">#REF!</definedName>
    <definedName name="e503i">#REF!</definedName>
    <definedName name="e503p" localSheetId="11">#REF!</definedName>
    <definedName name="e503p" localSheetId="10">#REF!</definedName>
    <definedName name="e503p" localSheetId="9">#REF!</definedName>
    <definedName name="e503p" localSheetId="14">#REF!</definedName>
    <definedName name="e503p">#REF!</definedName>
    <definedName name="e504e" localSheetId="11">#REF!</definedName>
    <definedName name="e504e" localSheetId="10">#REF!</definedName>
    <definedName name="e504e" localSheetId="9">#REF!</definedName>
    <definedName name="e504e" localSheetId="14">#REF!</definedName>
    <definedName name="e504e">#REF!</definedName>
    <definedName name="e504i" localSheetId="11">#REF!</definedName>
    <definedName name="e504i" localSheetId="10">#REF!</definedName>
    <definedName name="e504i" localSheetId="9">#REF!</definedName>
    <definedName name="e504i" localSheetId="14">#REF!</definedName>
    <definedName name="e504i">#REF!</definedName>
    <definedName name="e504p" localSheetId="11">#REF!</definedName>
    <definedName name="e504p" localSheetId="10">#REF!</definedName>
    <definedName name="e504p" localSheetId="9">#REF!</definedName>
    <definedName name="e504p" localSheetId="14">#REF!</definedName>
    <definedName name="e504p">#REF!</definedName>
    <definedName name="e505e" localSheetId="11">#REF!</definedName>
    <definedName name="e505e" localSheetId="10">#REF!</definedName>
    <definedName name="e505e" localSheetId="9">#REF!</definedName>
    <definedName name="e505e" localSheetId="14">#REF!</definedName>
    <definedName name="e505e">#REF!</definedName>
    <definedName name="e505i" localSheetId="11">#REF!</definedName>
    <definedName name="e505i" localSheetId="10">#REF!</definedName>
    <definedName name="e505i" localSheetId="9">#REF!</definedName>
    <definedName name="e505i" localSheetId="14">#REF!</definedName>
    <definedName name="e505i">#REF!</definedName>
    <definedName name="e505p" localSheetId="11">#REF!</definedName>
    <definedName name="e505p" localSheetId="10">#REF!</definedName>
    <definedName name="e505p" localSheetId="9">#REF!</definedName>
    <definedName name="e505p" localSheetId="14">#REF!</definedName>
    <definedName name="e505p">#REF!</definedName>
    <definedName name="e507e" localSheetId="11">#REF!</definedName>
    <definedName name="e507e" localSheetId="10">#REF!</definedName>
    <definedName name="e507e" localSheetId="9">#REF!</definedName>
    <definedName name="e507e" localSheetId="14">#REF!</definedName>
    <definedName name="e507e">#REF!</definedName>
    <definedName name="e507i" localSheetId="11">#REF!</definedName>
    <definedName name="e507i" localSheetId="10">#REF!</definedName>
    <definedName name="e507i" localSheetId="9">#REF!</definedName>
    <definedName name="e507i" localSheetId="14">#REF!</definedName>
    <definedName name="e507i">#REF!</definedName>
    <definedName name="e507p" localSheetId="11">#REF!</definedName>
    <definedName name="e507p" localSheetId="10">#REF!</definedName>
    <definedName name="e507p" localSheetId="9">#REF!</definedName>
    <definedName name="e507p" localSheetId="14">#REF!</definedName>
    <definedName name="e507p">#REF!</definedName>
    <definedName name="e508e" localSheetId="11">#REF!</definedName>
    <definedName name="e508e" localSheetId="10">#REF!</definedName>
    <definedName name="e508e" localSheetId="9">#REF!</definedName>
    <definedName name="e508e" localSheetId="14">#REF!</definedName>
    <definedName name="e508e">#REF!</definedName>
    <definedName name="e508i" localSheetId="11">#REF!</definedName>
    <definedName name="e508i" localSheetId="10">#REF!</definedName>
    <definedName name="e508i" localSheetId="9">#REF!</definedName>
    <definedName name="e508i" localSheetId="14">#REF!</definedName>
    <definedName name="e508i">#REF!</definedName>
    <definedName name="e508p" localSheetId="11">#REF!</definedName>
    <definedName name="e508p" localSheetId="10">#REF!</definedName>
    <definedName name="e508p" localSheetId="9">#REF!</definedName>
    <definedName name="e508p" localSheetId="14">#REF!</definedName>
    <definedName name="e508p">#REF!</definedName>
    <definedName name="e509e" localSheetId="11">#REF!</definedName>
    <definedName name="e509e" localSheetId="10">#REF!</definedName>
    <definedName name="e509e" localSheetId="9">#REF!</definedName>
    <definedName name="e509e" localSheetId="14">#REF!</definedName>
    <definedName name="e509e">#REF!</definedName>
    <definedName name="e509i" localSheetId="11">#REF!</definedName>
    <definedName name="e509i" localSheetId="10">#REF!</definedName>
    <definedName name="e509i" localSheetId="9">#REF!</definedName>
    <definedName name="e509i" localSheetId="14">#REF!</definedName>
    <definedName name="e509i">#REF!</definedName>
    <definedName name="e509p" localSheetId="11">#REF!</definedName>
    <definedName name="e509p" localSheetId="10">#REF!</definedName>
    <definedName name="e509p" localSheetId="9">#REF!</definedName>
    <definedName name="e509p" localSheetId="14">#REF!</definedName>
    <definedName name="e509p">#REF!</definedName>
    <definedName name="e601e" localSheetId="11">#REF!</definedName>
    <definedName name="e601e" localSheetId="10">#REF!</definedName>
    <definedName name="e601e" localSheetId="9">#REF!</definedName>
    <definedName name="e601e" localSheetId="14">#REF!</definedName>
    <definedName name="e601e">#REF!</definedName>
    <definedName name="e601i" localSheetId="11">#REF!</definedName>
    <definedName name="e601i" localSheetId="10">#REF!</definedName>
    <definedName name="e601i" localSheetId="9">#REF!</definedName>
    <definedName name="e601i" localSheetId="14">#REF!</definedName>
    <definedName name="e601i">#REF!</definedName>
    <definedName name="e601p" localSheetId="11">#REF!</definedName>
    <definedName name="e601p" localSheetId="10">#REF!</definedName>
    <definedName name="e601p" localSheetId="9">#REF!</definedName>
    <definedName name="e601p" localSheetId="14">#REF!</definedName>
    <definedName name="e601p">#REF!</definedName>
    <definedName name="e602e" localSheetId="11">#REF!</definedName>
    <definedName name="e602e" localSheetId="10">#REF!</definedName>
    <definedName name="e602e" localSheetId="9">#REF!</definedName>
    <definedName name="e602e" localSheetId="14">#REF!</definedName>
    <definedName name="e602e">#REF!</definedName>
    <definedName name="e602i" localSheetId="11">#REF!</definedName>
    <definedName name="e602i" localSheetId="10">#REF!</definedName>
    <definedName name="e602i" localSheetId="9">#REF!</definedName>
    <definedName name="e602i" localSheetId="14">#REF!</definedName>
    <definedName name="e602i">#REF!</definedName>
    <definedName name="e602p" localSheetId="11">#REF!</definedName>
    <definedName name="e602p" localSheetId="10">#REF!</definedName>
    <definedName name="e602p" localSheetId="9">#REF!</definedName>
    <definedName name="e602p" localSheetId="14">#REF!</definedName>
    <definedName name="e602p">#REF!</definedName>
    <definedName name="e603e" localSheetId="11">#REF!</definedName>
    <definedName name="e603e" localSheetId="10">#REF!</definedName>
    <definedName name="e603e" localSheetId="9">#REF!</definedName>
    <definedName name="e603e" localSheetId="14">#REF!</definedName>
    <definedName name="e603e">#REF!</definedName>
    <definedName name="e603i" localSheetId="11">#REF!</definedName>
    <definedName name="e603i" localSheetId="10">#REF!</definedName>
    <definedName name="e603i" localSheetId="9">#REF!</definedName>
    <definedName name="e603i" localSheetId="14">#REF!</definedName>
    <definedName name="e603i">#REF!</definedName>
    <definedName name="e603p" localSheetId="11">#REF!</definedName>
    <definedName name="e603p" localSheetId="10">#REF!</definedName>
    <definedName name="e603p" localSheetId="9">#REF!</definedName>
    <definedName name="e603p" localSheetId="14">#REF!</definedName>
    <definedName name="e603p">#REF!</definedName>
    <definedName name="e901e" localSheetId="11">#REF!</definedName>
    <definedName name="e901e" localSheetId="10">#REF!</definedName>
    <definedName name="e901e" localSheetId="9">#REF!</definedName>
    <definedName name="e901e" localSheetId="14">#REF!</definedName>
    <definedName name="e901e">#REF!</definedName>
    <definedName name="e901i" localSheetId="11">#REF!</definedName>
    <definedName name="e901i" localSheetId="10">#REF!</definedName>
    <definedName name="e901i" localSheetId="9">#REF!</definedName>
    <definedName name="e901i" localSheetId="14">#REF!</definedName>
    <definedName name="e901i">#REF!</definedName>
    <definedName name="e901p" localSheetId="11">#REF!</definedName>
    <definedName name="e901p" localSheetId="10">#REF!</definedName>
    <definedName name="e901p" localSheetId="9">#REF!</definedName>
    <definedName name="e901p" localSheetId="14">#REF!</definedName>
    <definedName name="e901p">#REF!</definedName>
    <definedName name="e902e" localSheetId="11">#REF!</definedName>
    <definedName name="e902e" localSheetId="10">#REF!</definedName>
    <definedName name="e902e" localSheetId="9">#REF!</definedName>
    <definedName name="e902e" localSheetId="14">#REF!</definedName>
    <definedName name="e902e">#REF!</definedName>
    <definedName name="e902i" localSheetId="11">#REF!</definedName>
    <definedName name="e902i" localSheetId="10">#REF!</definedName>
    <definedName name="e902i" localSheetId="9">#REF!</definedName>
    <definedName name="e902i" localSheetId="14">#REF!</definedName>
    <definedName name="e902i">#REF!</definedName>
    <definedName name="e902p" localSheetId="11">#REF!</definedName>
    <definedName name="e902p" localSheetId="10">#REF!</definedName>
    <definedName name="e902p" localSheetId="9">#REF!</definedName>
    <definedName name="e902p" localSheetId="14">#REF!</definedName>
    <definedName name="e902p">#REF!</definedName>
    <definedName name="e903e" localSheetId="11">#REF!</definedName>
    <definedName name="e903e" localSheetId="10">#REF!</definedName>
    <definedName name="e903e" localSheetId="9">#REF!</definedName>
    <definedName name="e903e" localSheetId="14">#REF!</definedName>
    <definedName name="e903e">#REF!</definedName>
    <definedName name="e903i" localSheetId="11">#REF!</definedName>
    <definedName name="e903i" localSheetId="10">#REF!</definedName>
    <definedName name="e903i" localSheetId="9">#REF!</definedName>
    <definedName name="e903i" localSheetId="14">#REF!</definedName>
    <definedName name="e903i">#REF!</definedName>
    <definedName name="e903p" localSheetId="11">#REF!</definedName>
    <definedName name="e903p" localSheetId="10">#REF!</definedName>
    <definedName name="e903p" localSheetId="9">#REF!</definedName>
    <definedName name="e903p" localSheetId="14">#REF!</definedName>
    <definedName name="e903p">#REF!</definedName>
    <definedName name="e904e" localSheetId="11">#REF!</definedName>
    <definedName name="e904e" localSheetId="10">#REF!</definedName>
    <definedName name="e904e" localSheetId="9">#REF!</definedName>
    <definedName name="e904e" localSheetId="14">#REF!</definedName>
    <definedName name="e904e">#REF!</definedName>
    <definedName name="e904i" localSheetId="11">#REF!</definedName>
    <definedName name="e904i" localSheetId="10">#REF!</definedName>
    <definedName name="e904i" localSheetId="9">#REF!</definedName>
    <definedName name="e904i" localSheetId="14">#REF!</definedName>
    <definedName name="e904i">#REF!</definedName>
    <definedName name="e904p" localSheetId="11">#REF!</definedName>
    <definedName name="e904p" localSheetId="10">#REF!</definedName>
    <definedName name="e904p" localSheetId="9">#REF!</definedName>
    <definedName name="e904p" localSheetId="14">#REF!</definedName>
    <definedName name="e904p">#REF!</definedName>
    <definedName name="e905e" localSheetId="11">#REF!</definedName>
    <definedName name="e905e" localSheetId="10">#REF!</definedName>
    <definedName name="e905e" localSheetId="9">#REF!</definedName>
    <definedName name="e905e" localSheetId="14">#REF!</definedName>
    <definedName name="e905e">#REF!</definedName>
    <definedName name="e905i" localSheetId="11">#REF!</definedName>
    <definedName name="e905i" localSheetId="10">#REF!</definedName>
    <definedName name="e905i" localSheetId="9">#REF!</definedName>
    <definedName name="e905i" localSheetId="14">#REF!</definedName>
    <definedName name="e905i">#REF!</definedName>
    <definedName name="e905p" localSheetId="11">#REF!</definedName>
    <definedName name="e905p" localSheetId="10">#REF!</definedName>
    <definedName name="e905p" localSheetId="9">#REF!</definedName>
    <definedName name="e905p" localSheetId="14">#REF!</definedName>
    <definedName name="e905p">#REF!</definedName>
    <definedName name="e906e" localSheetId="11">#REF!</definedName>
    <definedName name="e906e" localSheetId="10">#REF!</definedName>
    <definedName name="e906e" localSheetId="9">#REF!</definedName>
    <definedName name="e906e" localSheetId="14">#REF!</definedName>
    <definedName name="e906e">#REF!</definedName>
    <definedName name="e906i" localSheetId="11">#REF!</definedName>
    <definedName name="e906i" localSheetId="10">#REF!</definedName>
    <definedName name="e906i" localSheetId="9">#REF!</definedName>
    <definedName name="e906i" localSheetId="14">#REF!</definedName>
    <definedName name="e906i">#REF!</definedName>
    <definedName name="e906p" localSheetId="11">#REF!</definedName>
    <definedName name="e906p" localSheetId="10">#REF!</definedName>
    <definedName name="e906p" localSheetId="9">#REF!</definedName>
    <definedName name="e906p" localSheetId="14">#REF!</definedName>
    <definedName name="e906p">#REF!</definedName>
    <definedName name="e907e" localSheetId="11">#REF!</definedName>
    <definedName name="e907e" localSheetId="10">#REF!</definedName>
    <definedName name="e907e" localSheetId="9">#REF!</definedName>
    <definedName name="e907e" localSheetId="14">#REF!</definedName>
    <definedName name="e907e">#REF!</definedName>
    <definedName name="e907p" localSheetId="11">#REF!</definedName>
    <definedName name="e907p" localSheetId="10">#REF!</definedName>
    <definedName name="e907p" localSheetId="9">#REF!</definedName>
    <definedName name="e907p" localSheetId="14">#REF!</definedName>
    <definedName name="e907p">#REF!</definedName>
    <definedName name="e908e" localSheetId="11">#REF!</definedName>
    <definedName name="e908e" localSheetId="10">#REF!</definedName>
    <definedName name="e908e" localSheetId="9">#REF!</definedName>
    <definedName name="e908e" localSheetId="14">#REF!</definedName>
    <definedName name="e908e">#REF!</definedName>
    <definedName name="e908i" localSheetId="11">#REF!</definedName>
    <definedName name="e908i" localSheetId="10">#REF!</definedName>
    <definedName name="e908i" localSheetId="9">#REF!</definedName>
    <definedName name="e908i" localSheetId="14">#REF!</definedName>
    <definedName name="e908i">#REF!</definedName>
    <definedName name="e908p" localSheetId="11">#REF!</definedName>
    <definedName name="e908p" localSheetId="10">#REF!</definedName>
    <definedName name="e908p" localSheetId="9">#REF!</definedName>
    <definedName name="e908p" localSheetId="14">#REF!</definedName>
    <definedName name="e908p">#REF!</definedName>
    <definedName name="e909e" localSheetId="11">#REF!</definedName>
    <definedName name="e909e" localSheetId="10">#REF!</definedName>
    <definedName name="e909e" localSheetId="9">#REF!</definedName>
    <definedName name="e909e" localSheetId="14">#REF!</definedName>
    <definedName name="e909e">#REF!</definedName>
    <definedName name="e909i" localSheetId="11">#REF!</definedName>
    <definedName name="e909i" localSheetId="10">#REF!</definedName>
    <definedName name="e909i" localSheetId="9">#REF!</definedName>
    <definedName name="e909i" localSheetId="14">#REF!</definedName>
    <definedName name="e909i">#REF!</definedName>
    <definedName name="e909p" localSheetId="11">#REF!</definedName>
    <definedName name="e909p" localSheetId="10">#REF!</definedName>
    <definedName name="e909p" localSheetId="9">#REF!</definedName>
    <definedName name="e909p" localSheetId="14">#REF!</definedName>
    <definedName name="e909p">#REF!</definedName>
    <definedName name="e910e" localSheetId="11">#REF!</definedName>
    <definedName name="e910e" localSheetId="10">#REF!</definedName>
    <definedName name="e910e" localSheetId="9">#REF!</definedName>
    <definedName name="e910e" localSheetId="14">#REF!</definedName>
    <definedName name="e910e">#REF!</definedName>
    <definedName name="e910i" localSheetId="11">#REF!</definedName>
    <definedName name="e910i" localSheetId="10">#REF!</definedName>
    <definedName name="e910i" localSheetId="9">#REF!</definedName>
    <definedName name="e910i" localSheetId="14">#REF!</definedName>
    <definedName name="e910i">#REF!</definedName>
    <definedName name="e910p" localSheetId="11">#REF!</definedName>
    <definedName name="e910p" localSheetId="10">#REF!</definedName>
    <definedName name="e910p" localSheetId="9">#REF!</definedName>
    <definedName name="e910p" localSheetId="14">#REF!</definedName>
    <definedName name="e910p">#REF!</definedName>
    <definedName name="e911e" localSheetId="11">#REF!</definedName>
    <definedName name="e911e" localSheetId="10">#REF!</definedName>
    <definedName name="e911e" localSheetId="9">#REF!</definedName>
    <definedName name="e911e" localSheetId="14">#REF!</definedName>
    <definedName name="e911e">#REF!</definedName>
    <definedName name="e911i" localSheetId="11">#REF!</definedName>
    <definedName name="e911i" localSheetId="10">#REF!</definedName>
    <definedName name="e911i" localSheetId="9">#REF!</definedName>
    <definedName name="e911i" localSheetId="14">#REF!</definedName>
    <definedName name="e911i">#REF!</definedName>
    <definedName name="e911p" localSheetId="11">#REF!</definedName>
    <definedName name="e911p" localSheetId="10">#REF!</definedName>
    <definedName name="e911p" localSheetId="9">#REF!</definedName>
    <definedName name="e911p" localSheetId="14">#REF!</definedName>
    <definedName name="e911p">#REF!</definedName>
    <definedName name="e912e" localSheetId="11">#REF!</definedName>
    <definedName name="e912e" localSheetId="10">#REF!</definedName>
    <definedName name="e912e" localSheetId="9">#REF!</definedName>
    <definedName name="e912e" localSheetId="14">#REF!</definedName>
    <definedName name="e912e">#REF!</definedName>
    <definedName name="e912i" localSheetId="11">#REF!</definedName>
    <definedName name="e912i" localSheetId="10">#REF!</definedName>
    <definedName name="e912i" localSheetId="9">#REF!</definedName>
    <definedName name="e912i" localSheetId="14">#REF!</definedName>
    <definedName name="e912i">#REF!</definedName>
    <definedName name="e912p" localSheetId="11">#REF!</definedName>
    <definedName name="e912p" localSheetId="10">#REF!</definedName>
    <definedName name="e912p" localSheetId="9">#REF!</definedName>
    <definedName name="e912p" localSheetId="14">#REF!</definedName>
    <definedName name="e912p">#REF!</definedName>
    <definedName name="e914e" localSheetId="11">#REF!</definedName>
    <definedName name="e914e" localSheetId="10">#REF!</definedName>
    <definedName name="e914e" localSheetId="9">#REF!</definedName>
    <definedName name="e914e" localSheetId="14">#REF!</definedName>
    <definedName name="e914e">#REF!</definedName>
    <definedName name="e914i" localSheetId="11">#REF!</definedName>
    <definedName name="e914i" localSheetId="10">#REF!</definedName>
    <definedName name="e914i" localSheetId="9">#REF!</definedName>
    <definedName name="e914i" localSheetId="14">#REF!</definedName>
    <definedName name="e914i">#REF!</definedName>
    <definedName name="e914p" localSheetId="11">#REF!</definedName>
    <definedName name="e914p" localSheetId="10">#REF!</definedName>
    <definedName name="e914p" localSheetId="9">#REF!</definedName>
    <definedName name="e914p" localSheetId="14">#REF!</definedName>
    <definedName name="e914p">#REF!</definedName>
    <definedName name="e915e" localSheetId="11">#REF!</definedName>
    <definedName name="e915e" localSheetId="10">#REF!</definedName>
    <definedName name="e915e" localSheetId="9">#REF!</definedName>
    <definedName name="e915e" localSheetId="14">#REF!</definedName>
    <definedName name="e915e">#REF!</definedName>
    <definedName name="e915i" localSheetId="11">#REF!</definedName>
    <definedName name="e915i" localSheetId="10">#REF!</definedName>
    <definedName name="e915i" localSheetId="9">#REF!</definedName>
    <definedName name="e915i" localSheetId="14">#REF!</definedName>
    <definedName name="e915i">#REF!</definedName>
    <definedName name="e915p" localSheetId="11">#REF!</definedName>
    <definedName name="e915p" localSheetId="10">#REF!</definedName>
    <definedName name="e915p" localSheetId="9">#REF!</definedName>
    <definedName name="e915p" localSheetId="14">#REF!</definedName>
    <definedName name="e915p">#REF!</definedName>
    <definedName name="e916e" localSheetId="11">#REF!</definedName>
    <definedName name="e916e" localSheetId="10">#REF!</definedName>
    <definedName name="e916e" localSheetId="9">#REF!</definedName>
    <definedName name="e916e" localSheetId="14">#REF!</definedName>
    <definedName name="e916e">#REF!</definedName>
    <definedName name="e916i" localSheetId="11">#REF!</definedName>
    <definedName name="e916i" localSheetId="10">#REF!</definedName>
    <definedName name="e916i" localSheetId="9">#REF!</definedName>
    <definedName name="e916i" localSheetId="14">#REF!</definedName>
    <definedName name="e916i">#REF!</definedName>
    <definedName name="e916p" localSheetId="11">#REF!</definedName>
    <definedName name="e916p" localSheetId="10">#REF!</definedName>
    <definedName name="e916p" localSheetId="9">#REF!</definedName>
    <definedName name="e916p" localSheetId="14">#REF!</definedName>
    <definedName name="e916p">#REF!</definedName>
    <definedName name="e917e" localSheetId="11">#REF!</definedName>
    <definedName name="e917e" localSheetId="10">#REF!</definedName>
    <definedName name="e917e" localSheetId="9">#REF!</definedName>
    <definedName name="e917e" localSheetId="14">#REF!</definedName>
    <definedName name="e917e">#REF!</definedName>
    <definedName name="e917i" localSheetId="11">#REF!</definedName>
    <definedName name="e917i" localSheetId="10">#REF!</definedName>
    <definedName name="e917i" localSheetId="9">#REF!</definedName>
    <definedName name="e917i" localSheetId="14">#REF!</definedName>
    <definedName name="e917i">#REF!</definedName>
    <definedName name="e917p" localSheetId="11">#REF!</definedName>
    <definedName name="e917p" localSheetId="10">#REF!</definedName>
    <definedName name="e917p" localSheetId="9">#REF!</definedName>
    <definedName name="e917p" localSheetId="14">#REF!</definedName>
    <definedName name="e917p">#REF!</definedName>
    <definedName name="e918e" localSheetId="11">#REF!</definedName>
    <definedName name="e918e" localSheetId="10">#REF!</definedName>
    <definedName name="e918e" localSheetId="9">#REF!</definedName>
    <definedName name="e918e" localSheetId="14">#REF!</definedName>
    <definedName name="e918e">#REF!</definedName>
    <definedName name="e918i" localSheetId="11">#REF!</definedName>
    <definedName name="e918i" localSheetId="10">#REF!</definedName>
    <definedName name="e918i" localSheetId="9">#REF!</definedName>
    <definedName name="e918i" localSheetId="14">#REF!</definedName>
    <definedName name="e918i">#REF!</definedName>
    <definedName name="e918p" localSheetId="11">#REF!</definedName>
    <definedName name="e918p" localSheetId="10">#REF!</definedName>
    <definedName name="e918p" localSheetId="9">#REF!</definedName>
    <definedName name="e918p" localSheetId="14">#REF!</definedName>
    <definedName name="e918p">#REF!</definedName>
    <definedName name="e919e" localSheetId="11">#REF!</definedName>
    <definedName name="e919e" localSheetId="10">#REF!</definedName>
    <definedName name="e919e" localSheetId="9">#REF!</definedName>
    <definedName name="e919e" localSheetId="14">#REF!</definedName>
    <definedName name="e919e">#REF!</definedName>
    <definedName name="e919i" localSheetId="11">#REF!</definedName>
    <definedName name="e919i" localSheetId="10">#REF!</definedName>
    <definedName name="e919i" localSheetId="9">#REF!</definedName>
    <definedName name="e919i" localSheetId="14">#REF!</definedName>
    <definedName name="e919i">#REF!</definedName>
    <definedName name="e919p" localSheetId="11">#REF!</definedName>
    <definedName name="e919p" localSheetId="10">#REF!</definedName>
    <definedName name="e919p" localSheetId="9">#REF!</definedName>
    <definedName name="e919p" localSheetId="14">#REF!</definedName>
    <definedName name="e919p">#REF!</definedName>
    <definedName name="e920e" localSheetId="11">#REF!</definedName>
    <definedName name="e920e" localSheetId="10">#REF!</definedName>
    <definedName name="e920e" localSheetId="9">#REF!</definedName>
    <definedName name="e920e" localSheetId="14">#REF!</definedName>
    <definedName name="e920e">#REF!</definedName>
    <definedName name="e920i" localSheetId="11">#REF!</definedName>
    <definedName name="e920i" localSheetId="10">#REF!</definedName>
    <definedName name="e920i" localSheetId="9">#REF!</definedName>
    <definedName name="e920i" localSheetId="14">#REF!</definedName>
    <definedName name="e920i">#REF!</definedName>
    <definedName name="e920p" localSheetId="11">#REF!</definedName>
    <definedName name="e920p" localSheetId="10">#REF!</definedName>
    <definedName name="e920p" localSheetId="9">#REF!</definedName>
    <definedName name="e920p" localSheetId="14">#REF!</definedName>
    <definedName name="e920p">#REF!</definedName>
    <definedName name="e921e" localSheetId="11">#REF!</definedName>
    <definedName name="e921e" localSheetId="10">#REF!</definedName>
    <definedName name="e921e" localSheetId="9">#REF!</definedName>
    <definedName name="e921e" localSheetId="14">#REF!</definedName>
    <definedName name="e921e">#REF!</definedName>
    <definedName name="e921i" localSheetId="11">#REF!</definedName>
    <definedName name="e921i" localSheetId="10">#REF!</definedName>
    <definedName name="e921i" localSheetId="9">#REF!</definedName>
    <definedName name="e921i" localSheetId="14">#REF!</definedName>
    <definedName name="e921i">#REF!</definedName>
    <definedName name="e921p" localSheetId="11">#REF!</definedName>
    <definedName name="e921p" localSheetId="10">#REF!</definedName>
    <definedName name="e921p" localSheetId="9">#REF!</definedName>
    <definedName name="e921p" localSheetId="14">#REF!</definedName>
    <definedName name="e921p">#REF!</definedName>
    <definedName name="e922e" localSheetId="11">#REF!</definedName>
    <definedName name="e922e" localSheetId="10">#REF!</definedName>
    <definedName name="e922e" localSheetId="9">#REF!</definedName>
    <definedName name="e922e" localSheetId="14">#REF!</definedName>
    <definedName name="e922e">#REF!</definedName>
    <definedName name="e922i" localSheetId="11">#REF!</definedName>
    <definedName name="e922i" localSheetId="10">#REF!</definedName>
    <definedName name="e922i" localSheetId="9">#REF!</definedName>
    <definedName name="e922i" localSheetId="14">#REF!</definedName>
    <definedName name="e922i">#REF!</definedName>
    <definedName name="e922p" localSheetId="11">#REF!</definedName>
    <definedName name="e922p" localSheetId="10">#REF!</definedName>
    <definedName name="e922p" localSheetId="9">#REF!</definedName>
    <definedName name="e922p" localSheetId="14">#REF!</definedName>
    <definedName name="e922p">#REF!</definedName>
    <definedName name="e923e" localSheetId="11">#REF!</definedName>
    <definedName name="e923e" localSheetId="10">#REF!</definedName>
    <definedName name="e923e" localSheetId="9">#REF!</definedName>
    <definedName name="e923e" localSheetId="14">#REF!</definedName>
    <definedName name="e923e">#REF!</definedName>
    <definedName name="e923i" localSheetId="11">#REF!</definedName>
    <definedName name="e923i" localSheetId="10">#REF!</definedName>
    <definedName name="e923i" localSheetId="9">#REF!</definedName>
    <definedName name="e923i" localSheetId="14">#REF!</definedName>
    <definedName name="e923i">#REF!</definedName>
    <definedName name="e923p" localSheetId="11">#REF!</definedName>
    <definedName name="e923p" localSheetId="10">#REF!</definedName>
    <definedName name="e923p" localSheetId="9">#REF!</definedName>
    <definedName name="e923p" localSheetId="14">#REF!</definedName>
    <definedName name="e923p">#REF!</definedName>
    <definedName name="e924e" localSheetId="11">#REF!</definedName>
    <definedName name="e924e" localSheetId="10">#REF!</definedName>
    <definedName name="e924e" localSheetId="9">#REF!</definedName>
    <definedName name="e924e" localSheetId="14">#REF!</definedName>
    <definedName name="e924e">#REF!</definedName>
    <definedName name="e924i" localSheetId="11">#REF!</definedName>
    <definedName name="e924i" localSheetId="10">#REF!</definedName>
    <definedName name="e924i" localSheetId="9">#REF!</definedName>
    <definedName name="e924i" localSheetId="14">#REF!</definedName>
    <definedName name="e924i">#REF!</definedName>
    <definedName name="e924p" localSheetId="11">#REF!</definedName>
    <definedName name="e924p" localSheetId="10">#REF!</definedName>
    <definedName name="e924p" localSheetId="9">#REF!</definedName>
    <definedName name="e924p" localSheetId="14">#REF!</definedName>
    <definedName name="e924p">#REF!</definedName>
    <definedName name="e925e" localSheetId="11">#REF!</definedName>
    <definedName name="e925e" localSheetId="10">#REF!</definedName>
    <definedName name="e925e" localSheetId="9">#REF!</definedName>
    <definedName name="e925e" localSheetId="14">#REF!</definedName>
    <definedName name="e925e">#REF!</definedName>
    <definedName name="e925i" localSheetId="11">#REF!</definedName>
    <definedName name="e925i" localSheetId="10">#REF!</definedName>
    <definedName name="e925i" localSheetId="9">#REF!</definedName>
    <definedName name="e925i" localSheetId="14">#REF!</definedName>
    <definedName name="e925i">#REF!</definedName>
    <definedName name="e925p" localSheetId="11">#REF!</definedName>
    <definedName name="e925p" localSheetId="10">#REF!</definedName>
    <definedName name="e925p" localSheetId="9">#REF!</definedName>
    <definedName name="e925p" localSheetId="14">#REF!</definedName>
    <definedName name="e925p">#REF!</definedName>
    <definedName name="EB">[18]CombLub!#REF!</definedName>
    <definedName name="EB_1">[18]CombLub!#REF!</definedName>
    <definedName name="EB_1_4">[18]CombLub!#REF!</definedName>
    <definedName name="EB_4">[18]CombLub!#REF!</definedName>
    <definedName name="EB_6">[18]CombLub!#REF!</definedName>
    <definedName name="EB_6_4">[18]CombLub!#REF!</definedName>
    <definedName name="eCameta">[18]EquiA!#REF!</definedName>
    <definedName name="eCameta_1">[18]EquiA!#REF!</definedName>
    <definedName name="eCameta_1_4">[18]EquiA!#REF!</definedName>
    <definedName name="eCameta_4">[18]EquiA!#REF!</definedName>
    <definedName name="eCameta_6">[18]EquiA!#REF!</definedName>
    <definedName name="eCameta_6_4">[18]EquiA!#REF!</definedName>
    <definedName name="ecm" localSheetId="11">#REF!</definedName>
    <definedName name="ecm" localSheetId="10">#REF!</definedName>
    <definedName name="ecm" localSheetId="9">#REF!</definedName>
    <definedName name="ecm" localSheetId="14">#REF!</definedName>
    <definedName name="ecm">#REF!</definedName>
    <definedName name="Edit" localSheetId="11" hidden="1">#REF!</definedName>
    <definedName name="Edit" hidden="1">#REF!</definedName>
    <definedName name="eee">NA()</definedName>
    <definedName name="eeeee" localSheetId="11" hidden="1">{#N/A,#N/A,FALSE,"MO (2)"}</definedName>
    <definedName name="eeeee" hidden="1">{#N/A,#N/A,FALSE,"MO (2)"}</definedName>
    <definedName name="EFETIVO" localSheetId="11">#REF!</definedName>
    <definedName name="EFETIVO" localSheetId="10">#REF!</definedName>
    <definedName name="EFETIVO" localSheetId="14">#REF!</definedName>
    <definedName name="EFETIVO">#REF!</definedName>
    <definedName name="ele" localSheetId="11">#REF!</definedName>
    <definedName name="ele" localSheetId="10">#REF!</definedName>
    <definedName name="ele" localSheetId="14">#REF!</definedName>
    <definedName name="ele">#REF!</definedName>
    <definedName name="ELIAS" localSheetId="11">#REF!</definedName>
    <definedName name="ELIAS" localSheetId="10">#REF!</definedName>
    <definedName name="ELIAS" localSheetId="9">#REF!</definedName>
    <definedName name="ELIAS" localSheetId="14">#REF!</definedName>
    <definedName name="ELIAS">#REF!</definedName>
    <definedName name="elr1_2" localSheetId="11">#REF!</definedName>
    <definedName name="elr1_2" localSheetId="10">#REF!</definedName>
    <definedName name="elr1_2" localSheetId="14">#REF!</definedName>
    <definedName name="elr1_2">#REF!</definedName>
    <definedName name="elv50x40" localSheetId="11">#REF!</definedName>
    <definedName name="elv50x40" localSheetId="10">#REF!</definedName>
    <definedName name="elv50x40" localSheetId="14">#REF!</definedName>
    <definedName name="elv50x40">#REF!</definedName>
    <definedName name="EMN" localSheetId="11">[2]SERVIÇOS!#REF!</definedName>
    <definedName name="EMN" localSheetId="9">[2]SERVIÇOS!#REF!</definedName>
    <definedName name="EMN">[2]SERVIÇOS!#REF!</definedName>
    <definedName name="eMoto">[18]EquiA!#REF!</definedName>
    <definedName name="eMoto_1">[18]EquiA!#REF!</definedName>
    <definedName name="eMoto_1_4">[18]EquiA!#REF!</definedName>
    <definedName name="eMoto_4">[18]EquiA!#REF!</definedName>
    <definedName name="eMoto_6">[18]EquiA!#REF!</definedName>
    <definedName name="eMoto_6_4">[18]EquiA!#REF!</definedName>
    <definedName name="EmpAux" hidden="1">""</definedName>
    <definedName name="Empo" localSheetId="11">#REF!</definedName>
    <definedName name="Empo" localSheetId="10">#REF!</definedName>
    <definedName name="Empo" localSheetId="9">#REF!</definedName>
    <definedName name="Empo" localSheetId="14">#REF!</definedName>
    <definedName name="Empo">#REF!</definedName>
    <definedName name="empo2" localSheetId="11">#REF!</definedName>
    <definedName name="empo2" localSheetId="10">#REF!</definedName>
    <definedName name="empo2" localSheetId="9">#REF!</definedName>
    <definedName name="empo2" localSheetId="14">#REF!</definedName>
    <definedName name="empo2">#REF!</definedName>
    <definedName name="Empola2" localSheetId="11">#REF!</definedName>
    <definedName name="Empola2" localSheetId="10">#REF!</definedName>
    <definedName name="Empola2" localSheetId="9">#REF!</definedName>
    <definedName name="Empola2" localSheetId="14">#REF!</definedName>
    <definedName name="Empola2">#REF!</definedName>
    <definedName name="Empolamento" localSheetId="11">#REF!</definedName>
    <definedName name="Empolamento" localSheetId="10">#REF!</definedName>
    <definedName name="Empolamento" localSheetId="9">#REF!</definedName>
    <definedName name="Empolamento" localSheetId="14">#REF!</definedName>
    <definedName name="Empolamento">#REF!</definedName>
    <definedName name="Empolo2" localSheetId="11">#REF!</definedName>
    <definedName name="Empolo2" localSheetId="10">#REF!</definedName>
    <definedName name="Empolo2" localSheetId="9">#REF!</definedName>
    <definedName name="Empolo2" localSheetId="14">#REF!</definedName>
    <definedName name="Empolo2">#REF!</definedName>
    <definedName name="empolo3" localSheetId="11">#REF!</definedName>
    <definedName name="empolo3" localSheetId="10">#REF!</definedName>
    <definedName name="empolo3" localSheetId="9">#REF!</definedName>
    <definedName name="empolo3" localSheetId="14">#REF!</definedName>
    <definedName name="empolo3">#REF!</definedName>
    <definedName name="Empr" hidden="1">#REF!</definedName>
    <definedName name="enc" localSheetId="11">#REF!</definedName>
    <definedName name="enc" localSheetId="10">#REF!</definedName>
    <definedName name="enc" localSheetId="14">#REF!</definedName>
    <definedName name="enc">#REF!</definedName>
    <definedName name="ENC_5" localSheetId="11">#REF!</definedName>
    <definedName name="ENC_5" localSheetId="10">#REF!</definedName>
    <definedName name="ENC_5" localSheetId="14">#REF!</definedName>
    <definedName name="ENC_5">#REF!</definedName>
    <definedName name="ENE" localSheetId="11">#REF!</definedName>
    <definedName name="ENE" localSheetId="10">#REF!</definedName>
    <definedName name="ENE" localSheetId="14">#REF!</definedName>
    <definedName name="ENE">#REF!</definedName>
    <definedName name="EnerConsAn" localSheetId="11">#REF!</definedName>
    <definedName name="EnerConsAn" localSheetId="10">#REF!</definedName>
    <definedName name="EnerConsAn" localSheetId="14">#REF!</definedName>
    <definedName name="EnerConsAn">#REF!</definedName>
    <definedName name="EnerConsAn_1" localSheetId="11">#REF!</definedName>
    <definedName name="EnerConsAn_1" localSheetId="10">#REF!</definedName>
    <definedName name="EnerConsAn_1" localSheetId="14">#REF!</definedName>
    <definedName name="EnerConsAn_1">#REF!</definedName>
    <definedName name="EnerConsAn_1_4" localSheetId="11">#REF!</definedName>
    <definedName name="EnerConsAn_1_4" localSheetId="10">#REF!</definedName>
    <definedName name="EnerConsAn_1_4" localSheetId="14">#REF!</definedName>
    <definedName name="EnerConsAn_1_4">#REF!</definedName>
    <definedName name="EnerConsAn_4" localSheetId="11">#REF!</definedName>
    <definedName name="EnerConsAn_4" localSheetId="10">#REF!</definedName>
    <definedName name="EnerConsAn_4" localSheetId="14">#REF!</definedName>
    <definedName name="EnerConsAn_4">#REF!</definedName>
    <definedName name="EnerConsAn_6" localSheetId="11">#REF!</definedName>
    <definedName name="EnerConsAn_6" localSheetId="10">#REF!</definedName>
    <definedName name="EnerConsAn_6" localSheetId="14">#REF!</definedName>
    <definedName name="EnerConsAn_6">#REF!</definedName>
    <definedName name="EnerConsAn_6_4" localSheetId="11">#REF!</definedName>
    <definedName name="EnerConsAn_6_4" localSheetId="10">#REF!</definedName>
    <definedName name="EnerConsAn_6_4" localSheetId="14">#REF!</definedName>
    <definedName name="EnerConsAn_6_4">#REF!</definedName>
    <definedName name="EnerDemAn" localSheetId="11">#REF!</definedName>
    <definedName name="EnerDemAn" localSheetId="10">#REF!</definedName>
    <definedName name="EnerDemAn" localSheetId="14">#REF!</definedName>
    <definedName name="EnerDemAn">#REF!</definedName>
    <definedName name="EnerDemAn_1" localSheetId="11">#REF!</definedName>
    <definedName name="EnerDemAn_1" localSheetId="10">#REF!</definedName>
    <definedName name="EnerDemAn_1" localSheetId="14">#REF!</definedName>
    <definedName name="EnerDemAn_1">#REF!</definedName>
    <definedName name="EnerDemAn_1_4" localSheetId="11">#REF!</definedName>
    <definedName name="EnerDemAn_1_4" localSheetId="10">#REF!</definedName>
    <definedName name="EnerDemAn_1_4" localSheetId="14">#REF!</definedName>
    <definedName name="EnerDemAn_1_4">#REF!</definedName>
    <definedName name="EnerDemAn_4" localSheetId="11">#REF!</definedName>
    <definedName name="EnerDemAn_4" localSheetId="10">#REF!</definedName>
    <definedName name="EnerDemAn_4" localSheetId="14">#REF!</definedName>
    <definedName name="EnerDemAn_4">#REF!</definedName>
    <definedName name="EnerDemAn_6" localSheetId="11">#REF!</definedName>
    <definedName name="EnerDemAn_6" localSheetId="10">#REF!</definedName>
    <definedName name="EnerDemAn_6" localSheetId="14">#REF!</definedName>
    <definedName name="EnerDemAn_6">#REF!</definedName>
    <definedName name="EnerDemAn_6_4" localSheetId="11">#REF!</definedName>
    <definedName name="EnerDemAn_6_4" localSheetId="10">#REF!</definedName>
    <definedName name="EnerDemAn_6_4" localSheetId="14">#REF!</definedName>
    <definedName name="EnerDemAn_6_4">#REF!</definedName>
    <definedName name="eng">'[11]Mat Asf'!$C$36</definedName>
    <definedName name="eng." localSheetId="11" hidden="1">{#N/A,#N/A,FALSE,"MO (2)"}</definedName>
    <definedName name="eng." hidden="1">{#N/A,#N/A,FALSE,"MO (2)"}</definedName>
    <definedName name="ENGENHARIA" localSheetId="11" hidden="1">{#N/A,#N/A,FALSE,"MO (2)"}</definedName>
    <definedName name="ENGENHARIA" hidden="1">{#N/A,#N/A,FALSE,"MO (2)"}</definedName>
    <definedName name="entrada1" localSheetId="11">#REF!</definedName>
    <definedName name="entrada1" localSheetId="10">#REF!</definedName>
    <definedName name="entrada1" localSheetId="9">#REF!</definedName>
    <definedName name="entrada1" localSheetId="14">#REF!</definedName>
    <definedName name="entrada1">#REF!</definedName>
    <definedName name="entrada2" localSheetId="11">#REF!</definedName>
    <definedName name="entrada2" localSheetId="10">#REF!</definedName>
    <definedName name="entrada2" localSheetId="9">#REF!</definedName>
    <definedName name="entrada2" localSheetId="14">#REF!</definedName>
    <definedName name="entrada2">#REF!</definedName>
    <definedName name="epm2.5" localSheetId="11">#REF!</definedName>
    <definedName name="epm2.5" localSheetId="10">#REF!</definedName>
    <definedName name="epm2.5" localSheetId="14">#REF!</definedName>
    <definedName name="epm2.5">#REF!</definedName>
    <definedName name="epm2_5" localSheetId="11">#REF!</definedName>
    <definedName name="epm2_5" localSheetId="10">#REF!</definedName>
    <definedName name="epm2_5" localSheetId="14">#REF!</definedName>
    <definedName name="epm2_5">#REF!</definedName>
    <definedName name="EQ" localSheetId="11">'[21]CUSTOS UNITÁRIOS'!$C$373:$I$540</definedName>
    <definedName name="EQ">'[21]CUSTOS UNITÁRIOS'!$C$373:$I$540</definedName>
    <definedName name="Equip" localSheetId="11">#REF!</definedName>
    <definedName name="Equip" localSheetId="10">#REF!</definedName>
    <definedName name="Equip" localSheetId="9">#REF!</definedName>
    <definedName name="Equip" localSheetId="14">#REF!</definedName>
    <definedName name="Equip">#REF!</definedName>
    <definedName name="Equipam.">'[29]03-1.1:03-6.1'!$I$14</definedName>
    <definedName name="ER">NA()</definedName>
    <definedName name="ereerer" localSheetId="11" hidden="1">{#N/A,#N/A,FALSE,"MO (2)"}</definedName>
    <definedName name="ereerer" hidden="1">{#N/A,#N/A,FALSE,"MO (2)"}</definedName>
    <definedName name="escavmec" localSheetId="11">#REF!</definedName>
    <definedName name="escavmec" localSheetId="10">#REF!</definedName>
    <definedName name="escavmec" localSheetId="9">#REF!</definedName>
    <definedName name="escavmec" localSheetId="14">#REF!</definedName>
    <definedName name="escavmec">#REF!</definedName>
    <definedName name="esm" localSheetId="11">#REF!</definedName>
    <definedName name="esm" localSheetId="10">#REF!</definedName>
    <definedName name="esm" localSheetId="9">#REF!</definedName>
    <definedName name="esm" localSheetId="14">#REF!</definedName>
    <definedName name="esm">#REF!</definedName>
    <definedName name="est" localSheetId="11">#REF!</definedName>
    <definedName name="est" localSheetId="10">#REF!</definedName>
    <definedName name="est" localSheetId="14">#REF!</definedName>
    <definedName name="est">#REF!</definedName>
    <definedName name="est1.5_15" localSheetId="11">#REF!</definedName>
    <definedName name="est1.5_15" localSheetId="10">#REF!</definedName>
    <definedName name="est1.5_15" localSheetId="14">#REF!</definedName>
    <definedName name="est1.5_15">#REF!</definedName>
    <definedName name="est1_5_15" localSheetId="11">#REF!</definedName>
    <definedName name="est1_5_15" localSheetId="10">#REF!</definedName>
    <definedName name="est1_5_15" localSheetId="14">#REF!</definedName>
    <definedName name="est1_5_15">#REF!</definedName>
    <definedName name="EU" localSheetId="11" hidden="1">{#N/A,#N/A,FALSE,"MO (2)"}</definedName>
    <definedName name="EU" hidden="1">{#N/A,#N/A,FALSE,"MO (2)"}</definedName>
    <definedName name="EU_1" localSheetId="11" hidden="1">{#N/A,#N/A,FALSE,"MO (2)"}</definedName>
    <definedName name="EU_1" hidden="1">{#N/A,#N/A,FALSE,"MO (2)"}</definedName>
    <definedName name="eVehLev">[30]EquiA!$B$5</definedName>
    <definedName name="EXA" localSheetId="11">'[17]PRO-08'!#REF!</definedName>
    <definedName name="EXA" localSheetId="10">'[17]PRO-08'!#REF!</definedName>
    <definedName name="EXA" localSheetId="9">'[17]PRO-08'!#REF!</definedName>
    <definedName name="EXA" localSheetId="14">'[17]PRO-08'!#REF!</definedName>
    <definedName name="EXA">'[17]PRO-08'!#REF!</definedName>
    <definedName name="Excel_BuiltIn__FilterDatabase" localSheetId="11">#REF!</definedName>
    <definedName name="Excel_BuiltIn__FilterDatabase">#REF!</definedName>
    <definedName name="Excel_BuiltIn__FilterDatabase_1" localSheetId="11">#REF!</definedName>
    <definedName name="Excel_BuiltIn__FilterDatabase_1">#REF!</definedName>
    <definedName name="Excel_BuiltIn__FilterDatabase_10">NA()</definedName>
    <definedName name="Excel_BuiltIn__FilterDatabase_10_1">NA()</definedName>
    <definedName name="Excel_BuiltIn__FilterDatabase_13">NA()</definedName>
    <definedName name="Excel_BuiltIn__FilterDatabase_13_62">NA()</definedName>
    <definedName name="Excel_BuiltIn__FilterDatabase_14">NA()</definedName>
    <definedName name="Excel_BuiltIn__FilterDatabase_14_62">NA()</definedName>
    <definedName name="Excel_BuiltIn__FilterDatabase_15">NA()</definedName>
    <definedName name="Excel_BuiltIn__FilterDatabase_15_3">NA()</definedName>
    <definedName name="Excel_BuiltIn__FilterDatabase_15_4">NA()</definedName>
    <definedName name="Excel_BuiltIn__FilterDatabase_15_5">NA()</definedName>
    <definedName name="Excel_BuiltIn__FilterDatabase_15_6">NA()</definedName>
    <definedName name="Excel_BuiltIn__FilterDatabase_15_62">NA()</definedName>
    <definedName name="Excel_BuiltIn__FilterDatabase_15_7">NA()</definedName>
    <definedName name="Excel_BuiltIn__FilterDatabase_15_8">NA()</definedName>
    <definedName name="Excel_BuiltIn__FilterDatabase_4" localSheetId="11">#REF!</definedName>
    <definedName name="Excel_BuiltIn__FilterDatabase_4" localSheetId="10">#REF!</definedName>
    <definedName name="Excel_BuiltIn__FilterDatabase_4" localSheetId="9">#REF!</definedName>
    <definedName name="Excel_BuiltIn__FilterDatabase_4" localSheetId="14">#REF!</definedName>
    <definedName name="Excel_BuiltIn__FilterDatabase_4">#REF!</definedName>
    <definedName name="Excel_BuiltIn__FilterDatabase_8">NA()</definedName>
    <definedName name="Excel_BuiltIn__FilterDatabase_8_1">NA()</definedName>
    <definedName name="Excel_BuiltIn__FilterDatabase_9">NA()</definedName>
    <definedName name="Excel_BuiltIn__FilterDatabase_9_1">NA()</definedName>
    <definedName name="Excel_BuiltIn_Print_Area_1" localSheetId="11">#REF!</definedName>
    <definedName name="Excel_BuiltIn_Print_Area_1" localSheetId="10">#REF!</definedName>
    <definedName name="Excel_BuiltIn_Print_Area_1" localSheetId="9">#REF!</definedName>
    <definedName name="Excel_BuiltIn_Print_Area_1" localSheetId="14">#REF!</definedName>
    <definedName name="Excel_BuiltIn_Print_Area_1">#REF!</definedName>
    <definedName name="Excel_BuiltIn_Print_Area_1_1" localSheetId="11">#REF!</definedName>
    <definedName name="Excel_BuiltIn_Print_Area_1_1" localSheetId="10">#REF!</definedName>
    <definedName name="Excel_BuiltIn_Print_Area_1_1" localSheetId="9">#REF!</definedName>
    <definedName name="Excel_BuiltIn_Print_Area_1_1" localSheetId="14">#REF!</definedName>
    <definedName name="Excel_BuiltIn_Print_Area_1_1">#REF!</definedName>
    <definedName name="Excel_BuiltIn_Print_Area_1_1_1" localSheetId="11">#REF!</definedName>
    <definedName name="Excel_BuiltIn_Print_Area_1_1_1" localSheetId="10">#REF!</definedName>
    <definedName name="Excel_BuiltIn_Print_Area_1_1_1" localSheetId="14">#REF!</definedName>
    <definedName name="Excel_BuiltIn_Print_Area_1_1_1">#REF!</definedName>
    <definedName name="Excel_BuiltIn_Print_Area_1_1_1_1" localSheetId="11">#REF!</definedName>
    <definedName name="Excel_BuiltIn_Print_Area_1_1_1_1" localSheetId="10">#REF!</definedName>
    <definedName name="Excel_BuiltIn_Print_Area_1_1_1_1" localSheetId="14">#REF!</definedName>
    <definedName name="Excel_BuiltIn_Print_Area_1_1_1_1">#REF!</definedName>
    <definedName name="Excel_BuiltIn_Print_Area_1_1_1_1_1" localSheetId="11">#REF!</definedName>
    <definedName name="Excel_BuiltIn_Print_Area_1_1_1_1_1" localSheetId="10">#REF!</definedName>
    <definedName name="Excel_BuiltIn_Print_Area_1_1_1_1_1" localSheetId="14">#REF!</definedName>
    <definedName name="Excel_BuiltIn_Print_Area_1_1_1_1_1">#REF!</definedName>
    <definedName name="Excel_BuiltIn_Print_Area_1_1_1_4" localSheetId="11">#REF!</definedName>
    <definedName name="Excel_BuiltIn_Print_Area_1_1_1_4" localSheetId="10">#REF!</definedName>
    <definedName name="Excel_BuiltIn_Print_Area_1_1_1_4" localSheetId="14">#REF!</definedName>
    <definedName name="Excel_BuiltIn_Print_Area_1_1_1_4">#REF!</definedName>
    <definedName name="Excel_BuiltIn_Print_Area_1_1_4" localSheetId="11">#REF!</definedName>
    <definedName name="Excel_BuiltIn_Print_Area_1_1_4" localSheetId="10">#REF!</definedName>
    <definedName name="Excel_BuiltIn_Print_Area_1_1_4" localSheetId="14">#REF!</definedName>
    <definedName name="Excel_BuiltIn_Print_Area_1_1_4">#REF!</definedName>
    <definedName name="Excel_BuiltIn_Print_Area_1_6" localSheetId="11">#REF!</definedName>
    <definedName name="Excel_BuiltIn_Print_Area_1_6" localSheetId="10">#REF!</definedName>
    <definedName name="Excel_BuiltIn_Print_Area_1_6" localSheetId="14">#REF!</definedName>
    <definedName name="Excel_BuiltIn_Print_Area_1_6">#REF!</definedName>
    <definedName name="Excel_BuiltIn_Print_Area_1_6_4" localSheetId="11">#REF!</definedName>
    <definedName name="Excel_BuiltIn_Print_Area_1_6_4" localSheetId="10">#REF!</definedName>
    <definedName name="Excel_BuiltIn_Print_Area_1_6_4" localSheetId="14">#REF!</definedName>
    <definedName name="Excel_BuiltIn_Print_Area_1_6_4">#REF!</definedName>
    <definedName name="Excel_BuiltIn_Print_Area_10_1">#REF!</definedName>
    <definedName name="Excel_BuiltIn_Print_Area_11_1">#REF!</definedName>
    <definedName name="Excel_BuiltIn_Print_Area_12_1">#REF!</definedName>
    <definedName name="Excel_BuiltIn_Print_Area_13_1">#REF!</definedName>
    <definedName name="Excel_BuiltIn_Print_Area_15_1">#REF!</definedName>
    <definedName name="Excel_BuiltIn_Print_Area_16_1">#REF!</definedName>
    <definedName name="Excel_BuiltIn_Print_Area_17_1">#REF!</definedName>
    <definedName name="Excel_BuiltIn_Print_Area_18_1">#REF!</definedName>
    <definedName name="Excel_BuiltIn_Print_Area_2_1" localSheetId="11">#REF!</definedName>
    <definedName name="Excel_BuiltIn_Print_Area_2_1" localSheetId="10">#REF!</definedName>
    <definedName name="Excel_BuiltIn_Print_Area_2_1" localSheetId="9">#REF!</definedName>
    <definedName name="Excel_BuiltIn_Print_Area_2_1" localSheetId="14">#REF!</definedName>
    <definedName name="Excel_BuiltIn_Print_Area_2_1">#REF!</definedName>
    <definedName name="Excel_BuiltIn_Print_Area_2_1_1" localSheetId="11">#REF!</definedName>
    <definedName name="Excel_BuiltIn_Print_Area_2_1_1" localSheetId="10">#REF!</definedName>
    <definedName name="Excel_BuiltIn_Print_Area_2_1_1" localSheetId="9">#REF!</definedName>
    <definedName name="Excel_BuiltIn_Print_Area_2_1_1" localSheetId="14">#REF!</definedName>
    <definedName name="Excel_BuiltIn_Print_Area_2_1_1">#REF!</definedName>
    <definedName name="Excel_BuiltIn_Print_Area_20">#REF!</definedName>
    <definedName name="Excel_BuiltIn_Print_Area_21" localSheetId="11">#REF!</definedName>
    <definedName name="Excel_BuiltIn_Print_Area_21" localSheetId="10">#REF!</definedName>
    <definedName name="Excel_BuiltIn_Print_Area_21" localSheetId="14">#REF!</definedName>
    <definedName name="Excel_BuiltIn_Print_Area_21">#REF!</definedName>
    <definedName name="Excel_BuiltIn_Print_Area_21_1" localSheetId="11">#REF!</definedName>
    <definedName name="Excel_BuiltIn_Print_Area_21_1" localSheetId="10">#REF!</definedName>
    <definedName name="Excel_BuiltIn_Print_Area_21_1" localSheetId="14">#REF!</definedName>
    <definedName name="Excel_BuiltIn_Print_Area_21_1">#REF!</definedName>
    <definedName name="Excel_BuiltIn_Print_Area_21_1_4" localSheetId="11">#REF!</definedName>
    <definedName name="Excel_BuiltIn_Print_Area_21_1_4" localSheetId="10">#REF!</definedName>
    <definedName name="Excel_BuiltIn_Print_Area_21_1_4" localSheetId="14">#REF!</definedName>
    <definedName name="Excel_BuiltIn_Print_Area_21_1_4">#REF!</definedName>
    <definedName name="Excel_BuiltIn_Print_Area_21_4" localSheetId="11">#REF!</definedName>
    <definedName name="Excel_BuiltIn_Print_Area_21_4" localSheetId="10">#REF!</definedName>
    <definedName name="Excel_BuiltIn_Print_Area_21_4" localSheetId="14">#REF!</definedName>
    <definedName name="Excel_BuiltIn_Print_Area_21_4">#REF!</definedName>
    <definedName name="Excel_BuiltIn_Print_Area_21_6" localSheetId="11">#REF!</definedName>
    <definedName name="Excel_BuiltIn_Print_Area_21_6" localSheetId="10">#REF!</definedName>
    <definedName name="Excel_BuiltIn_Print_Area_21_6" localSheetId="14">#REF!</definedName>
    <definedName name="Excel_BuiltIn_Print_Area_21_6">#REF!</definedName>
    <definedName name="Excel_BuiltIn_Print_Area_21_6_4" localSheetId="11">#REF!</definedName>
    <definedName name="Excel_BuiltIn_Print_Area_21_6_4" localSheetId="10">#REF!</definedName>
    <definedName name="Excel_BuiltIn_Print_Area_21_6_4" localSheetId="14">#REF!</definedName>
    <definedName name="Excel_BuiltIn_Print_Area_21_6_4">#REF!</definedName>
    <definedName name="Excel_BuiltIn_Print_Area_23_1" localSheetId="11">#REF!</definedName>
    <definedName name="Excel_BuiltIn_Print_Area_23_1" localSheetId="10">#REF!</definedName>
    <definedName name="Excel_BuiltIn_Print_Area_23_1" localSheetId="14">#REF!</definedName>
    <definedName name="Excel_BuiltIn_Print_Area_23_1">#REF!</definedName>
    <definedName name="Excel_BuiltIn_Print_Area_23_1_1">NA()</definedName>
    <definedName name="Excel_BuiltIn_Print_Area_23_1_2">NA()</definedName>
    <definedName name="Excel_BuiltIn_Print_Area_23_1_3">NA()</definedName>
    <definedName name="Excel_BuiltIn_Print_Area_23_1_4">NA()</definedName>
    <definedName name="Excel_BuiltIn_Print_Area_23_1_5">NA()</definedName>
    <definedName name="Excel_BuiltIn_Print_Area_26" localSheetId="11">#REF!</definedName>
    <definedName name="Excel_BuiltIn_Print_Area_26" localSheetId="10">#REF!</definedName>
    <definedName name="Excel_BuiltIn_Print_Area_26" localSheetId="14">#REF!</definedName>
    <definedName name="Excel_BuiltIn_Print_Area_26">#REF!</definedName>
    <definedName name="Excel_BuiltIn_Print_Area_26_1" localSheetId="11">#REF!</definedName>
    <definedName name="Excel_BuiltIn_Print_Area_26_1" localSheetId="10">#REF!</definedName>
    <definedName name="Excel_BuiltIn_Print_Area_26_1" localSheetId="14">#REF!</definedName>
    <definedName name="Excel_BuiltIn_Print_Area_26_1">#REF!</definedName>
    <definedName name="Excel_BuiltIn_Print_Area_26_1_4" localSheetId="11">#REF!</definedName>
    <definedName name="Excel_BuiltIn_Print_Area_26_1_4" localSheetId="10">#REF!</definedName>
    <definedName name="Excel_BuiltIn_Print_Area_26_1_4" localSheetId="14">#REF!</definedName>
    <definedName name="Excel_BuiltIn_Print_Area_26_1_4">#REF!</definedName>
    <definedName name="Excel_BuiltIn_Print_Area_26_4" localSheetId="11">#REF!</definedName>
    <definedName name="Excel_BuiltIn_Print_Area_26_4" localSheetId="10">#REF!</definedName>
    <definedName name="Excel_BuiltIn_Print_Area_26_4" localSheetId="14">#REF!</definedName>
    <definedName name="Excel_BuiltIn_Print_Area_26_4">#REF!</definedName>
    <definedName name="Excel_BuiltIn_Print_Area_26_6" localSheetId="11">#REF!</definedName>
    <definedName name="Excel_BuiltIn_Print_Area_26_6" localSheetId="10">#REF!</definedName>
    <definedName name="Excel_BuiltIn_Print_Area_26_6" localSheetId="14">#REF!</definedName>
    <definedName name="Excel_BuiltIn_Print_Area_26_6">#REF!</definedName>
    <definedName name="Excel_BuiltIn_Print_Area_26_6_4" localSheetId="11">#REF!</definedName>
    <definedName name="Excel_BuiltIn_Print_Area_26_6_4" localSheetId="10">#REF!</definedName>
    <definedName name="Excel_BuiltIn_Print_Area_26_6_4" localSheetId="14">#REF!</definedName>
    <definedName name="Excel_BuiltIn_Print_Area_26_6_4">#REF!</definedName>
    <definedName name="Excel_BuiltIn_Print_Area_27_1" localSheetId="11">#REF!</definedName>
    <definedName name="Excel_BuiltIn_Print_Area_27_1" localSheetId="10">#REF!</definedName>
    <definedName name="Excel_BuiltIn_Print_Area_27_1" localSheetId="14">#REF!</definedName>
    <definedName name="Excel_BuiltIn_Print_Area_27_1">#REF!</definedName>
    <definedName name="Excel_BuiltIn_Print_Area_27_1_1">NA()</definedName>
    <definedName name="Excel_BuiltIn_Print_Area_27_1_2">NA()</definedName>
    <definedName name="Excel_BuiltIn_Print_Area_27_1_3">NA()</definedName>
    <definedName name="Excel_BuiltIn_Print_Area_27_1_4">NA()</definedName>
    <definedName name="Excel_BuiltIn_Print_Area_27_1_5">NA()</definedName>
    <definedName name="Excel_BuiltIn_Print_Area_3" localSheetId="11">#REF!</definedName>
    <definedName name="Excel_BuiltIn_Print_Area_3" localSheetId="10">#REF!</definedName>
    <definedName name="Excel_BuiltIn_Print_Area_3" localSheetId="14">#REF!</definedName>
    <definedName name="Excel_BuiltIn_Print_Area_3">#REF!</definedName>
    <definedName name="Excel_BuiltIn_Print_Area_3_1" localSheetId="11">#REF!</definedName>
    <definedName name="Excel_BuiltIn_Print_Area_3_1" localSheetId="10">#REF!</definedName>
    <definedName name="Excel_BuiltIn_Print_Area_3_1" localSheetId="14">#REF!</definedName>
    <definedName name="Excel_BuiltIn_Print_Area_3_1">#REF!</definedName>
    <definedName name="Excel_BuiltIn_Print_Area_3_1_1">NA()</definedName>
    <definedName name="Excel_BuiltIn_Print_Area_3_1_2">NA()</definedName>
    <definedName name="Excel_BuiltIn_Print_Area_3_1_3">NA()</definedName>
    <definedName name="Excel_BuiltIn_Print_Area_3_1_4">NA()</definedName>
    <definedName name="Excel_BuiltIn_Print_Area_3_1_5">NA()</definedName>
    <definedName name="Excel_BuiltIn_Print_Area_33_1" localSheetId="11">#REF!</definedName>
    <definedName name="Excel_BuiltIn_Print_Area_33_1" localSheetId="10">#REF!</definedName>
    <definedName name="Excel_BuiltIn_Print_Area_33_1" localSheetId="14">#REF!</definedName>
    <definedName name="Excel_BuiltIn_Print_Area_33_1">#REF!</definedName>
    <definedName name="Excel_BuiltIn_Print_Area_33_1_1">NA()</definedName>
    <definedName name="Excel_BuiltIn_Print_Area_33_1_2">NA()</definedName>
    <definedName name="Excel_BuiltIn_Print_Area_33_1_3">NA()</definedName>
    <definedName name="Excel_BuiltIn_Print_Area_33_1_4">NA()</definedName>
    <definedName name="Excel_BuiltIn_Print_Area_33_1_5">NA()</definedName>
    <definedName name="Excel_BuiltIn_Print_Area_4" localSheetId="11">#REF!</definedName>
    <definedName name="Excel_BuiltIn_Print_Area_4" localSheetId="10">#REF!</definedName>
    <definedName name="Excel_BuiltIn_Print_Area_4" localSheetId="9">#REF!</definedName>
    <definedName name="Excel_BuiltIn_Print_Area_4" localSheetId="14">#REF!</definedName>
    <definedName name="Excel_BuiltIn_Print_Area_4">#REF!</definedName>
    <definedName name="Excel_BuiltIn_Print_Area_5" localSheetId="11">#REF!</definedName>
    <definedName name="Excel_BuiltIn_Print_Area_5" localSheetId="10">#REF!</definedName>
    <definedName name="Excel_BuiltIn_Print_Area_5" localSheetId="9">#REF!</definedName>
    <definedName name="Excel_BuiltIn_Print_Area_5" localSheetId="14">#REF!</definedName>
    <definedName name="Excel_BuiltIn_Print_Area_5">#REF!</definedName>
    <definedName name="Excel_BuiltIn_Print_Area_5_1" localSheetId="11">#REF!</definedName>
    <definedName name="Excel_BuiltIn_Print_Area_5_1" localSheetId="10">#REF!</definedName>
    <definedName name="Excel_BuiltIn_Print_Area_5_1" localSheetId="14">#REF!</definedName>
    <definedName name="Excel_BuiltIn_Print_Area_5_1">#REF!</definedName>
    <definedName name="Excel_BuiltIn_Print_Area_5_1_1">NA()</definedName>
    <definedName name="Excel_BuiltIn_Print_Area_5_1_2">NA()</definedName>
    <definedName name="Excel_BuiltIn_Print_Area_5_1_3">NA()</definedName>
    <definedName name="Excel_BuiltIn_Print_Area_5_1_4">NA()</definedName>
    <definedName name="Excel_BuiltIn_Print_Area_5_1_5">NA()</definedName>
    <definedName name="Excel_BuiltIn_Print_Area_6_1" localSheetId="11">#REF!</definedName>
    <definedName name="Excel_BuiltIn_Print_Area_6_1">#REF!</definedName>
    <definedName name="Excel_BuiltIn_Print_Area_7_1" localSheetId="11">(#REF!,#REF!,#REF!,#REF!,#REF!)</definedName>
    <definedName name="Excel_BuiltIn_Print_Area_7_1">(#REF!,#REF!,#REF!,#REF!,#REF!)</definedName>
    <definedName name="Excel_BuiltIn_Print_Area_8" localSheetId="11">#REF!</definedName>
    <definedName name="Excel_BuiltIn_Print_Area_8" localSheetId="10">#REF!</definedName>
    <definedName name="Excel_BuiltIn_Print_Area_8" localSheetId="14">#REF!</definedName>
    <definedName name="Excel_BuiltIn_Print_Area_8">#REF!</definedName>
    <definedName name="Excel_BuiltIn_Print_Area_9_1">#REF!</definedName>
    <definedName name="Excel_BuiltIn_Print_Titles">#REF!</definedName>
    <definedName name="Excel_BuiltIn_Print_Titles_1" localSheetId="11">#REF!</definedName>
    <definedName name="Excel_BuiltIn_Print_Titles_1" localSheetId="10">#REF!</definedName>
    <definedName name="Excel_BuiltIn_Print_Titles_1" localSheetId="14">#REF!</definedName>
    <definedName name="Excel_BuiltIn_Print_Titles_1">#REF!</definedName>
    <definedName name="Excel_BuiltIn_Print_Titles_1_1" localSheetId="11">#REF!</definedName>
    <definedName name="Excel_BuiltIn_Print_Titles_1_1" localSheetId="10">#REF!</definedName>
    <definedName name="Excel_BuiltIn_Print_Titles_1_1" localSheetId="14">#REF!</definedName>
    <definedName name="Excel_BuiltIn_Print_Titles_1_1">#REF!</definedName>
    <definedName name="Excel_BuiltIn_Print_Titles_1_1_4" localSheetId="11">#REF!</definedName>
    <definedName name="Excel_BuiltIn_Print_Titles_1_1_4" localSheetId="10">#REF!</definedName>
    <definedName name="Excel_BuiltIn_Print_Titles_1_1_4" localSheetId="14">#REF!</definedName>
    <definedName name="Excel_BuiltIn_Print_Titles_1_1_4">#REF!</definedName>
    <definedName name="Excel_BuiltIn_Print_Titles_1_4" localSheetId="11">#REF!</definedName>
    <definedName name="Excel_BuiltIn_Print_Titles_1_4" localSheetId="10">#REF!</definedName>
    <definedName name="Excel_BuiltIn_Print_Titles_1_4" localSheetId="14">#REF!</definedName>
    <definedName name="Excel_BuiltIn_Print_Titles_1_4">#REF!</definedName>
    <definedName name="Excel_BuiltIn_Print_Titles_1_6" localSheetId="11">#REF!</definedName>
    <definedName name="Excel_BuiltIn_Print_Titles_1_6" localSheetId="10">#REF!</definedName>
    <definedName name="Excel_BuiltIn_Print_Titles_1_6" localSheetId="14">#REF!</definedName>
    <definedName name="Excel_BuiltIn_Print_Titles_1_6">#REF!</definedName>
    <definedName name="Excel_BuiltIn_Print_Titles_1_6_4" localSheetId="11">#REF!</definedName>
    <definedName name="Excel_BuiltIn_Print_Titles_1_6_4" localSheetId="10">#REF!</definedName>
    <definedName name="Excel_BuiltIn_Print_Titles_1_6_4" localSheetId="14">#REF!</definedName>
    <definedName name="Excel_BuiltIn_Print_Titles_1_6_4">#REF!</definedName>
    <definedName name="Excel_BuiltIn_Print_Titles_10" localSheetId="11">#REF!</definedName>
    <definedName name="Excel_BuiltIn_Print_Titles_10" localSheetId="10">#REF!</definedName>
    <definedName name="Excel_BuiltIn_Print_Titles_10" localSheetId="14">#REF!</definedName>
    <definedName name="Excel_BuiltIn_Print_Titles_10">#REF!</definedName>
    <definedName name="Excel_BuiltIn_Print_Titles_12_1" localSheetId="11">#REF!</definedName>
    <definedName name="Excel_BuiltIn_Print_Titles_12_1" localSheetId="10">#REF!</definedName>
    <definedName name="Excel_BuiltIn_Print_Titles_12_1" localSheetId="14">#REF!</definedName>
    <definedName name="Excel_BuiltIn_Print_Titles_12_1">#REF!</definedName>
    <definedName name="Excel_BuiltIn_Print_Titles_13">NA()</definedName>
    <definedName name="Excel_BuiltIn_Print_Titles_13_1">NA()</definedName>
    <definedName name="Excel_BuiltIn_Print_Titles_13_1_62">NA()</definedName>
    <definedName name="Excel_BuiltIn_Print_Titles_14">NA()</definedName>
    <definedName name="Excel_BuiltIn_Print_Titles_14_62">NA()</definedName>
    <definedName name="Excel_BuiltIn_Print_Titles_16">NA()</definedName>
    <definedName name="Excel_BuiltIn_Print_Titles_16_1">NA()</definedName>
    <definedName name="Excel_BuiltIn_Print_Titles_16_1_4">NA()</definedName>
    <definedName name="Excel_BuiltIn_Print_Titles_16_4">NA()</definedName>
    <definedName name="Excel_BuiltIn_Print_Titles_16_5" localSheetId="11">#REF!</definedName>
    <definedName name="Excel_BuiltIn_Print_Titles_16_5" localSheetId="10">#REF!</definedName>
    <definedName name="Excel_BuiltIn_Print_Titles_16_5" localSheetId="14">#REF!</definedName>
    <definedName name="Excel_BuiltIn_Print_Titles_16_5">#REF!</definedName>
    <definedName name="Excel_BuiltIn_Print_Titles_16_5_4" localSheetId="11">#REF!</definedName>
    <definedName name="Excel_BuiltIn_Print_Titles_16_5_4" localSheetId="10">#REF!</definedName>
    <definedName name="Excel_BuiltIn_Print_Titles_16_5_4" localSheetId="14">#REF!</definedName>
    <definedName name="Excel_BuiltIn_Print_Titles_16_5_4">#REF!</definedName>
    <definedName name="Excel_BuiltIn_Print_Titles_16_6" localSheetId="11">#REF!</definedName>
    <definedName name="Excel_BuiltIn_Print_Titles_16_6" localSheetId="10">#REF!</definedName>
    <definedName name="Excel_BuiltIn_Print_Titles_16_6" localSheetId="14">#REF!</definedName>
    <definedName name="Excel_BuiltIn_Print_Titles_16_6">#REF!</definedName>
    <definedName name="Excel_BuiltIn_Print_Titles_16_6_4" localSheetId="11">#REF!</definedName>
    <definedName name="Excel_BuiltIn_Print_Titles_16_6_4" localSheetId="10">#REF!</definedName>
    <definedName name="Excel_BuiltIn_Print_Titles_16_6_4" localSheetId="14">#REF!</definedName>
    <definedName name="Excel_BuiltIn_Print_Titles_16_6_4">#REF!</definedName>
    <definedName name="Excel_BuiltIn_Print_Titles_16_8" localSheetId="11">#REF!</definedName>
    <definedName name="Excel_BuiltIn_Print_Titles_16_8" localSheetId="10">#REF!</definedName>
    <definedName name="Excel_BuiltIn_Print_Titles_16_8" localSheetId="14">#REF!</definedName>
    <definedName name="Excel_BuiltIn_Print_Titles_16_8">#REF!</definedName>
    <definedName name="Excel_BuiltIn_Print_Titles_16_8_4" localSheetId="11">#REF!</definedName>
    <definedName name="Excel_BuiltIn_Print_Titles_16_8_4" localSheetId="10">#REF!</definedName>
    <definedName name="Excel_BuiltIn_Print_Titles_16_8_4" localSheetId="14">#REF!</definedName>
    <definedName name="Excel_BuiltIn_Print_Titles_16_8_4">#REF!</definedName>
    <definedName name="Excel_BuiltIn_Print_Titles_18">#REF!</definedName>
    <definedName name="Excel_BuiltIn_Print_Titles_20">#REF!</definedName>
    <definedName name="Excel_BuiltIn_Print_Titles_3" localSheetId="11">#REF!</definedName>
    <definedName name="Excel_BuiltIn_Print_Titles_3" localSheetId="10">#REF!</definedName>
    <definedName name="Excel_BuiltIn_Print_Titles_3" localSheetId="14">#REF!</definedName>
    <definedName name="Excel_BuiltIn_Print_Titles_3">#REF!</definedName>
    <definedName name="Excel_BuiltIn_Print_Titles_4">'[31]Resumo São Francisco e Araripe'!#REF!</definedName>
    <definedName name="Excel_BuiltIn_Print_Titles_5" localSheetId="11">#REF!</definedName>
    <definedName name="Excel_BuiltIn_Print_Titles_5" localSheetId="10">#REF!</definedName>
    <definedName name="Excel_BuiltIn_Print_Titles_5" localSheetId="9">#REF!</definedName>
    <definedName name="Excel_BuiltIn_Print_Titles_5" localSheetId="14">#REF!</definedName>
    <definedName name="Excel_BuiltIn_Print_Titles_5">#REF!</definedName>
    <definedName name="Excel_BuiltIn_Print_Titles_8" localSheetId="11">#REF!</definedName>
    <definedName name="Excel_BuiltIn_Print_Titles_8" localSheetId="10">#REF!</definedName>
    <definedName name="Excel_BuiltIn_Print_Titles_8" localSheetId="9">#REF!</definedName>
    <definedName name="Excel_BuiltIn_Print_Titles_8" localSheetId="14">#REF!</definedName>
    <definedName name="Excel_BuiltIn_Print_Titles_8">#REF!</definedName>
    <definedName name="Excel_BuiltIn_Print_Titles_9" localSheetId="11">#REF!</definedName>
    <definedName name="Excel_BuiltIn_Print_Titles_9" localSheetId="10">#REF!</definedName>
    <definedName name="Excel_BuiltIn_Print_Titles_9" localSheetId="9">#REF!</definedName>
    <definedName name="Excel_BuiltIn_Print_Titles_9" localSheetId="14">#REF!</definedName>
    <definedName name="Excel_BuiltIn_Print_Titles_9">#REF!</definedName>
    <definedName name="EXPU" localSheetId="11">#REF!</definedName>
    <definedName name="EXPU" localSheetId="10">#REF!</definedName>
    <definedName name="EXPU" localSheetId="9">#REF!</definedName>
    <definedName name="EXPU" localSheetId="14">#REF!</definedName>
    <definedName name="EXPU">#REF!</definedName>
    <definedName name="Extenso" localSheetId="11">'Cotação Voos'!Extenso</definedName>
    <definedName name="Extenso" localSheetId="10">'CPU HOSPEDAGEM'!Extenso</definedName>
    <definedName name="Extenso" localSheetId="9">'CPU-VEICULO_HATCH'!Extenso</definedName>
    <definedName name="Extenso" localSheetId="14">'DNIT TC - 042024'!Extenso</definedName>
    <definedName name="Extenso">Extenso</definedName>
    <definedName name="F" localSheetId="11">#REF!</definedName>
    <definedName name="F" localSheetId="10">#REF!</definedName>
    <definedName name="F" localSheetId="9">#REF!</definedName>
    <definedName name="F" localSheetId="14">#REF!</definedName>
    <definedName name="F">#REF!</definedName>
    <definedName name="F_01_120" localSheetId="11">#REF!</definedName>
    <definedName name="F_01_120">#REF!</definedName>
    <definedName name="F_01_120_1" localSheetId="11">#REF!</definedName>
    <definedName name="F_01_120_1">#REF!</definedName>
    <definedName name="F_01_150">#REF!</definedName>
    <definedName name="F_01_150_1">#REF!</definedName>
    <definedName name="F_01_180">#REF!</definedName>
    <definedName name="F_01_180_1">#REF!</definedName>
    <definedName name="F_01_210">#REF!</definedName>
    <definedName name="F_01_240">#REF!</definedName>
    <definedName name="F_01_270">#REF!</definedName>
    <definedName name="F_01_30">#REF!</definedName>
    <definedName name="F_01_300">#REF!</definedName>
    <definedName name="F_01_330">#REF!</definedName>
    <definedName name="F_01_360">#REF!</definedName>
    <definedName name="F_01_390">#REF!</definedName>
    <definedName name="F_01_420">#REF!</definedName>
    <definedName name="F_01_450">#REF!</definedName>
    <definedName name="F_01_480">#REF!</definedName>
    <definedName name="F_01_510">#REF!</definedName>
    <definedName name="F_01_540">#REF!</definedName>
    <definedName name="F_01_570">#REF!</definedName>
    <definedName name="F_01_60">#REF!</definedName>
    <definedName name="F_01_600">#REF!</definedName>
    <definedName name="F_01_630">#REF!</definedName>
    <definedName name="F_01_660">#REF!</definedName>
    <definedName name="F_01_690">#REF!</definedName>
    <definedName name="F_01_720">#REF!</definedName>
    <definedName name="F_01_90">#REF!</definedName>
    <definedName name="F_02_120">#REF!</definedName>
    <definedName name="F_02_150">#REF!</definedName>
    <definedName name="F_02_180">#REF!</definedName>
    <definedName name="F_02_210">#REF!</definedName>
    <definedName name="F_02_240">#REF!</definedName>
    <definedName name="F_02_270">#REF!</definedName>
    <definedName name="F_02_30">#REF!</definedName>
    <definedName name="F_02_300">#REF!</definedName>
    <definedName name="F_02_330">#REF!</definedName>
    <definedName name="F_02_360">#REF!</definedName>
    <definedName name="F_02_390">#REF!</definedName>
    <definedName name="F_02_420">#REF!</definedName>
    <definedName name="F_02_450">#REF!</definedName>
    <definedName name="F_02_480">#REF!</definedName>
    <definedName name="F_02_510">#REF!</definedName>
    <definedName name="F_02_540">#REF!</definedName>
    <definedName name="F_02_570">#REF!</definedName>
    <definedName name="F_02_60">#REF!</definedName>
    <definedName name="F_02_600">#REF!</definedName>
    <definedName name="F_02_630">#REF!</definedName>
    <definedName name="F_02_660">#REF!</definedName>
    <definedName name="F_02_690">#REF!</definedName>
    <definedName name="F_02_720">#REF!</definedName>
    <definedName name="F_02_90">#REF!</definedName>
    <definedName name="F_03_120">#REF!</definedName>
    <definedName name="F_03_150">#REF!</definedName>
    <definedName name="F_03_180">#REF!</definedName>
    <definedName name="F_03_210">#REF!</definedName>
    <definedName name="F_03_240">#REF!</definedName>
    <definedName name="F_03_270">#REF!</definedName>
    <definedName name="F_03_30">#REF!</definedName>
    <definedName name="F_03_300">#REF!</definedName>
    <definedName name="F_03_330">#REF!</definedName>
    <definedName name="F_03_360">#REF!</definedName>
    <definedName name="F_03_390">#REF!</definedName>
    <definedName name="F_03_420">#REF!</definedName>
    <definedName name="F_03_450">#REF!</definedName>
    <definedName name="F_03_480">#REF!</definedName>
    <definedName name="F_03_510">#REF!</definedName>
    <definedName name="F_03_540">#REF!</definedName>
    <definedName name="F_03_570">#REF!</definedName>
    <definedName name="F_03_60">#REF!</definedName>
    <definedName name="F_03_600">#REF!</definedName>
    <definedName name="F_03_630">#REF!</definedName>
    <definedName name="F_03_660">#REF!</definedName>
    <definedName name="F_03_690">#REF!</definedName>
    <definedName name="F_03_720">#REF!</definedName>
    <definedName name="F_03_90">#REF!</definedName>
    <definedName name="F_04_120">#REF!</definedName>
    <definedName name="F_04_150">#REF!</definedName>
    <definedName name="F_04_180">#REF!</definedName>
    <definedName name="F_04_210">#REF!</definedName>
    <definedName name="F_04_240">#REF!</definedName>
    <definedName name="F_04_270">#REF!</definedName>
    <definedName name="F_04_30">#REF!</definedName>
    <definedName name="F_04_300">#REF!</definedName>
    <definedName name="F_04_330">#REF!</definedName>
    <definedName name="F_04_360">#REF!</definedName>
    <definedName name="F_04_390">#REF!</definedName>
    <definedName name="F_04_420">#REF!</definedName>
    <definedName name="F_04_450">#REF!</definedName>
    <definedName name="F_04_480">#REF!</definedName>
    <definedName name="F_04_510">#REF!</definedName>
    <definedName name="F_04_540">#REF!</definedName>
    <definedName name="F_04_570">#REF!</definedName>
    <definedName name="F_04_60">#REF!</definedName>
    <definedName name="F_04_600">#REF!</definedName>
    <definedName name="F_04_630">#REF!</definedName>
    <definedName name="F_04_660">#REF!</definedName>
    <definedName name="F_04_690">#REF!</definedName>
    <definedName name="F_04_720">#REF!</definedName>
    <definedName name="F_04_90">#REF!</definedName>
    <definedName name="F_05_120">#REF!</definedName>
    <definedName name="F_05_150">#REF!</definedName>
    <definedName name="F_05_180">#REF!</definedName>
    <definedName name="F_05_210">#REF!</definedName>
    <definedName name="F_05_240">#REF!</definedName>
    <definedName name="F_05_270">#REF!</definedName>
    <definedName name="F_05_30">#REF!</definedName>
    <definedName name="F_05_300">#REF!</definedName>
    <definedName name="F_05_330">#REF!</definedName>
    <definedName name="F_05_360">#REF!</definedName>
    <definedName name="F_05_390">#REF!</definedName>
    <definedName name="F_05_420">#REF!</definedName>
    <definedName name="F_05_450">#REF!</definedName>
    <definedName name="F_05_480">#REF!</definedName>
    <definedName name="F_05_510">#REF!</definedName>
    <definedName name="F_05_540">#REF!</definedName>
    <definedName name="F_05_570">#REF!</definedName>
    <definedName name="F_05_60">#REF!</definedName>
    <definedName name="F_05_600">#REF!</definedName>
    <definedName name="F_05_630">#REF!</definedName>
    <definedName name="F_05_660">#REF!</definedName>
    <definedName name="F_05_690">#REF!</definedName>
    <definedName name="F_05_720">#REF!</definedName>
    <definedName name="F_05_90">#REF!</definedName>
    <definedName name="F_06_120">#REF!</definedName>
    <definedName name="F_06_150">#REF!</definedName>
    <definedName name="F_06_180">#REF!</definedName>
    <definedName name="F_06_210">#REF!</definedName>
    <definedName name="F_06_240">#REF!</definedName>
    <definedName name="F_06_270">#REF!</definedName>
    <definedName name="F_06_30">#REF!</definedName>
    <definedName name="F_06_300">#REF!</definedName>
    <definedName name="F_06_330">#REF!</definedName>
    <definedName name="F_06_360">#REF!</definedName>
    <definedName name="F_06_390">#REF!</definedName>
    <definedName name="F_06_420">#REF!</definedName>
    <definedName name="F_06_450">#REF!</definedName>
    <definedName name="F_06_480">#REF!</definedName>
    <definedName name="F_06_510">#REF!</definedName>
    <definedName name="F_06_540">#REF!</definedName>
    <definedName name="F_06_570">#REF!</definedName>
    <definedName name="F_06_60">#REF!</definedName>
    <definedName name="F_06_600">#REF!</definedName>
    <definedName name="F_06_630">#REF!</definedName>
    <definedName name="F_06_660">#REF!</definedName>
    <definedName name="F_06_690">#REF!</definedName>
    <definedName name="F_06_720">#REF!</definedName>
    <definedName name="F_06_90">#REF!</definedName>
    <definedName name="F_07_120">#REF!</definedName>
    <definedName name="F_07_150">#REF!</definedName>
    <definedName name="F_07_180">#REF!</definedName>
    <definedName name="F_07_210">#REF!</definedName>
    <definedName name="F_07_240">#REF!</definedName>
    <definedName name="F_07_270">#REF!</definedName>
    <definedName name="F_07_30">#REF!</definedName>
    <definedName name="F_07_300">#REF!</definedName>
    <definedName name="F_07_330">#REF!</definedName>
    <definedName name="F_07_360">#REF!</definedName>
    <definedName name="F_07_390">#REF!</definedName>
    <definedName name="F_07_420">#REF!</definedName>
    <definedName name="F_07_450">#REF!</definedName>
    <definedName name="F_07_480">#REF!</definedName>
    <definedName name="F_07_510">#REF!</definedName>
    <definedName name="F_07_540">#REF!</definedName>
    <definedName name="F_07_570">#REF!</definedName>
    <definedName name="F_07_60">#REF!</definedName>
    <definedName name="F_07_600">#REF!</definedName>
    <definedName name="F_07_630">#REF!</definedName>
    <definedName name="F_07_660">#REF!</definedName>
    <definedName name="F_07_690">#REF!</definedName>
    <definedName name="F_07_720">#REF!</definedName>
    <definedName name="F_07_90">#REF!</definedName>
    <definedName name="F_08_120">#REF!</definedName>
    <definedName name="F_08_150">#REF!</definedName>
    <definedName name="F_08_180">#REF!</definedName>
    <definedName name="F_08_210">#REF!</definedName>
    <definedName name="F_08_240">#REF!</definedName>
    <definedName name="F_08_270">#REF!</definedName>
    <definedName name="F_08_30">#REF!</definedName>
    <definedName name="F_08_300">#REF!</definedName>
    <definedName name="F_08_330">#REF!</definedName>
    <definedName name="F_08_360">#REF!</definedName>
    <definedName name="F_08_390">#REF!</definedName>
    <definedName name="F_08_420">#REF!</definedName>
    <definedName name="F_08_450">#REF!</definedName>
    <definedName name="F_08_480">#REF!</definedName>
    <definedName name="F_08_510">#REF!</definedName>
    <definedName name="F_08_540">#REF!</definedName>
    <definedName name="F_08_570">#REF!</definedName>
    <definedName name="F_08_60">#REF!</definedName>
    <definedName name="F_08_600">#REF!</definedName>
    <definedName name="F_08_630">#REF!</definedName>
    <definedName name="F_08_660">#REF!</definedName>
    <definedName name="F_08_690">#REF!</definedName>
    <definedName name="F_08_720">#REF!</definedName>
    <definedName name="F_08_90">#REF!</definedName>
    <definedName name="F_09_120">#REF!</definedName>
    <definedName name="F_09_150">#REF!</definedName>
    <definedName name="F_09_180">#REF!</definedName>
    <definedName name="F_09_210">#REF!</definedName>
    <definedName name="F_09_240">#REF!</definedName>
    <definedName name="F_09_270">#REF!</definedName>
    <definedName name="F_09_30">#REF!</definedName>
    <definedName name="F_09_300">#REF!</definedName>
    <definedName name="F_09_330">#REF!</definedName>
    <definedName name="F_09_360">#REF!</definedName>
    <definedName name="F_09_390">#REF!</definedName>
    <definedName name="F_09_420">#REF!</definedName>
    <definedName name="F_09_450">#REF!</definedName>
    <definedName name="F_09_480">#REF!</definedName>
    <definedName name="F_09_510">#REF!</definedName>
    <definedName name="F_09_540">#REF!</definedName>
    <definedName name="F_09_570">#REF!</definedName>
    <definedName name="F_09_60">#REF!</definedName>
    <definedName name="F_09_600">#REF!</definedName>
    <definedName name="F_09_630">#REF!</definedName>
    <definedName name="F_09_660">#REF!</definedName>
    <definedName name="F_09_690">#REF!</definedName>
    <definedName name="F_09_720">#REF!</definedName>
    <definedName name="F_09_90">#REF!</definedName>
    <definedName name="F_10_120">#REF!</definedName>
    <definedName name="F_10_150">#REF!</definedName>
    <definedName name="F_10_180">#REF!</definedName>
    <definedName name="F_10_210">#REF!</definedName>
    <definedName name="F_10_240">#REF!</definedName>
    <definedName name="F_10_270">#REF!</definedName>
    <definedName name="F_10_30">#REF!</definedName>
    <definedName name="F_10_300">#REF!</definedName>
    <definedName name="F_10_330">#REF!</definedName>
    <definedName name="F_10_360">#REF!</definedName>
    <definedName name="F_10_390">#REF!</definedName>
    <definedName name="F_10_420">#REF!</definedName>
    <definedName name="F_10_450">#REF!</definedName>
    <definedName name="F_10_480">#REF!</definedName>
    <definedName name="F_10_510">#REF!</definedName>
    <definedName name="F_10_540">#REF!</definedName>
    <definedName name="F_10_570">#REF!</definedName>
    <definedName name="F_10_60">#REF!</definedName>
    <definedName name="F_10_600">#REF!</definedName>
    <definedName name="F_10_630">#REF!</definedName>
    <definedName name="F_10_660">#REF!</definedName>
    <definedName name="F_10_690">#REF!</definedName>
    <definedName name="F_10_720">#REF!</definedName>
    <definedName name="F_10_90">#REF!</definedName>
    <definedName name="F_11_120">#REF!</definedName>
    <definedName name="F_11_150">#REF!</definedName>
    <definedName name="F_11_180">#REF!</definedName>
    <definedName name="F_11_210">#REF!</definedName>
    <definedName name="F_11_240">#REF!</definedName>
    <definedName name="F_11_270">#REF!</definedName>
    <definedName name="F_11_30">#REF!</definedName>
    <definedName name="F_11_300">#REF!</definedName>
    <definedName name="F_11_330">#REF!</definedName>
    <definedName name="F_11_360">#REF!</definedName>
    <definedName name="F_11_390">#REF!</definedName>
    <definedName name="F_11_420">#REF!</definedName>
    <definedName name="F_11_450">#REF!</definedName>
    <definedName name="F_11_480">#REF!</definedName>
    <definedName name="F_11_510">#REF!</definedName>
    <definedName name="F_11_540">#REF!</definedName>
    <definedName name="F_11_570">#REF!</definedName>
    <definedName name="F_11_60">#REF!</definedName>
    <definedName name="F_11_600">#REF!</definedName>
    <definedName name="F_11_630">#REF!</definedName>
    <definedName name="F_11_660">#REF!</definedName>
    <definedName name="F_11_690">#REF!</definedName>
    <definedName name="F_11_720">#REF!</definedName>
    <definedName name="F_11_90">#REF!</definedName>
    <definedName name="F_12_120">#REF!</definedName>
    <definedName name="F_12_150">#REF!</definedName>
    <definedName name="F_12_180">#REF!</definedName>
    <definedName name="F_12_210">#REF!</definedName>
    <definedName name="F_12_240">#REF!</definedName>
    <definedName name="F_12_270">#REF!</definedName>
    <definedName name="F_12_30">#REF!</definedName>
    <definedName name="F_12_300">#REF!</definedName>
    <definedName name="F_12_330">#REF!</definedName>
    <definedName name="F_12_360">#REF!</definedName>
    <definedName name="F_12_390">#REF!</definedName>
    <definedName name="F_12_420">#REF!</definedName>
    <definedName name="F_12_450">#REF!</definedName>
    <definedName name="F_12_480">#REF!</definedName>
    <definedName name="F_12_510">#REF!</definedName>
    <definedName name="F_12_540">#REF!</definedName>
    <definedName name="F_12_570">#REF!</definedName>
    <definedName name="F_12_60">#REF!</definedName>
    <definedName name="F_12_600">#REF!</definedName>
    <definedName name="F_12_630">#REF!</definedName>
    <definedName name="F_12_660">#REF!</definedName>
    <definedName name="F_12_690">#REF!</definedName>
    <definedName name="F_12_720">#REF!</definedName>
    <definedName name="F_12_90">#REF!</definedName>
    <definedName name="F_13_120">#REF!</definedName>
    <definedName name="F_13_150">#REF!</definedName>
    <definedName name="F_13_180">#REF!</definedName>
    <definedName name="F_13_210">#REF!</definedName>
    <definedName name="F_13_240">#REF!</definedName>
    <definedName name="F_13_270">#REF!</definedName>
    <definedName name="F_13_30">#REF!</definedName>
    <definedName name="F_13_300">#REF!</definedName>
    <definedName name="F_13_330">#REF!</definedName>
    <definedName name="F_13_360">#REF!</definedName>
    <definedName name="F_13_390">#REF!</definedName>
    <definedName name="F_13_420">#REF!</definedName>
    <definedName name="F_13_450">#REF!</definedName>
    <definedName name="F_13_480">#REF!</definedName>
    <definedName name="F_13_510">#REF!</definedName>
    <definedName name="F_13_540">#REF!</definedName>
    <definedName name="F_13_570">#REF!</definedName>
    <definedName name="F_13_60">#REF!</definedName>
    <definedName name="F_13_600">#REF!</definedName>
    <definedName name="F_13_630">#REF!</definedName>
    <definedName name="F_13_660">#REF!</definedName>
    <definedName name="F_13_690">#REF!</definedName>
    <definedName name="F_13_720">#REF!</definedName>
    <definedName name="F_13_90">#REF!</definedName>
    <definedName name="F_14_120">#REF!</definedName>
    <definedName name="F_14_150">#REF!</definedName>
    <definedName name="F_14_180">#REF!</definedName>
    <definedName name="F_14_210">#REF!</definedName>
    <definedName name="F_14_240">#REF!</definedName>
    <definedName name="F_14_270">#REF!</definedName>
    <definedName name="F_14_30">#REF!</definedName>
    <definedName name="F_14_300">#REF!</definedName>
    <definedName name="F_14_330">#REF!</definedName>
    <definedName name="F_14_360">#REF!</definedName>
    <definedName name="F_14_390">#REF!</definedName>
    <definedName name="F_14_420">#REF!</definedName>
    <definedName name="F_14_450">#REF!</definedName>
    <definedName name="F_14_480">#REF!</definedName>
    <definedName name="F_14_510">#REF!</definedName>
    <definedName name="F_14_540">#REF!</definedName>
    <definedName name="F_14_570">#REF!</definedName>
    <definedName name="F_14_60">#REF!</definedName>
    <definedName name="F_14_600">#REF!</definedName>
    <definedName name="F_14_630">#REF!</definedName>
    <definedName name="F_14_660">#REF!</definedName>
    <definedName name="F_14_690">#REF!</definedName>
    <definedName name="F_14_720">#REF!</definedName>
    <definedName name="F_14_90">#REF!</definedName>
    <definedName name="F_15_120">#REF!</definedName>
    <definedName name="F_15_150">#REF!</definedName>
    <definedName name="F_15_180">#REF!</definedName>
    <definedName name="F_15_210">#REF!</definedName>
    <definedName name="F_15_240">#REF!</definedName>
    <definedName name="F_15_270">#REF!</definedName>
    <definedName name="F_15_30">#REF!</definedName>
    <definedName name="F_15_300">#REF!</definedName>
    <definedName name="F_15_330">#REF!</definedName>
    <definedName name="F_15_360">#REF!</definedName>
    <definedName name="F_15_390">#REF!</definedName>
    <definedName name="F_15_420">#REF!</definedName>
    <definedName name="F_15_450">#REF!</definedName>
    <definedName name="F_15_480">#REF!</definedName>
    <definedName name="F_15_510">#REF!</definedName>
    <definedName name="F_15_540">#REF!</definedName>
    <definedName name="F_15_570">#REF!</definedName>
    <definedName name="F_15_60">#REF!</definedName>
    <definedName name="F_15_600">#REF!</definedName>
    <definedName name="F_15_630">#REF!</definedName>
    <definedName name="F_15_660">#REF!</definedName>
    <definedName name="F_15_690">#REF!</definedName>
    <definedName name="F_15_720">#REF!</definedName>
    <definedName name="F_15_90">#REF!</definedName>
    <definedName name="F_16_120">#REF!</definedName>
    <definedName name="F_16_150">#REF!</definedName>
    <definedName name="F_16_180">#REF!</definedName>
    <definedName name="F_16_210">#REF!</definedName>
    <definedName name="F_16_240">#REF!</definedName>
    <definedName name="F_16_270">#REF!</definedName>
    <definedName name="F_16_30">#REF!</definedName>
    <definedName name="F_16_300">#REF!</definedName>
    <definedName name="F_16_330">#REF!</definedName>
    <definedName name="F_16_360">#REF!</definedName>
    <definedName name="F_16_390">#REF!</definedName>
    <definedName name="F_16_420">#REF!</definedName>
    <definedName name="F_16_450">#REF!</definedName>
    <definedName name="F_16_480">#REF!</definedName>
    <definedName name="F_16_510">#REF!</definedName>
    <definedName name="F_16_540">#REF!</definedName>
    <definedName name="F_16_570">#REF!</definedName>
    <definedName name="F_16_60">#REF!</definedName>
    <definedName name="F_16_600">#REF!</definedName>
    <definedName name="F_16_630">#REF!</definedName>
    <definedName name="F_16_660">#REF!</definedName>
    <definedName name="F_16_690">#REF!</definedName>
    <definedName name="F_16_720">#REF!</definedName>
    <definedName name="F_16_90">#REF!</definedName>
    <definedName name="F_17_120">#REF!</definedName>
    <definedName name="F_17_150">#REF!</definedName>
    <definedName name="F_17_180">#REF!</definedName>
    <definedName name="F_17_210">#REF!</definedName>
    <definedName name="F_17_240">#REF!</definedName>
    <definedName name="F_17_270">#REF!</definedName>
    <definedName name="F_17_30">#REF!</definedName>
    <definedName name="F_17_300">#REF!</definedName>
    <definedName name="F_17_330">#REF!</definedName>
    <definedName name="F_17_360">#REF!</definedName>
    <definedName name="F_17_390">#REF!</definedName>
    <definedName name="F_17_420">#REF!</definedName>
    <definedName name="F_17_450">#REF!</definedName>
    <definedName name="F_17_480">#REF!</definedName>
    <definedName name="F_17_510">#REF!</definedName>
    <definedName name="F_17_540">#REF!</definedName>
    <definedName name="F_17_570">#REF!</definedName>
    <definedName name="F_17_60">#REF!</definedName>
    <definedName name="F_17_600">#REF!</definedName>
    <definedName name="F_17_630">#REF!</definedName>
    <definedName name="F_17_660">#REF!</definedName>
    <definedName name="F_17_690">#REF!</definedName>
    <definedName name="F_17_720">#REF!</definedName>
    <definedName name="F_17_90">#REF!</definedName>
    <definedName name="F_18_120">#REF!</definedName>
    <definedName name="F_18_150">#REF!</definedName>
    <definedName name="F_18_180">#REF!</definedName>
    <definedName name="F_18_210">#REF!</definedName>
    <definedName name="F_18_240">#REF!</definedName>
    <definedName name="F_18_270">#REF!</definedName>
    <definedName name="F_18_30">#REF!</definedName>
    <definedName name="F_18_300">#REF!</definedName>
    <definedName name="F_18_330">#REF!</definedName>
    <definedName name="F_18_360">#REF!</definedName>
    <definedName name="F_18_390">#REF!</definedName>
    <definedName name="F_18_420">#REF!</definedName>
    <definedName name="F_18_450">#REF!</definedName>
    <definedName name="F_18_480">#REF!</definedName>
    <definedName name="F_18_510">#REF!</definedName>
    <definedName name="F_18_540">#REF!</definedName>
    <definedName name="F_18_570">#REF!</definedName>
    <definedName name="F_18_60">#REF!</definedName>
    <definedName name="F_18_600">#REF!</definedName>
    <definedName name="F_18_630">#REF!</definedName>
    <definedName name="F_18_660">#REF!</definedName>
    <definedName name="F_18_690">#REF!</definedName>
    <definedName name="F_18_720">#REF!</definedName>
    <definedName name="F_18_90">#REF!</definedName>
    <definedName name="F_19_120">#REF!</definedName>
    <definedName name="F_19_150">#REF!</definedName>
    <definedName name="F_19_180">#REF!</definedName>
    <definedName name="F_19_210">#REF!</definedName>
    <definedName name="F_19_240">#REF!</definedName>
    <definedName name="F_19_270">#REF!</definedName>
    <definedName name="F_19_30">#REF!</definedName>
    <definedName name="F_19_300">#REF!</definedName>
    <definedName name="F_19_330">#REF!</definedName>
    <definedName name="F_19_360">#REF!</definedName>
    <definedName name="F_19_390">#REF!</definedName>
    <definedName name="F_19_420">#REF!</definedName>
    <definedName name="F_19_450">#REF!</definedName>
    <definedName name="F_19_480">#REF!</definedName>
    <definedName name="F_19_510">#REF!</definedName>
    <definedName name="F_19_540">#REF!</definedName>
    <definedName name="F_19_570">#REF!</definedName>
    <definedName name="F_19_60">#REF!</definedName>
    <definedName name="F_19_600">#REF!</definedName>
    <definedName name="F_19_630">#REF!</definedName>
    <definedName name="F_19_660">#REF!</definedName>
    <definedName name="F_19_690">#REF!</definedName>
    <definedName name="F_19_720">#REF!</definedName>
    <definedName name="F_19_90">#REF!</definedName>
    <definedName name="F_20_120">#REF!</definedName>
    <definedName name="F_20_150">#REF!</definedName>
    <definedName name="F_20_180">#REF!</definedName>
    <definedName name="F_20_210">#REF!</definedName>
    <definedName name="F_20_240">#REF!</definedName>
    <definedName name="F_20_270">#REF!</definedName>
    <definedName name="F_20_30">#REF!</definedName>
    <definedName name="F_20_300">#REF!</definedName>
    <definedName name="F_20_330">#REF!</definedName>
    <definedName name="F_20_360">#REF!</definedName>
    <definedName name="F_20_390">#REF!</definedName>
    <definedName name="F_20_420">#REF!</definedName>
    <definedName name="F_20_450">#REF!</definedName>
    <definedName name="F_20_480">#REF!</definedName>
    <definedName name="F_20_510">#REF!</definedName>
    <definedName name="F_20_540">#REF!</definedName>
    <definedName name="F_20_570">#REF!</definedName>
    <definedName name="F_20_60">#REF!</definedName>
    <definedName name="F_20_600">#REF!</definedName>
    <definedName name="F_20_630">#REF!</definedName>
    <definedName name="F_20_660">#REF!</definedName>
    <definedName name="F_20_690">#REF!</definedName>
    <definedName name="F_20_720">#REF!</definedName>
    <definedName name="F_20_90">#REF!</definedName>
    <definedName name="F_21_120">#REF!</definedName>
    <definedName name="F_21_150">#REF!</definedName>
    <definedName name="F_21_180">#REF!</definedName>
    <definedName name="F_21_210">#REF!</definedName>
    <definedName name="F_21_240">#REF!</definedName>
    <definedName name="F_21_270">#REF!</definedName>
    <definedName name="F_21_30">#REF!</definedName>
    <definedName name="F_21_300">#REF!</definedName>
    <definedName name="F_21_330">#REF!</definedName>
    <definedName name="F_21_360">#REF!</definedName>
    <definedName name="F_21_390">#REF!</definedName>
    <definedName name="F_21_420">#REF!</definedName>
    <definedName name="F_21_450">#REF!</definedName>
    <definedName name="F_21_480">#REF!</definedName>
    <definedName name="F_21_510">#REF!</definedName>
    <definedName name="F_21_540">#REF!</definedName>
    <definedName name="F_21_570">#REF!</definedName>
    <definedName name="F_21_60">#REF!</definedName>
    <definedName name="F_21_600">#REF!</definedName>
    <definedName name="F_21_630">#REF!</definedName>
    <definedName name="F_21_660">#REF!</definedName>
    <definedName name="F_21_690">#REF!</definedName>
    <definedName name="F_21_720">#REF!</definedName>
    <definedName name="F_21_90">#REF!</definedName>
    <definedName name="F_22_120">#REF!</definedName>
    <definedName name="F_22_150">#REF!</definedName>
    <definedName name="F_22_180">#REF!</definedName>
    <definedName name="F_22_210">#REF!</definedName>
    <definedName name="F_22_240">#REF!</definedName>
    <definedName name="F_22_270">#REF!</definedName>
    <definedName name="F_22_30">#REF!</definedName>
    <definedName name="F_22_300">#REF!</definedName>
    <definedName name="F_22_330">#REF!</definedName>
    <definedName name="F_22_360">#REF!</definedName>
    <definedName name="F_22_390">#REF!</definedName>
    <definedName name="F_22_420">#REF!</definedName>
    <definedName name="F_22_450">#REF!</definedName>
    <definedName name="F_22_480">#REF!</definedName>
    <definedName name="F_22_510">#REF!</definedName>
    <definedName name="F_22_540">#REF!</definedName>
    <definedName name="F_22_570">#REF!</definedName>
    <definedName name="F_22_60">#REF!</definedName>
    <definedName name="F_22_600">#REF!</definedName>
    <definedName name="F_22_630">#REF!</definedName>
    <definedName name="F_22_660">#REF!</definedName>
    <definedName name="F_22_690">#REF!</definedName>
    <definedName name="F_22_720">#REF!</definedName>
    <definedName name="F_22_90">#REF!</definedName>
    <definedName name="F_23_120">#REF!</definedName>
    <definedName name="F_23_150">#REF!</definedName>
    <definedName name="F_23_180">#REF!</definedName>
    <definedName name="F_23_210">#REF!</definedName>
    <definedName name="F_23_240">#REF!</definedName>
    <definedName name="F_23_270">#REF!</definedName>
    <definedName name="F_23_30">#REF!</definedName>
    <definedName name="F_23_300">#REF!</definedName>
    <definedName name="F_23_330">#REF!</definedName>
    <definedName name="F_23_360">#REF!</definedName>
    <definedName name="F_23_390">#REF!</definedName>
    <definedName name="F_23_420">#REF!</definedName>
    <definedName name="F_23_450">#REF!</definedName>
    <definedName name="F_23_480">#REF!</definedName>
    <definedName name="F_23_510">#REF!</definedName>
    <definedName name="F_23_540">#REF!</definedName>
    <definedName name="F_23_570">#REF!</definedName>
    <definedName name="F_23_60">#REF!</definedName>
    <definedName name="F_23_600">#REF!</definedName>
    <definedName name="F_23_630">#REF!</definedName>
    <definedName name="F_23_660">#REF!</definedName>
    <definedName name="F_23_690">#REF!</definedName>
    <definedName name="F_23_720">#REF!</definedName>
    <definedName name="F_23_90">#REF!</definedName>
    <definedName name="F_24_120">#REF!</definedName>
    <definedName name="F_24_150">#REF!</definedName>
    <definedName name="F_24_180">#REF!</definedName>
    <definedName name="F_24_210">#REF!</definedName>
    <definedName name="F_24_240">#REF!</definedName>
    <definedName name="F_24_270">#REF!</definedName>
    <definedName name="F_24_30">#REF!</definedName>
    <definedName name="F_24_300">#REF!</definedName>
    <definedName name="F_24_330">#REF!</definedName>
    <definedName name="F_24_360">#REF!</definedName>
    <definedName name="F_24_390">#REF!</definedName>
    <definedName name="F_24_420">#REF!</definedName>
    <definedName name="F_24_450">#REF!</definedName>
    <definedName name="F_24_480">#REF!</definedName>
    <definedName name="F_24_510">#REF!</definedName>
    <definedName name="F_24_540">#REF!</definedName>
    <definedName name="F_24_570">#REF!</definedName>
    <definedName name="F_24_60">#REF!</definedName>
    <definedName name="F_24_600">#REF!</definedName>
    <definedName name="F_24_630">#REF!</definedName>
    <definedName name="F_24_660">#REF!</definedName>
    <definedName name="F_24_690">#REF!</definedName>
    <definedName name="F_24_720">#REF!</definedName>
    <definedName name="F_24_90">#REF!</definedName>
    <definedName name="F_25_120">#REF!</definedName>
    <definedName name="F_25_150">#REF!</definedName>
    <definedName name="F_25_180">#REF!</definedName>
    <definedName name="F_25_210">#REF!</definedName>
    <definedName name="F_25_240">#REF!</definedName>
    <definedName name="F_25_270">#REF!</definedName>
    <definedName name="F_25_30">#REF!</definedName>
    <definedName name="F_25_300">#REF!</definedName>
    <definedName name="F_25_330">#REF!</definedName>
    <definedName name="F_25_360">#REF!</definedName>
    <definedName name="F_25_390">#REF!</definedName>
    <definedName name="F_25_420">#REF!</definedName>
    <definedName name="F_25_450">#REF!</definedName>
    <definedName name="F_25_480">#REF!</definedName>
    <definedName name="F_25_510">#REF!</definedName>
    <definedName name="F_25_540">#REF!</definedName>
    <definedName name="F_25_570">#REF!</definedName>
    <definedName name="F_25_60">#REF!</definedName>
    <definedName name="F_25_600">#REF!</definedName>
    <definedName name="F_25_630">#REF!</definedName>
    <definedName name="F_25_660">#REF!</definedName>
    <definedName name="F_25_690">#REF!</definedName>
    <definedName name="F_25_720">#REF!</definedName>
    <definedName name="F_25_90">#REF!</definedName>
    <definedName name="F_26_120">#REF!</definedName>
    <definedName name="F_26_150">#REF!</definedName>
    <definedName name="F_26_180">#REF!</definedName>
    <definedName name="F_26_210">#REF!</definedName>
    <definedName name="F_26_240">#REF!</definedName>
    <definedName name="F_26_270">#REF!</definedName>
    <definedName name="F_26_30">#REF!</definedName>
    <definedName name="F_26_300">#REF!</definedName>
    <definedName name="F_26_330">#REF!</definedName>
    <definedName name="F_26_360">#REF!</definedName>
    <definedName name="F_26_390">#REF!</definedName>
    <definedName name="F_26_420">#REF!</definedName>
    <definedName name="F_26_450">#REF!</definedName>
    <definedName name="F_26_480">#REF!</definedName>
    <definedName name="F_26_510">#REF!</definedName>
    <definedName name="F_26_540">#REF!</definedName>
    <definedName name="F_26_570">#REF!</definedName>
    <definedName name="F_26_60">#REF!</definedName>
    <definedName name="F_26_600">#REF!</definedName>
    <definedName name="F_26_630">#REF!</definedName>
    <definedName name="F_26_660">#REF!</definedName>
    <definedName name="F_26_690">#REF!</definedName>
    <definedName name="F_26_720">#REF!</definedName>
    <definedName name="F_26_90">#REF!</definedName>
    <definedName name="F_27_120">#REF!</definedName>
    <definedName name="F_27_150">#REF!</definedName>
    <definedName name="F_27_180">#REF!</definedName>
    <definedName name="F_27_210">#REF!</definedName>
    <definedName name="F_27_240">#REF!</definedName>
    <definedName name="F_27_270">#REF!</definedName>
    <definedName name="F_27_30">#REF!</definedName>
    <definedName name="F_27_300">#REF!</definedName>
    <definedName name="F_27_330">#REF!</definedName>
    <definedName name="F_27_360">#REF!</definedName>
    <definedName name="F_27_390">#REF!</definedName>
    <definedName name="F_27_420">#REF!</definedName>
    <definedName name="F_27_450">#REF!</definedName>
    <definedName name="F_27_480">#REF!</definedName>
    <definedName name="F_27_510">#REF!</definedName>
    <definedName name="F_27_540">#REF!</definedName>
    <definedName name="F_27_570">#REF!</definedName>
    <definedName name="F_27_60">#REF!</definedName>
    <definedName name="F_27_600">#REF!</definedName>
    <definedName name="F_27_630">#REF!</definedName>
    <definedName name="F_27_660">#REF!</definedName>
    <definedName name="F_27_690">#REF!</definedName>
    <definedName name="F_27_720">#REF!</definedName>
    <definedName name="F_27_90">#REF!</definedName>
    <definedName name="F_28_120">#REF!</definedName>
    <definedName name="F_28_150">#REF!</definedName>
    <definedName name="F_28_180">#REF!</definedName>
    <definedName name="F_28_210">#REF!</definedName>
    <definedName name="F_28_240">#REF!</definedName>
    <definedName name="F_28_270">#REF!</definedName>
    <definedName name="F_28_30">#REF!</definedName>
    <definedName name="F_28_300">#REF!</definedName>
    <definedName name="F_28_330">#REF!</definedName>
    <definedName name="F_28_360">#REF!</definedName>
    <definedName name="F_28_390">#REF!</definedName>
    <definedName name="F_28_420">#REF!</definedName>
    <definedName name="F_28_450">#REF!</definedName>
    <definedName name="F_28_480">#REF!</definedName>
    <definedName name="F_28_510">#REF!</definedName>
    <definedName name="F_28_540">#REF!</definedName>
    <definedName name="F_28_570">#REF!</definedName>
    <definedName name="F_28_60">#REF!</definedName>
    <definedName name="F_28_600">#REF!</definedName>
    <definedName name="F_28_630">#REF!</definedName>
    <definedName name="F_28_660">#REF!</definedName>
    <definedName name="F_28_690">#REF!</definedName>
    <definedName name="F_28_720">#REF!</definedName>
    <definedName name="F_28_90">#REF!</definedName>
    <definedName name="F_29_120">#REF!</definedName>
    <definedName name="F_29_150">#REF!</definedName>
    <definedName name="F_29_180">#REF!</definedName>
    <definedName name="F_29_210">#REF!</definedName>
    <definedName name="F_29_240">#REF!</definedName>
    <definedName name="F_29_270">#REF!</definedName>
    <definedName name="F_29_30">#REF!</definedName>
    <definedName name="F_29_300">#REF!</definedName>
    <definedName name="F_29_330">#REF!</definedName>
    <definedName name="F_29_360">#REF!</definedName>
    <definedName name="F_29_390">#REF!</definedName>
    <definedName name="F_29_420">#REF!</definedName>
    <definedName name="F_29_450">#REF!</definedName>
    <definedName name="F_29_480">#REF!</definedName>
    <definedName name="F_29_510">#REF!</definedName>
    <definedName name="F_29_540">#REF!</definedName>
    <definedName name="F_29_570">#REF!</definedName>
    <definedName name="F_29_60">#REF!</definedName>
    <definedName name="F_29_600">#REF!</definedName>
    <definedName name="F_29_630">#REF!</definedName>
    <definedName name="F_29_660">#REF!</definedName>
    <definedName name="F_29_690">#REF!</definedName>
    <definedName name="F_29_720">#REF!</definedName>
    <definedName name="F_29_90">#REF!</definedName>
    <definedName name="F_30_120">#REF!</definedName>
    <definedName name="F_30_150">#REF!</definedName>
    <definedName name="F_30_180">#REF!</definedName>
    <definedName name="F_30_210">#REF!</definedName>
    <definedName name="F_30_240">#REF!</definedName>
    <definedName name="F_30_270">#REF!</definedName>
    <definedName name="F_30_30">#REF!</definedName>
    <definedName name="F_30_300">#REF!</definedName>
    <definedName name="F_30_330">#REF!</definedName>
    <definedName name="F_30_360">#REF!</definedName>
    <definedName name="F_30_390">#REF!</definedName>
    <definedName name="F_30_420">#REF!</definedName>
    <definedName name="F_30_450">#REF!</definedName>
    <definedName name="F_30_480">#REF!</definedName>
    <definedName name="F_30_510">#REF!</definedName>
    <definedName name="F_30_540">#REF!</definedName>
    <definedName name="F_30_570">#REF!</definedName>
    <definedName name="F_30_60">#REF!</definedName>
    <definedName name="F_30_600">#REF!</definedName>
    <definedName name="F_30_630">#REF!</definedName>
    <definedName name="F_30_660">#REF!</definedName>
    <definedName name="F_30_690">#REF!</definedName>
    <definedName name="F_30_720">#REF!</definedName>
    <definedName name="F_30_90">#REF!</definedName>
    <definedName name="f801m" localSheetId="11">#REF!</definedName>
    <definedName name="f801m" localSheetId="10">#REF!</definedName>
    <definedName name="f801m" localSheetId="9">#REF!</definedName>
    <definedName name="f801m" localSheetId="14">#REF!</definedName>
    <definedName name="f801m">#REF!</definedName>
    <definedName name="f801p" localSheetId="11">#REF!</definedName>
    <definedName name="f801p" localSheetId="10">#REF!</definedName>
    <definedName name="f801p" localSheetId="9">#REF!</definedName>
    <definedName name="f801p" localSheetId="14">#REF!</definedName>
    <definedName name="f801p">#REF!</definedName>
    <definedName name="f802m" localSheetId="11">#REF!</definedName>
    <definedName name="f802m" localSheetId="10">#REF!</definedName>
    <definedName name="f802m" localSheetId="9">#REF!</definedName>
    <definedName name="f802m" localSheetId="14">#REF!</definedName>
    <definedName name="f802m">#REF!</definedName>
    <definedName name="f802p" localSheetId="11">#REF!</definedName>
    <definedName name="f802p" localSheetId="10">#REF!</definedName>
    <definedName name="f802p" localSheetId="9">#REF!</definedName>
    <definedName name="f802p" localSheetId="14">#REF!</definedName>
    <definedName name="f802p">#REF!</definedName>
    <definedName name="f803m" localSheetId="11">#REF!</definedName>
    <definedName name="f803m" localSheetId="10">#REF!</definedName>
    <definedName name="f803m" localSheetId="9">#REF!</definedName>
    <definedName name="f803m" localSheetId="14">#REF!</definedName>
    <definedName name="f803m">#REF!</definedName>
    <definedName name="f803p" localSheetId="11">#REF!</definedName>
    <definedName name="f803p" localSheetId="10">#REF!</definedName>
    <definedName name="f803p" localSheetId="9">#REF!</definedName>
    <definedName name="f803p" localSheetId="14">#REF!</definedName>
    <definedName name="f803p">#REF!</definedName>
    <definedName name="f804m" localSheetId="11">#REF!</definedName>
    <definedName name="f804m" localSheetId="10">#REF!</definedName>
    <definedName name="f804m" localSheetId="9">#REF!</definedName>
    <definedName name="f804m" localSheetId="14">#REF!</definedName>
    <definedName name="f804m">#REF!</definedName>
    <definedName name="f804p" localSheetId="11">#REF!</definedName>
    <definedName name="f804p" localSheetId="10">#REF!</definedName>
    <definedName name="f804p" localSheetId="9">#REF!</definedName>
    <definedName name="f804p" localSheetId="14">#REF!</definedName>
    <definedName name="f804p">#REF!</definedName>
    <definedName name="f805m" localSheetId="11">#REF!</definedName>
    <definedName name="f805m" localSheetId="10">#REF!</definedName>
    <definedName name="f805m" localSheetId="9">#REF!</definedName>
    <definedName name="f805m" localSheetId="14">#REF!</definedName>
    <definedName name="f805m">#REF!</definedName>
    <definedName name="f805p" localSheetId="11">#REF!</definedName>
    <definedName name="f805p" localSheetId="10">#REF!</definedName>
    <definedName name="f805p" localSheetId="9">#REF!</definedName>
    <definedName name="f805p" localSheetId="14">#REF!</definedName>
    <definedName name="f805p">#REF!</definedName>
    <definedName name="f807m" localSheetId="11">#REF!</definedName>
    <definedName name="f807m" localSheetId="10">#REF!</definedName>
    <definedName name="f807m" localSheetId="9">#REF!</definedName>
    <definedName name="f807m" localSheetId="14">#REF!</definedName>
    <definedName name="f807m">#REF!</definedName>
    <definedName name="f807p" localSheetId="11">#REF!</definedName>
    <definedName name="f807p" localSheetId="10">#REF!</definedName>
    <definedName name="f807p" localSheetId="9">#REF!</definedName>
    <definedName name="f807p" localSheetId="14">#REF!</definedName>
    <definedName name="f807p">#REF!</definedName>
    <definedName name="f808m" localSheetId="11">#REF!</definedName>
    <definedName name="f808m" localSheetId="10">#REF!</definedName>
    <definedName name="f808m" localSheetId="9">#REF!</definedName>
    <definedName name="f808m" localSheetId="14">#REF!</definedName>
    <definedName name="f808m">#REF!</definedName>
    <definedName name="f808p" localSheetId="11">#REF!</definedName>
    <definedName name="f808p" localSheetId="10">#REF!</definedName>
    <definedName name="f808p" localSheetId="9">#REF!</definedName>
    <definedName name="f808p" localSheetId="14">#REF!</definedName>
    <definedName name="f808p">#REF!</definedName>
    <definedName name="f809m" localSheetId="11">#REF!</definedName>
    <definedName name="f809m" localSheetId="10">#REF!</definedName>
    <definedName name="f809m" localSheetId="9">#REF!</definedName>
    <definedName name="f809m" localSheetId="14">#REF!</definedName>
    <definedName name="f809m">#REF!</definedName>
    <definedName name="f809p" localSheetId="11">#REF!</definedName>
    <definedName name="f809p" localSheetId="10">#REF!</definedName>
    <definedName name="f809p" localSheetId="9">#REF!</definedName>
    <definedName name="f809p" localSheetId="14">#REF!</definedName>
    <definedName name="f809p">#REF!</definedName>
    <definedName name="f810m" localSheetId="11">#REF!</definedName>
    <definedName name="f810m" localSheetId="10">#REF!</definedName>
    <definedName name="f810m" localSheetId="9">#REF!</definedName>
    <definedName name="f810m" localSheetId="14">#REF!</definedName>
    <definedName name="f810m">#REF!</definedName>
    <definedName name="f810p" localSheetId="11">#REF!</definedName>
    <definedName name="f810p" localSheetId="10">#REF!</definedName>
    <definedName name="f810p" localSheetId="9">#REF!</definedName>
    <definedName name="f810p" localSheetId="14">#REF!</definedName>
    <definedName name="f810p">#REF!</definedName>
    <definedName name="f811m" localSheetId="11">#REF!</definedName>
    <definedName name="f811m" localSheetId="10">#REF!</definedName>
    <definedName name="f811m" localSheetId="9">#REF!</definedName>
    <definedName name="f811m" localSheetId="14">#REF!</definedName>
    <definedName name="f811m">#REF!</definedName>
    <definedName name="f811p" localSheetId="11">#REF!</definedName>
    <definedName name="f811p" localSheetId="10">#REF!</definedName>
    <definedName name="f811p" localSheetId="9">#REF!</definedName>
    <definedName name="f811p" localSheetId="14">#REF!</definedName>
    <definedName name="f811p">#REF!</definedName>
    <definedName name="f812m" localSheetId="11">#REF!</definedName>
    <definedName name="f812m" localSheetId="10">#REF!</definedName>
    <definedName name="f812m" localSheetId="9">#REF!</definedName>
    <definedName name="f812m" localSheetId="14">#REF!</definedName>
    <definedName name="f812m">#REF!</definedName>
    <definedName name="f812p" localSheetId="11">#REF!</definedName>
    <definedName name="f812p" localSheetId="10">#REF!</definedName>
    <definedName name="f812p" localSheetId="9">#REF!</definedName>
    <definedName name="f812p" localSheetId="14">#REF!</definedName>
    <definedName name="f812p">#REF!</definedName>
    <definedName name="f813m" localSheetId="11">#REF!</definedName>
    <definedName name="f813m" localSheetId="10">#REF!</definedName>
    <definedName name="f813m" localSheetId="9">#REF!</definedName>
    <definedName name="f813m" localSheetId="14">#REF!</definedName>
    <definedName name="f813m">#REF!</definedName>
    <definedName name="f813p" localSheetId="11">#REF!</definedName>
    <definedName name="f813p" localSheetId="10">#REF!</definedName>
    <definedName name="f813p" localSheetId="9">#REF!</definedName>
    <definedName name="f813p" localSheetId="14">#REF!</definedName>
    <definedName name="f813p">#REF!</definedName>
    <definedName name="f814m" localSheetId="11">#REF!</definedName>
    <definedName name="f814m" localSheetId="10">#REF!</definedName>
    <definedName name="f814m" localSheetId="9">#REF!</definedName>
    <definedName name="f814m" localSheetId="14">#REF!</definedName>
    <definedName name="f814m">#REF!</definedName>
    <definedName name="f814p" localSheetId="11">#REF!</definedName>
    <definedName name="f814p" localSheetId="10">#REF!</definedName>
    <definedName name="f814p" localSheetId="9">#REF!</definedName>
    <definedName name="f814p" localSheetId="14">#REF!</definedName>
    <definedName name="f814p">#REF!</definedName>
    <definedName name="f943m" localSheetId="11">#REF!</definedName>
    <definedName name="f943m" localSheetId="10">#REF!</definedName>
    <definedName name="f943m" localSheetId="9">#REF!</definedName>
    <definedName name="f943m" localSheetId="14">#REF!</definedName>
    <definedName name="f943m">#REF!</definedName>
    <definedName name="f943p" localSheetId="11">#REF!</definedName>
    <definedName name="f943p" localSheetId="10">#REF!</definedName>
    <definedName name="f943p" localSheetId="9">#REF!</definedName>
    <definedName name="f943p" localSheetId="14">#REF!</definedName>
    <definedName name="f943p">#REF!</definedName>
    <definedName name="faixa">'[22]RESUMO-DVOP'!$N$123</definedName>
    <definedName name="faixa2">'[22]RESUMO-DVOP'!$N$185</definedName>
    <definedName name="fajjadsjajkds">[18]CombLub!#REF!</definedName>
    <definedName name="fajjadsjajkds_1">[18]CombLub!#REF!</definedName>
    <definedName name="fajjadsjajkds_1_4">[18]CombLub!#REF!</definedName>
    <definedName name="fajjadsjajkds_4">[18]CombLub!#REF!</definedName>
    <definedName name="fajjadsjajkds_6">[18]CombLub!#REF!</definedName>
    <definedName name="fajjadsjajkds_6_4">[18]CombLub!#REF!</definedName>
    <definedName name="FATOR">NA()</definedName>
    <definedName name="FATOR1" localSheetId="11">#REF!</definedName>
    <definedName name="FATOR1" localSheetId="10">#REF!</definedName>
    <definedName name="FATOR1" localSheetId="9">#REF!</definedName>
    <definedName name="FATOR1" localSheetId="14">#REF!</definedName>
    <definedName name="FATOR1">#REF!</definedName>
    <definedName name="fator100" localSheetId="11">#REF!</definedName>
    <definedName name="fator100" localSheetId="10">#REF!</definedName>
    <definedName name="fator100" localSheetId="9">#REF!</definedName>
    <definedName name="fator100" localSheetId="14">#REF!</definedName>
    <definedName name="fator100">#REF!</definedName>
    <definedName name="fator50" localSheetId="11">#REF!</definedName>
    <definedName name="fator50" localSheetId="10">#REF!</definedName>
    <definedName name="fator50" localSheetId="9">#REF!</definedName>
    <definedName name="fator50" localSheetId="14">#REF!</definedName>
    <definedName name="fator50">#REF!</definedName>
    <definedName name="FATURAS2002" localSheetId="11" hidden="1">{#N/A,#N/A,TRUE,"Serviços"}</definedName>
    <definedName name="FATURAS2002" hidden="1">{#N/A,#N/A,TRUE,"Serviços"}</definedName>
    <definedName name="FATURAS20022" localSheetId="11" hidden="1">{#N/A,#N/A,TRUE,"Serviços"}</definedName>
    <definedName name="FATURAS20022" hidden="1">{#N/A,#N/A,TRUE,"Serviços"}</definedName>
    <definedName name="fc1a" localSheetId="10">'[17]PRO-08'!#REF!</definedName>
    <definedName name="fc1a" localSheetId="9">'[17]PRO-08'!#REF!</definedName>
    <definedName name="fc1a" localSheetId="14">'[17]PRO-08'!#REF!</definedName>
    <definedName name="fc1a">'[17]PRO-08'!#REF!</definedName>
    <definedName name="FC2A" localSheetId="10">'[17]PRO-08'!#REF!</definedName>
    <definedName name="FC2A" localSheetId="9">'[17]PRO-08'!#REF!</definedName>
    <definedName name="FC2A" localSheetId="14">'[17]PRO-08'!#REF!</definedName>
    <definedName name="FC2A">'[17]PRO-08'!#REF!</definedName>
    <definedName name="FC3A" localSheetId="10">'[17]PRO-08'!#REF!</definedName>
    <definedName name="FC3A" localSheetId="9">'[17]PRO-08'!#REF!</definedName>
    <definedName name="FC3A" localSheetId="14">'[17]PRO-08'!#REF!</definedName>
    <definedName name="FC3A">'[17]PRO-08'!#REF!</definedName>
    <definedName name="fcm" localSheetId="11">#REF!</definedName>
    <definedName name="fcm" localSheetId="10">#REF!</definedName>
    <definedName name="fcm" localSheetId="9">#REF!</definedName>
    <definedName name="fcm" localSheetId="14">#REF!</definedName>
    <definedName name="fcm">#REF!</definedName>
    <definedName name="FE" localSheetId="11">[2]SERVIÇOS!#REF!</definedName>
    <definedName name="FE" localSheetId="10">[2]SERVIÇOS!#REF!</definedName>
    <definedName name="FE" localSheetId="9">[2]SERVIÇOS!#REF!</definedName>
    <definedName name="FE" localSheetId="14">[2]SERVIÇOS!#REF!</definedName>
    <definedName name="FE">[2]SERVIÇOS!#REF!</definedName>
    <definedName name="fer" localSheetId="11">#REF!</definedName>
    <definedName name="fer" localSheetId="10">#REF!</definedName>
    <definedName name="fer" localSheetId="14">#REF!</definedName>
    <definedName name="fer">#REF!</definedName>
    <definedName name="fernanda" localSheetId="1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ernand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EV00" localSheetId="11">[3]Consultoria!#REF!</definedName>
    <definedName name="FEV00" localSheetId="10">[3]Consultoria!#REF!</definedName>
    <definedName name="FEV00" localSheetId="9">[3]Consultoria!#REF!</definedName>
    <definedName name="FEV00" localSheetId="14">[3]Consultoria!#REF!</definedName>
    <definedName name="FEV00">[3]Consultoria!#REF!</definedName>
    <definedName name="FEV00_3" localSheetId="10">[3]Consultoria!#REF!</definedName>
    <definedName name="FEV00_3" localSheetId="9">[3]Consultoria!#REF!</definedName>
    <definedName name="FEV00_3" localSheetId="14">[3]Consultoria!#REF!</definedName>
    <definedName name="FEV00_3">[3]Consultoria!#REF!</definedName>
    <definedName name="FEV95_3" localSheetId="10">[3]Consultoria!#REF!</definedName>
    <definedName name="FEV95_3" localSheetId="9">[3]Consultoria!#REF!</definedName>
    <definedName name="FEV95_3" localSheetId="14">[3]Consultoria!#REF!</definedName>
    <definedName name="FEV95_3">[3]Consultoria!#REF!</definedName>
    <definedName name="FEV96_3" localSheetId="10">[3]Consultoria!#REF!</definedName>
    <definedName name="FEV96_3" localSheetId="9">[3]Consultoria!#REF!</definedName>
    <definedName name="FEV96_3" localSheetId="14">[3]Consultoria!#REF!</definedName>
    <definedName name="FEV96_3">[3]Consultoria!#REF!</definedName>
    <definedName name="FEV97_3" localSheetId="10">[3]Consultoria!#REF!</definedName>
    <definedName name="FEV97_3" localSheetId="9">[3]Consultoria!#REF!</definedName>
    <definedName name="FEV97_3">[3]Consultoria!#REF!</definedName>
    <definedName name="FEV98_3" localSheetId="9">[3]Consultoria!#REF!</definedName>
    <definedName name="FEV98_3">[3]Consultoria!#REF!</definedName>
    <definedName name="FEV99_3" localSheetId="9">[3]Consultoria!#REF!</definedName>
    <definedName name="FEV99_3">[3]Consultoria!#REF!</definedName>
    <definedName name="fffff" localSheetId="11" hidden="1">{"'EI 060 02'!$A$1:$K$59"}</definedName>
    <definedName name="fffff" hidden="1">{"'EI 060 02'!$A$1:$K$59"}</definedName>
    <definedName name="fgff" localSheetId="11" hidden="1">{#N/A,#N/A,FALSE,"MO (2)"}</definedName>
    <definedName name="fgff" hidden="1">{#N/A,#N/A,FALSE,"MO (2)"}</definedName>
    <definedName name="fgff_1" localSheetId="11" hidden="1">{#N/A,#N/A,FALSE,"MO (2)"}</definedName>
    <definedName name="fgff_1" hidden="1">{#N/A,#N/A,FALSE,"MO (2)"}</definedName>
    <definedName name="fir" localSheetId="11">#REF!</definedName>
    <definedName name="fir" localSheetId="10">#REF!</definedName>
    <definedName name="fir" localSheetId="9">#REF!</definedName>
    <definedName name="fir" localSheetId="14">#REF!</definedName>
    <definedName name="fir">#REF!</definedName>
    <definedName name="fl._01" localSheetId="11">#REF!</definedName>
    <definedName name="fl._01" localSheetId="10">#REF!</definedName>
    <definedName name="fl._01" localSheetId="9">#REF!</definedName>
    <definedName name="fl._01" localSheetId="14">#REF!</definedName>
    <definedName name="fl._01">#REF!</definedName>
    <definedName name="FoFo" localSheetId="11">#REF!</definedName>
    <definedName name="FoFo" localSheetId="10">#REF!</definedName>
    <definedName name="FoFo" localSheetId="14">#REF!</definedName>
    <definedName name="FoFo">#REF!</definedName>
    <definedName name="FOG" localSheetId="11">#REF!</definedName>
    <definedName name="FOG" localSheetId="10">#REF!</definedName>
    <definedName name="FOG" localSheetId="9">#REF!</definedName>
    <definedName name="FOG" localSheetId="14">#REF!</definedName>
    <definedName name="FOG">#REF!</definedName>
    <definedName name="FOLHA01" localSheetId="11" hidden="1">{#N/A,#N/A,TRUE,"Serviços"}</definedName>
    <definedName name="FOLHA01" hidden="1">{#N/A,#N/A,TRUE,"Serviços"}</definedName>
    <definedName name="FOLHA011" localSheetId="11" hidden="1">{#N/A,#N/A,TRUE,"Serviços"}</definedName>
    <definedName name="FOLHA011" hidden="1">{#N/A,#N/A,TRUE,"Serviços"}</definedName>
    <definedName name="FOLHA1" localSheetId="11">#REF!</definedName>
    <definedName name="FOLHA1" localSheetId="10">#REF!</definedName>
    <definedName name="FOLHA1" localSheetId="9">#REF!</definedName>
    <definedName name="FOLHA1" localSheetId="14">#REF!</definedName>
    <definedName name="FOLHA1">#REF!</definedName>
    <definedName name="folha11" localSheetId="11" hidden="1">{#N/A,#N/A,TRUE,"Serviços"}</definedName>
    <definedName name="folha11" hidden="1">{#N/A,#N/A,TRUE,"Serviços"}</definedName>
    <definedName name="FOLHA2" localSheetId="11">#REF!</definedName>
    <definedName name="FOLHA2" localSheetId="10">#REF!</definedName>
    <definedName name="FOLHA2" localSheetId="9">#REF!</definedName>
    <definedName name="FOLHA2" localSheetId="14">#REF!</definedName>
    <definedName name="FOLHA2">#REF!</definedName>
    <definedName name="FOLHA3" localSheetId="11">#REF!</definedName>
    <definedName name="FOLHA3" localSheetId="10">#REF!</definedName>
    <definedName name="FOLHA3" localSheetId="9">#REF!</definedName>
    <definedName name="FOLHA3" localSheetId="14">#REF!</definedName>
    <definedName name="FOLHA3">#REF!</definedName>
    <definedName name="FOLHA4" localSheetId="11">#REF!</definedName>
    <definedName name="FOLHA4" localSheetId="10">#REF!</definedName>
    <definedName name="FOLHA4" localSheetId="9">#REF!</definedName>
    <definedName name="FOLHA4" localSheetId="14">#REF!</definedName>
    <definedName name="FOLHA4">#REF!</definedName>
    <definedName name="FOLHA5" localSheetId="11">#REF!</definedName>
    <definedName name="FOLHA5" localSheetId="10">#REF!</definedName>
    <definedName name="FOLHA5" localSheetId="9">#REF!</definedName>
    <definedName name="FOLHA5" localSheetId="14">#REF!</definedName>
    <definedName name="FOLHA5">#REF!</definedName>
    <definedName name="FOLHA6" localSheetId="11">#REF!</definedName>
    <definedName name="FOLHA6" localSheetId="10">#REF!</definedName>
    <definedName name="FOLHA6" localSheetId="9">#REF!</definedName>
    <definedName name="FOLHA6" localSheetId="14">#REF!</definedName>
    <definedName name="FOLHA6">#REF!</definedName>
    <definedName name="FOLHA7" localSheetId="11">#REF!</definedName>
    <definedName name="FOLHA7" localSheetId="10">#REF!</definedName>
    <definedName name="FOLHA7" localSheetId="9">#REF!</definedName>
    <definedName name="FOLHA7" localSheetId="14">#REF!</definedName>
    <definedName name="FOLHA7">#REF!</definedName>
    <definedName name="FOLHA8" localSheetId="11">#REF!</definedName>
    <definedName name="FOLHA8" localSheetId="10">#REF!</definedName>
    <definedName name="FOLHA8" localSheetId="9">#REF!</definedName>
    <definedName name="FOLHA8" localSheetId="14">#REF!</definedName>
    <definedName name="FOLHA8">#REF!</definedName>
    <definedName name="FOLHA9" localSheetId="11">#REF!</definedName>
    <definedName name="FOLHA9" localSheetId="10">#REF!</definedName>
    <definedName name="FOLHA9" localSheetId="9">#REF!</definedName>
    <definedName name="FOLHA9" localSheetId="14">#REF!</definedName>
    <definedName name="FOLHA9">#REF!</definedName>
    <definedName name="fossa" localSheetId="11">#REF!</definedName>
    <definedName name="fossa" localSheetId="10">#REF!</definedName>
    <definedName name="fossa" localSheetId="14">#REF!</definedName>
    <definedName name="fossa">#REF!</definedName>
    <definedName name="Fot" localSheetId="11" hidden="1">{"'EI 060 02'!$A$1:$K$59"}</definedName>
    <definedName name="Fot" hidden="1">{"'EI 060 02'!$A$1:$K$59"}</definedName>
    <definedName name="Fresagem01" localSheetId="11" hidden="1">{#N/A,#N/A,TRUE,"Serviços"}</definedName>
    <definedName name="Fresagem01" hidden="1">{#N/A,#N/A,TRUE,"Serviços"}</definedName>
    <definedName name="Fresagem011" localSheetId="11" hidden="1">{#N/A,#N/A,TRUE,"Serviços"}</definedName>
    <definedName name="Fresagem011" hidden="1">{#N/A,#N/A,TRUE,"Serviços"}</definedName>
    <definedName name="fresh5" localSheetId="11">#REF!</definedName>
    <definedName name="fresh5" localSheetId="10">#REF!</definedName>
    <definedName name="fresh5" localSheetId="9">#REF!</definedName>
    <definedName name="fresh5" localSheetId="14">#REF!</definedName>
    <definedName name="fresh5">#REF!</definedName>
    <definedName name="FT" localSheetId="11">#REF!</definedName>
    <definedName name="FT" localSheetId="10">#REF!</definedName>
    <definedName name="FT" localSheetId="14">#REF!</definedName>
    <definedName name="FT">#REF!</definedName>
    <definedName name="FunE" localSheetId="11">#REF!</definedName>
    <definedName name="FunE" localSheetId="10">#REF!</definedName>
    <definedName name="FunE" localSheetId="14">#REF!</definedName>
    <definedName name="FunE">#REF!</definedName>
    <definedName name="FunE_1" localSheetId="11">#REF!</definedName>
    <definedName name="FunE_1" localSheetId="10">#REF!</definedName>
    <definedName name="FunE_1" localSheetId="14">#REF!</definedName>
    <definedName name="FunE_1">#REF!</definedName>
    <definedName name="FunE_1_4" localSheetId="11">#REF!</definedName>
    <definedName name="FunE_1_4" localSheetId="10">#REF!</definedName>
    <definedName name="FunE_1_4" localSheetId="14">#REF!</definedName>
    <definedName name="FunE_1_4">#REF!</definedName>
    <definedName name="FunE_4" localSheetId="11">#REF!</definedName>
    <definedName name="FunE_4" localSheetId="10">#REF!</definedName>
    <definedName name="FunE_4" localSheetId="14">#REF!</definedName>
    <definedName name="FunE_4">#REF!</definedName>
    <definedName name="FunE_6" localSheetId="11">#REF!</definedName>
    <definedName name="FunE_6" localSheetId="10">#REF!</definedName>
    <definedName name="FunE_6" localSheetId="14">#REF!</definedName>
    <definedName name="FunE_6">#REF!</definedName>
    <definedName name="FunE_6_4" localSheetId="11">#REF!</definedName>
    <definedName name="FunE_6_4" localSheetId="10">#REF!</definedName>
    <definedName name="FunE_6_4" localSheetId="14">#REF!</definedName>
    <definedName name="FunE_6_4">#REF!</definedName>
    <definedName name="FunInt" localSheetId="11">#REF!</definedName>
    <definedName name="FunInt" localSheetId="10">#REF!</definedName>
    <definedName name="FunInt" localSheetId="14">#REF!</definedName>
    <definedName name="FunInt">#REF!</definedName>
    <definedName name="FunInt_1" localSheetId="11">#REF!</definedName>
    <definedName name="FunInt_1" localSheetId="10">#REF!</definedName>
    <definedName name="FunInt_1" localSheetId="14">#REF!</definedName>
    <definedName name="FunInt_1">#REF!</definedName>
    <definedName name="FunInt_1_4" localSheetId="11">#REF!</definedName>
    <definedName name="FunInt_1_4" localSheetId="10">#REF!</definedName>
    <definedName name="FunInt_1_4" localSheetId="14">#REF!</definedName>
    <definedName name="FunInt_1_4">#REF!</definedName>
    <definedName name="FunInt_4" localSheetId="11">#REF!</definedName>
    <definedName name="FunInt_4" localSheetId="10">#REF!</definedName>
    <definedName name="FunInt_4" localSheetId="14">#REF!</definedName>
    <definedName name="FunInt_4">#REF!</definedName>
    <definedName name="FunInt_6" localSheetId="11">#REF!</definedName>
    <definedName name="FunInt_6" localSheetId="10">#REF!</definedName>
    <definedName name="FunInt_6" localSheetId="14">#REF!</definedName>
    <definedName name="FunInt_6">#REF!</definedName>
    <definedName name="FunInt_6_4" localSheetId="11">#REF!</definedName>
    <definedName name="FunInt_6_4" localSheetId="10">#REF!</definedName>
    <definedName name="FunInt_6_4" localSheetId="14">#REF!</definedName>
    <definedName name="FunInt_6_4">#REF!</definedName>
    <definedName name="FunR" localSheetId="11">#REF!</definedName>
    <definedName name="FunR" localSheetId="10">#REF!</definedName>
    <definedName name="FunR" localSheetId="14">#REF!</definedName>
    <definedName name="FunR">#REF!</definedName>
    <definedName name="FunR_1" localSheetId="11">#REF!</definedName>
    <definedName name="FunR_1" localSheetId="10">#REF!</definedName>
    <definedName name="FunR_1" localSheetId="14">#REF!</definedName>
    <definedName name="FunR_1">#REF!</definedName>
    <definedName name="FunR_1_4" localSheetId="11">#REF!</definedName>
    <definedName name="FunR_1_4" localSheetId="10">#REF!</definedName>
    <definedName name="FunR_1_4" localSheetId="14">#REF!</definedName>
    <definedName name="FunR_1_4">#REF!</definedName>
    <definedName name="FunR_4" localSheetId="11">#REF!</definedName>
    <definedName name="FunR_4" localSheetId="10">#REF!</definedName>
    <definedName name="FunR_4" localSheetId="14">#REF!</definedName>
    <definedName name="FunR_4">#REF!</definedName>
    <definedName name="FunR_6" localSheetId="11">#REF!</definedName>
    <definedName name="FunR_6" localSheetId="10">#REF!</definedName>
    <definedName name="FunR_6" localSheetId="14">#REF!</definedName>
    <definedName name="FunR_6">#REF!</definedName>
    <definedName name="FunR_6_4" localSheetId="11">#REF!</definedName>
    <definedName name="FunR_6_4" localSheetId="10">#REF!</definedName>
    <definedName name="FunR_6_4" localSheetId="14">#REF!</definedName>
    <definedName name="FunR_6_4">#REF!</definedName>
    <definedName name="fx_horiz" localSheetId="11">#REF!</definedName>
    <definedName name="fx_horiz" localSheetId="10">#REF!</definedName>
    <definedName name="fx_horiz" localSheetId="9">#REF!</definedName>
    <definedName name="fx_horiz" localSheetId="14">#REF!</definedName>
    <definedName name="fx_horiz">#REF!</definedName>
    <definedName name="G_06">#NAME?</definedName>
    <definedName name="G_07">#NAME?</definedName>
    <definedName name="G_30">#NAME?</definedName>
    <definedName name="GAS" localSheetId="11">#REF!</definedName>
    <definedName name="GAS" localSheetId="10">#REF!</definedName>
    <definedName name="GAS" localSheetId="14">#REF!</definedName>
    <definedName name="GAS">#REF!</definedName>
    <definedName name="GAST">[1]DADOS!$C$21</definedName>
    <definedName name="gdc" localSheetId="11">#REF!</definedName>
    <definedName name="gdc" localSheetId="10">#REF!</definedName>
    <definedName name="gdc" localSheetId="14">#REF!</definedName>
    <definedName name="gdc">#REF!</definedName>
    <definedName name="GEOTECNICO" localSheetId="11">[16]PRECORC.XLS!#REF!</definedName>
    <definedName name="GEOTECNICO" localSheetId="10">[16]PRECORC.XLS!#REF!</definedName>
    <definedName name="GEOTECNICO" localSheetId="9">[16]PRECORC.XLS!#REF!</definedName>
    <definedName name="GEOTECNICO" localSheetId="14">[16]PRECORC.XLS!#REF!</definedName>
    <definedName name="GEOTECNICO">[16]PRECORC.XLS!#REF!</definedName>
    <definedName name="geral" localSheetId="11">#REF!</definedName>
    <definedName name="geral" localSheetId="10">#REF!</definedName>
    <definedName name="geral" localSheetId="9">#REF!</definedName>
    <definedName name="geral" localSheetId="14">#REF!</definedName>
    <definedName name="geral">#REF!</definedName>
    <definedName name="gfg" localSheetId="11">#REF!</definedName>
    <definedName name="gfg" localSheetId="10">#REF!</definedName>
    <definedName name="gfg" localSheetId="9">#REF!</definedName>
    <definedName name="gfg" localSheetId="14">#REF!</definedName>
    <definedName name="gfg">#REF!</definedName>
    <definedName name="gfgfgfg" localSheetId="11" hidden="1">{#N/A,#N/A,FALSE,"MO (2)"}</definedName>
    <definedName name="gfgfgfg" hidden="1">{#N/A,#N/A,FALSE,"MO (2)"}</definedName>
    <definedName name="ggm" localSheetId="11">#REF!</definedName>
    <definedName name="ggm" localSheetId="10">#REF!</definedName>
    <definedName name="ggm" localSheetId="9">#REF!</definedName>
    <definedName name="ggm" localSheetId="14">#REF!</definedName>
    <definedName name="ggm">#REF!</definedName>
    <definedName name="ghghgh" localSheetId="11" hidden="1">{#N/A,#N/A,FALSE,"MO (2)"}</definedName>
    <definedName name="ghghgh" hidden="1">{#N/A,#N/A,FALSE,"MO (2)"}</definedName>
    <definedName name="GILBERTRO">[32]Planilha2!$A$8:$C$252</definedName>
    <definedName name="GP" localSheetId="11">[2]SERVIÇOS!#REF!</definedName>
    <definedName name="GP" localSheetId="10">[2]SERVIÇOS!#REF!</definedName>
    <definedName name="GP" localSheetId="9">[2]SERVIÇOS!#REF!</definedName>
    <definedName name="GP" localSheetId="14">[2]SERVIÇOS!#REF!</definedName>
    <definedName name="GP">[2]SERVIÇOS!#REF!</definedName>
    <definedName name="GP_PRESIN" localSheetId="11">#REF!</definedName>
    <definedName name="GP_PRESIN" localSheetId="14">#REF!</definedName>
    <definedName name="GP_PRESIN">#REF!</definedName>
    <definedName name="graf" localSheetId="11">#REF!</definedName>
    <definedName name="graf" localSheetId="10">#REF!</definedName>
    <definedName name="graf" localSheetId="9">#REF!</definedName>
    <definedName name="graf" localSheetId="14">#REF!</definedName>
    <definedName name="graf">#REF!</definedName>
    <definedName name="graf_8">NA()</definedName>
    <definedName name="GRAFICOS" localSheetId="11">[16]PRECORC.XLS!#REF!</definedName>
    <definedName name="GRAFICOS" localSheetId="10">[16]PRECORC.XLS!#REF!</definedName>
    <definedName name="GRAFICOS" localSheetId="9">[16]PRECORC.XLS!#REF!</definedName>
    <definedName name="GRAFICOS" localSheetId="14">[16]PRECORC.XLS!#REF!</definedName>
    <definedName name="GRAFICOS">[16]PRECORC.XLS!#REF!</definedName>
    <definedName name="GRAMA" localSheetId="11">#REF!</definedName>
    <definedName name="GRAMA" localSheetId="10">#REF!</definedName>
    <definedName name="GRAMA" localSheetId="9">#REF!</definedName>
    <definedName name="GRAMA" localSheetId="14">#REF!</definedName>
    <definedName name="GRAMA">#REF!</definedName>
    <definedName name="grama_mudas" localSheetId="11">#REF!</definedName>
    <definedName name="grama_mudas" localSheetId="10">#REF!</definedName>
    <definedName name="grama_mudas" localSheetId="9">#REF!</definedName>
    <definedName name="grama_mudas" localSheetId="14">#REF!</definedName>
    <definedName name="grama_mudas">#REF!</definedName>
    <definedName name="_xlnm.Recorder" localSheetId="11">#REF!</definedName>
    <definedName name="_xlnm.Recorder" localSheetId="10">#REF!</definedName>
    <definedName name="_xlnm.Recorder" localSheetId="14">#REF!</definedName>
    <definedName name="_xlnm.Recorder">#REF!</definedName>
    <definedName name="GRI" localSheetId="11">#REF!</definedName>
    <definedName name="GRI" localSheetId="10">#REF!</definedName>
    <definedName name="GRI" localSheetId="14">#REF!</definedName>
    <definedName name="GRI">#REF!</definedName>
    <definedName name="GRP" localSheetId="11">#REF!</definedName>
    <definedName name="GRP" localSheetId="10">#REF!</definedName>
    <definedName name="GRP" localSheetId="14">#REF!</definedName>
    <definedName name="GRP">#REF!</definedName>
    <definedName name="grx" localSheetId="11">#REF!</definedName>
    <definedName name="grx" localSheetId="10">#REF!</definedName>
    <definedName name="grx" localSheetId="14">#REF!</definedName>
    <definedName name="grx">#REF!</definedName>
    <definedName name="gtryfj" localSheetId="11" hidden="1">{#N/A,#N/A,TRUE,"Serviços"}</definedName>
    <definedName name="gtryfj" hidden="1">{#N/A,#N/A,TRUE,"Serviços"}</definedName>
    <definedName name="gtryfjj" localSheetId="11" hidden="1">{#N/A,#N/A,TRUE,"Serviços"}</definedName>
    <definedName name="gtryfjj" hidden="1">{#N/A,#N/A,TRUE,"Serviços"}</definedName>
    <definedName name="h4c" localSheetId="11">#REF!</definedName>
    <definedName name="h4c" localSheetId="10">#REF!</definedName>
    <definedName name="h4c" localSheetId="9">#REF!</definedName>
    <definedName name="h4c" localSheetId="14">#REF!</definedName>
    <definedName name="h4c">#REF!</definedName>
    <definedName name="h5c" localSheetId="11">#REF!</definedName>
    <definedName name="h5c" localSheetId="10">#REF!</definedName>
    <definedName name="h5c" localSheetId="9">#REF!</definedName>
    <definedName name="h5c" localSheetId="14">#REF!</definedName>
    <definedName name="h5c">#REF!</definedName>
    <definedName name="h6c" localSheetId="11">#REF!</definedName>
    <definedName name="h6c" localSheetId="10">#REF!</definedName>
    <definedName name="h6c" localSheetId="9">#REF!</definedName>
    <definedName name="h6c" localSheetId="14">#REF!</definedName>
    <definedName name="h6c">#REF!</definedName>
    <definedName name="h7c" localSheetId="11">#REF!</definedName>
    <definedName name="h7c" localSheetId="10">#REF!</definedName>
    <definedName name="h7c" localSheetId="9">#REF!</definedName>
    <definedName name="h7c" localSheetId="14">#REF!</definedName>
    <definedName name="h7c">#REF!</definedName>
    <definedName name="h8c" localSheetId="11">#REF!</definedName>
    <definedName name="h8c" localSheetId="10">#REF!</definedName>
    <definedName name="h8c" localSheetId="9">#REF!</definedName>
    <definedName name="h8c" localSheetId="14">#REF!</definedName>
    <definedName name="h8c">#REF!</definedName>
    <definedName name="h9c" localSheetId="11">#REF!</definedName>
    <definedName name="h9c" localSheetId="10">#REF!</definedName>
    <definedName name="h9c" localSheetId="9">#REF!</definedName>
    <definedName name="h9c" localSheetId="14">#REF!</definedName>
    <definedName name="h9c">#REF!</definedName>
    <definedName name="hhhhh" localSheetId="11" hidden="1">{#N/A,#N/A,FALSE,"MO (2)"}</definedName>
    <definedName name="hhhhh" hidden="1">{#N/A,#N/A,FALSE,"MO (2)"}</definedName>
    <definedName name="hi" localSheetId="11">#REF!</definedName>
    <definedName name="hi" localSheetId="10">#REF!</definedName>
    <definedName name="hi" localSheetId="9">#REF!</definedName>
    <definedName name="hi" localSheetId="14">#REF!</definedName>
    <definedName name="hi">#REF!</definedName>
    <definedName name="hid1_2" localSheetId="11">#REF!</definedName>
    <definedName name="hid1_2" localSheetId="10">#REF!</definedName>
    <definedName name="hid1_2" localSheetId="14">#REF!</definedName>
    <definedName name="hid1_2">#REF!</definedName>
    <definedName name="hjhjhjhju" localSheetId="11" hidden="1">{#N/A,#N/A,FALSE,"MO (2)"}</definedName>
    <definedName name="hjhjhjhju" hidden="1">{#N/A,#N/A,FALSE,"MO (2)"}</definedName>
    <definedName name="HTML_CodePage" hidden="1">1252</definedName>
    <definedName name="HTML_Control" localSheetId="11" hidden="1">{"'EI 060 02'!$A$1:$K$59"}</definedName>
    <definedName name="HTML_Control" hidden="1">{"'EI 060 02'!$A$1:$K$59"}</definedName>
    <definedName name="HTML_Description" hidden="1">""</definedName>
    <definedName name="HTML_Email" hidden="1">""</definedName>
    <definedName name="HTML_Header" hidden="1">"EI 060 02"</definedName>
    <definedName name="HTML_LastUpdate" hidden="1">"05/05/03"</definedName>
    <definedName name="HTML_LineAfter" hidden="1">FALSE</definedName>
    <definedName name="HTML_LineBefore" hidden="1">FALSE</definedName>
    <definedName name="HTML_Name" hidden="1">"Keyloir"</definedName>
    <definedName name="HTML_OBDlg2" hidden="1">TRUE</definedName>
    <definedName name="HTML_OBDlg4" hidden="1">TRUE</definedName>
    <definedName name="HTML_OS" hidden="1">0</definedName>
    <definedName name="HTML_PathFile" hidden="1">"C:\Meus documentos\EI 060-02.htm"</definedName>
    <definedName name="HTML_Title" hidden="1">"EI 060-02 Relatório"</definedName>
    <definedName name="I" localSheetId="11">#REF!</definedName>
    <definedName name="I" localSheetId="10">#REF!</definedName>
    <definedName name="I" localSheetId="9">#REF!</definedName>
    <definedName name="I" localSheetId="14">#REF!</definedName>
    <definedName name="I">#REF!</definedName>
    <definedName name="I1666725">'[33]CUC-SICRO'!$I$167582</definedName>
    <definedName name="ic">'[34]Desmatamento '!$L$10</definedName>
    <definedName name="idem" localSheetId="11">#REF!</definedName>
    <definedName name="idem" localSheetId="10">#REF!</definedName>
    <definedName name="idem" localSheetId="9">#REF!</definedName>
    <definedName name="idem" localSheetId="14">#REF!</definedName>
    <definedName name="idem">#REF!</definedName>
    <definedName name="IMOVEIS" localSheetId="11">[16]PRECORC.XLS!#REF!</definedName>
    <definedName name="IMOVEIS" localSheetId="10">[16]PRECORC.XLS!#REF!</definedName>
    <definedName name="IMOVEIS" localSheetId="9">[16]PRECORC.XLS!#REF!</definedName>
    <definedName name="IMOVEIS" localSheetId="14">[16]PRECORC.XLS!#REF!</definedName>
    <definedName name="IMOVEIS">[16]PRECORC.XLS!#REF!</definedName>
    <definedName name="IND" localSheetId="11">#REF!</definedName>
    <definedName name="IND" localSheetId="10">#REF!</definedName>
    <definedName name="IND" localSheetId="9">#REF!</definedName>
    <definedName name="IND" localSheetId="14">#REF!</definedName>
    <definedName name="IND">#REF!</definedName>
    <definedName name="INDI" localSheetId="11">#REF!</definedName>
    <definedName name="INDI" localSheetId="10">#REF!</definedName>
    <definedName name="INDI" localSheetId="9">#REF!</definedName>
    <definedName name="INDI" localSheetId="14">#REF!</definedName>
    <definedName name="INDI">#REF!</definedName>
    <definedName name="indi_33" localSheetId="11">#REF!</definedName>
    <definedName name="indi_33" localSheetId="10">#REF!</definedName>
    <definedName name="indi_33" localSheetId="9">#REF!</definedName>
    <definedName name="indi_33" localSheetId="14">#REF!</definedName>
    <definedName name="indi_33">#REF!</definedName>
    <definedName name="INDI22" localSheetId="11">#REF!</definedName>
    <definedName name="INDI22" localSheetId="10">#REF!</definedName>
    <definedName name="INDI22" localSheetId="9">#REF!</definedName>
    <definedName name="INDI22" localSheetId="14">#REF!</definedName>
    <definedName name="INDI22">#REF!</definedName>
    <definedName name="indice_2" localSheetId="11">#REF!</definedName>
    <definedName name="indice_2" localSheetId="10">#REF!</definedName>
    <definedName name="indice_2" localSheetId="9">#REF!</definedName>
    <definedName name="indice_2" localSheetId="14">#REF!</definedName>
    <definedName name="indice_2">#REF!</definedName>
    <definedName name="INDIRETO" localSheetId="9">[16]PRECORC.XLS!#REF!</definedName>
    <definedName name="INDIRETO">[16]PRECORC.XLS!#REF!</definedName>
    <definedName name="inic" localSheetId="11">#REF!</definedName>
    <definedName name="inic" localSheetId="10">#REF!</definedName>
    <definedName name="inic" localSheetId="9">#REF!</definedName>
    <definedName name="inic" localSheetId="14">#REF!</definedName>
    <definedName name="inic">#REF!</definedName>
    <definedName name="InsInt" localSheetId="11">[18]Tel!#REF!</definedName>
    <definedName name="InsInt" localSheetId="9">[18]Tel!#REF!</definedName>
    <definedName name="InsInt">[18]Tel!#REF!</definedName>
    <definedName name="InsInt_1" localSheetId="11">[18]Tel!#REF!</definedName>
    <definedName name="InsInt_1" localSheetId="9">[18]Tel!#REF!</definedName>
    <definedName name="InsInt_1">[18]Tel!#REF!</definedName>
    <definedName name="InsInt_1_4">[18]Tel!#REF!</definedName>
    <definedName name="InsInt_4">[18]Tel!#REF!</definedName>
    <definedName name="InsInt_6">[18]Tel!#REF!</definedName>
    <definedName name="InsInt_6_4">[18]Tel!#REF!</definedName>
    <definedName name="INSUMO" localSheetId="11">#REF!</definedName>
    <definedName name="INSUMO" localSheetId="10">#REF!</definedName>
    <definedName name="INSUMO" localSheetId="9">#REF!</definedName>
    <definedName name="INSUMO" localSheetId="14">#REF!</definedName>
    <definedName name="INSUMO">#REF!</definedName>
    <definedName name="Insumos" localSheetId="11" hidden="1">#REF!</definedName>
    <definedName name="Insumos" hidden="1">#REF!</definedName>
    <definedName name="InvEscri" localSheetId="11">[18]EquiA!#REF!</definedName>
    <definedName name="InvEscri" localSheetId="10">[18]EquiA!#REF!</definedName>
    <definedName name="InvEscri" localSheetId="14">[18]EquiA!#REF!</definedName>
    <definedName name="InvEscri">[18]EquiA!#REF!</definedName>
    <definedName name="InvEscri_1" localSheetId="11">[18]EquiA!#REF!</definedName>
    <definedName name="InvEscri_1" localSheetId="10">[18]EquiA!#REF!</definedName>
    <definedName name="InvEscri_1" localSheetId="14">[18]EquiA!#REF!</definedName>
    <definedName name="InvEscri_1">[18]EquiA!#REF!</definedName>
    <definedName name="InvEscri_1_4" localSheetId="11">[18]EquiA!#REF!</definedName>
    <definedName name="InvEscri_1_4">[18]EquiA!#REF!</definedName>
    <definedName name="InvEscri_4" localSheetId="11">[18]EquiA!#REF!</definedName>
    <definedName name="InvEscri_4">[18]EquiA!#REF!</definedName>
    <definedName name="InvEscri_6">[18]EquiA!#REF!</definedName>
    <definedName name="InvEscri_6_4">[18]EquiA!#REF!</definedName>
    <definedName name="InvVei">[18]EquiA!#REF!</definedName>
    <definedName name="InvVei_1">[18]EquiA!#REF!</definedName>
    <definedName name="InvVei_1_4">[18]EquiA!#REF!</definedName>
    <definedName name="InvVei_4">[18]EquiA!#REF!</definedName>
    <definedName name="InvVei_6">[18]EquiA!#REF!</definedName>
    <definedName name="InvVei_6_4">[18]EquiA!#REF!</definedName>
    <definedName name="InvVeia">[18]EquiA!#REF!</definedName>
    <definedName name="InvVeia_1">[18]EquiA!#REF!</definedName>
    <definedName name="InvVeia_1_4">[18]EquiA!#REF!</definedName>
    <definedName name="InvVeia_4">[18]EquiA!#REF!</definedName>
    <definedName name="InvVeia_6">[18]EquiA!#REF!</definedName>
    <definedName name="InvVeia_6_4">[18]EquiA!#REF!</definedName>
    <definedName name="ipf" localSheetId="11">#REF!</definedName>
    <definedName name="ipf" localSheetId="10">#REF!</definedName>
    <definedName name="ipf" localSheetId="9">#REF!</definedName>
    <definedName name="ipf" localSheetId="14">#REF!</definedName>
    <definedName name="ipf">#REF!</definedName>
    <definedName name="ITEM1" localSheetId="11">[16]PRECORC.XLS!#REF!</definedName>
    <definedName name="ITEM1" localSheetId="10">[16]PRECORC.XLS!#REF!</definedName>
    <definedName name="ITEM1" localSheetId="9">[16]PRECORC.XLS!#REF!</definedName>
    <definedName name="ITEM1">[16]PRECORC.XLS!#REF!</definedName>
    <definedName name="ITEM2" localSheetId="10">[16]PRECORC.XLS!#REF!</definedName>
    <definedName name="ITEM2" localSheetId="9">[16]PRECORC.XLS!#REF!</definedName>
    <definedName name="ITEM2">[16]PRECORC.XLS!#REF!</definedName>
    <definedName name="Itens" localSheetId="11" hidden="1">#REF!</definedName>
    <definedName name="Itens" hidden="1">#REF!</definedName>
    <definedName name="itus1" localSheetId="11">#REF!</definedName>
    <definedName name="itus1" localSheetId="10">#REF!</definedName>
    <definedName name="itus1" localSheetId="9">#REF!</definedName>
    <definedName name="itus1" localSheetId="14">#REF!</definedName>
    <definedName name="itus1">#REF!</definedName>
    <definedName name="j" localSheetId="11">#REF!</definedName>
    <definedName name="j" localSheetId="10">#REF!</definedName>
    <definedName name="j" localSheetId="9">#REF!</definedName>
    <definedName name="j" localSheetId="14">#REF!</definedName>
    <definedName name="j">#REF!</definedName>
    <definedName name="JAN00" localSheetId="10">[3]Consultoria!#REF!</definedName>
    <definedName name="JAN00" localSheetId="9">[3]Consultoria!#REF!</definedName>
    <definedName name="JAN00" localSheetId="14">[3]Consultoria!#REF!</definedName>
    <definedName name="JAN00">[3]Consultoria!#REF!</definedName>
    <definedName name="JAN00_3" localSheetId="10">[3]Consultoria!#REF!</definedName>
    <definedName name="JAN00_3" localSheetId="9">[3]Consultoria!#REF!</definedName>
    <definedName name="JAN00_3" localSheetId="14">[3]Consultoria!#REF!</definedName>
    <definedName name="JAN00_3">[3]Consultoria!#REF!</definedName>
    <definedName name="JAN95_3" localSheetId="10">[3]Consultoria!#REF!</definedName>
    <definedName name="JAN95_3" localSheetId="9">[3]Consultoria!#REF!</definedName>
    <definedName name="JAN95_3">[3]Consultoria!#REF!</definedName>
    <definedName name="JAN96_3" localSheetId="10">[3]Consultoria!#REF!</definedName>
    <definedName name="JAN96_3" localSheetId="9">[3]Consultoria!#REF!</definedName>
    <definedName name="JAN96_3">[3]Consultoria!#REF!</definedName>
    <definedName name="JAN97_3" localSheetId="9">[3]Consultoria!#REF!</definedName>
    <definedName name="JAN97_3">[3]Consultoria!#REF!</definedName>
    <definedName name="JAN98_3" localSheetId="9">[3]Consultoria!#REF!</definedName>
    <definedName name="JAN98_3">[3]Consultoria!#REF!</definedName>
    <definedName name="JAN99_3" localSheetId="9">[3]Consultoria!#REF!</definedName>
    <definedName name="JAN99_3">[3]Consultoria!#REF!</definedName>
    <definedName name="JANEIRO2003" localSheetId="11" hidden="1">{#N/A,#N/A,TRUE,"Serviços"}</definedName>
    <definedName name="JANEIRO2003" hidden="1">{#N/A,#N/A,TRUE,"Serviços"}</definedName>
    <definedName name="JANEIRO20033" localSheetId="11" hidden="1">{#N/A,#N/A,TRUE,"Serviços"}</definedName>
    <definedName name="JANEIRO20033" hidden="1">{#N/A,#N/A,TRUE,"Serviços"}</definedName>
    <definedName name="JF">'[35]Desmat 0,15'!$G$65</definedName>
    <definedName name="jhjhjhjju" localSheetId="11" hidden="1">{#N/A,#N/A,FALSE,"MO (2)"}</definedName>
    <definedName name="jhjhjhjju" hidden="1">{#N/A,#N/A,FALSE,"MO (2)"}</definedName>
    <definedName name="jjjjj" localSheetId="11" hidden="1">{#N/A,#N/A,FALSE,"MO (2)"}</definedName>
    <definedName name="jjjjj" hidden="1">{#N/A,#N/A,FALSE,"MO (2)"}</definedName>
    <definedName name="jla1_220" localSheetId="11">#REF!</definedName>
    <definedName name="jla1_220" localSheetId="10">#REF!</definedName>
    <definedName name="jla1_220" localSheetId="9">#REF!</definedName>
    <definedName name="jla1_220" localSheetId="14">#REF!</definedName>
    <definedName name="jla1_220">#REF!</definedName>
    <definedName name="jo" localSheetId="11" hidden="1">{#N/A,#N/A,FALSE,"MO (2)"}</definedName>
    <definedName name="jo" hidden="1">{#N/A,#N/A,FALSE,"MO (2)"}</definedName>
    <definedName name="JOAO" localSheetId="11" hidden="1">{#N/A,#N/A,FALSE,"SS 1";#N/A,#N/A,FALSE,"SS 2";#N/A,#N/A,FALSE,"TER 1 (1)";#N/A,#N/A,FALSE,"TER 1 (2)";#N/A,#N/A,FALSE,"TER 2 ";#N/A,#N/A,FALSE,"TP  (1)";#N/A,#N/A,FALSE,"TP  (2)";#N/A,#N/A,FALSE,"CM BAR"}</definedName>
    <definedName name="JOAO" hidden="1">{#N/A,#N/A,FALSE,"SS 1";#N/A,#N/A,FALSE,"SS 2";#N/A,#N/A,FALSE,"TER 1 (1)";#N/A,#N/A,FALSE,"TER 1 (2)";#N/A,#N/A,FALSE,"TER 2 ";#N/A,#N/A,FALSE,"TP  (1)";#N/A,#N/A,FALSE,"TP  (2)";#N/A,#N/A,FALSE,"CM BAR"}</definedName>
    <definedName name="JOAO1" localSheetId="11" hidden="1">{#N/A,#N/A,FALSE,"LEVFER V2 P";#N/A,#N/A,FALSE,"LEVFER V2 P10%"}</definedName>
    <definedName name="JOAO1" hidden="1">{#N/A,#N/A,FALSE,"LEVFER V2 P";#N/A,#N/A,FALSE,"LEVFER V2 P10%"}</definedName>
    <definedName name="JOSE">[22]RELATÓRIO!$I$31</definedName>
    <definedName name="JRS" localSheetId="11">#REF!</definedName>
    <definedName name="JRS" localSheetId="10">#REF!</definedName>
    <definedName name="JRS" localSheetId="9">#REF!</definedName>
    <definedName name="JRS" localSheetId="14">#REF!</definedName>
    <definedName name="JRS">#REF!</definedName>
    <definedName name="juca" localSheetId="11" hidden="1">{#N/A,#N/A,FALSE,"SS 1";#N/A,#N/A,FALSE,"TER 1 (A)";#N/A,#N/A,FALSE,"SS 2";#N/A,#N/A,FALSE,"TER 1 (B)";#N/A,#N/A,FALSE,"TER 1 (C)";#N/A,#N/A,FALSE,"TER 1 (D)";#N/A,#N/A,FALSE,"TER 1 (E)";#N/A,#N/A,FALSE,"TER 2 "}</definedName>
    <definedName name="juca" hidden="1">{#N/A,#N/A,FALSE,"SS 1";#N/A,#N/A,FALSE,"TER 1 (A)";#N/A,#N/A,FALSE,"SS 2";#N/A,#N/A,FALSE,"TER 1 (B)";#N/A,#N/A,FALSE,"TER 1 (C)";#N/A,#N/A,FALSE,"TER 1 (D)";#N/A,#N/A,FALSE,"TER 1 (E)";#N/A,#N/A,FALSE,"TER 2 "}</definedName>
    <definedName name="JUL95_3" localSheetId="11">[3]Consultoria!#REF!</definedName>
    <definedName name="JUL95_3" localSheetId="10">[3]Consultoria!#REF!</definedName>
    <definedName name="JUL95_3" localSheetId="9">[3]Consultoria!#REF!</definedName>
    <definedName name="JUL95_3" localSheetId="14">[3]Consultoria!#REF!</definedName>
    <definedName name="JUL95_3">[3]Consultoria!#REF!</definedName>
    <definedName name="JUL96_3" localSheetId="11">[3]Consultoria!#REF!</definedName>
    <definedName name="JUL96_3" localSheetId="10">[3]Consultoria!#REF!</definedName>
    <definedName name="JUL96_3" localSheetId="9">[3]Consultoria!#REF!</definedName>
    <definedName name="JUL96_3" localSheetId="14">[3]Consultoria!#REF!</definedName>
    <definedName name="JUL96_3">[3]Consultoria!#REF!</definedName>
    <definedName name="JUL97_3" localSheetId="10">[3]Consultoria!#REF!</definedName>
    <definedName name="JUL97_3" localSheetId="9">[3]Consultoria!#REF!</definedName>
    <definedName name="JUL97_3">[3]Consultoria!#REF!</definedName>
    <definedName name="JUL98_3" localSheetId="10">[3]Consultoria!#REF!</definedName>
    <definedName name="JUL98_3" localSheetId="9">[3]Consultoria!#REF!</definedName>
    <definedName name="JUL98_3">[3]Consultoria!#REF!</definedName>
    <definedName name="JUL99_3" localSheetId="9">[3]Consultoria!#REF!</definedName>
    <definedName name="JUL99_3">[3]Consultoria!#REF!</definedName>
    <definedName name="jun00" localSheetId="9">[3]Consultoria!#REF!</definedName>
    <definedName name="jun00">[3]Consultoria!#REF!</definedName>
    <definedName name="jun00_3" localSheetId="9">[3]Consultoria!#REF!</definedName>
    <definedName name="jun00_3">[3]Consultoria!#REF!</definedName>
    <definedName name="JUN95_3" localSheetId="9">[3]Consultoria!#REF!</definedName>
    <definedName name="JUN95_3">[3]Consultoria!#REF!</definedName>
    <definedName name="JUN96_3" localSheetId="9">[3]Consultoria!#REF!</definedName>
    <definedName name="JUN96_3">[3]Consultoria!#REF!</definedName>
    <definedName name="JUN97_3" localSheetId="9">[3]Consultoria!#REF!</definedName>
    <definedName name="JUN97_3">[3]Consultoria!#REF!</definedName>
    <definedName name="JUN98_3" localSheetId="9">[3]Consultoria!#REF!</definedName>
    <definedName name="JUN98_3">[3]Consultoria!#REF!</definedName>
    <definedName name="JUN99_3" localSheetId="9">[3]Consultoria!#REF!</definedName>
    <definedName name="JUN99_3">[3]Consultoria!#REF!</definedName>
    <definedName name="k" localSheetId="9">'[36]Tab. Consultoria Jan-11'!#REF!</definedName>
    <definedName name="k">'[36]Tab. Consultoria Jan-11'!#REF!</definedName>
    <definedName name="kdren" localSheetId="11">#REF!</definedName>
    <definedName name="kdren" localSheetId="10">#REF!</definedName>
    <definedName name="kdren" localSheetId="9">#REF!</definedName>
    <definedName name="kdren" localSheetId="14">#REF!</definedName>
    <definedName name="kdren">#REF!</definedName>
    <definedName name="kdrena" localSheetId="11">#REF!</definedName>
    <definedName name="kdrena" localSheetId="10">#REF!</definedName>
    <definedName name="kdrena" localSheetId="9">#REF!</definedName>
    <definedName name="kdrena" localSheetId="14">#REF!</definedName>
    <definedName name="kdrena">#REF!</definedName>
    <definedName name="kkkkkk" localSheetId="11" hidden="1">{#N/A,#N/A,FALSE,"MO (2)"}</definedName>
    <definedName name="kkkkkk" hidden="1">{#N/A,#N/A,FALSE,"MO (2)"}</definedName>
    <definedName name="klklklkl" localSheetId="11" hidden="1">{#N/A,#N/A,FALSE,"MO (2)"}</definedName>
    <definedName name="klklklkl" hidden="1">{#N/A,#N/A,FALSE,"MO (2)"}</definedName>
    <definedName name="Km" localSheetId="11">#REF!</definedName>
    <definedName name="Km" localSheetId="10">#REF!</definedName>
    <definedName name="Km" localSheetId="9">#REF!</definedName>
    <definedName name="Km" localSheetId="14">#REF!</definedName>
    <definedName name="Km">#REF!</definedName>
    <definedName name="koae" localSheetId="11">#REF!</definedName>
    <definedName name="koae" localSheetId="10">#REF!</definedName>
    <definedName name="koae" localSheetId="9">#REF!</definedName>
    <definedName name="koae" localSheetId="14">#REF!</definedName>
    <definedName name="koae">#REF!</definedName>
    <definedName name="kpavi" localSheetId="11">#REF!</definedName>
    <definedName name="kpavi" localSheetId="10">#REF!</definedName>
    <definedName name="kpavi" localSheetId="9">#REF!</definedName>
    <definedName name="kpavi" localSheetId="14">#REF!</definedName>
    <definedName name="kpavi">#REF!</definedName>
    <definedName name="KSIN" localSheetId="11">#REF!</definedName>
    <definedName name="KSIN" localSheetId="10">#REF!</definedName>
    <definedName name="KSIN" localSheetId="9">#REF!</definedName>
    <definedName name="KSIN" localSheetId="14">#REF!</definedName>
    <definedName name="KSIN">#REF!</definedName>
    <definedName name="ksinal" localSheetId="9">'[37]Indice de Reajuste'!#REF!</definedName>
    <definedName name="ksinal">'[37]Indice de Reajuste'!#REF!</definedName>
    <definedName name="kt" localSheetId="11">#REF!</definedName>
    <definedName name="kt" localSheetId="10">#REF!</definedName>
    <definedName name="kt" localSheetId="9">#REF!</definedName>
    <definedName name="kt" localSheetId="14">#REF!</definedName>
    <definedName name="kt">#REF!</definedName>
    <definedName name="kterra" localSheetId="11">#REF!</definedName>
    <definedName name="kterra" localSheetId="10">#REF!</definedName>
    <definedName name="kterra" localSheetId="9">#REF!</definedName>
    <definedName name="kterra" localSheetId="14">#REF!</definedName>
    <definedName name="kterra">#REF!</definedName>
    <definedName name="la" localSheetId="11" hidden="1">{#N/A,#N/A,FALSE,"MO (2)"}</definedName>
    <definedName name="la" hidden="1">{#N/A,#N/A,FALSE,"MO (2)"}</definedName>
    <definedName name="la_1" localSheetId="11" hidden="1">{#N/A,#N/A,FALSE,"MO (2)"}</definedName>
    <definedName name="la_1" hidden="1">{#N/A,#N/A,FALSE,"MO (2)"}</definedName>
    <definedName name="lab" localSheetId="11" hidden="1">{#N/A,#N/A,TRUE,"Serviços"}</definedName>
    <definedName name="lab" hidden="1">{#N/A,#N/A,TRUE,"Serviços"}</definedName>
    <definedName name="labb" localSheetId="11" hidden="1">{#N/A,#N/A,TRUE,"Serviços"}</definedName>
    <definedName name="labb" hidden="1">{#N/A,#N/A,TRUE,"Serviços"}</definedName>
    <definedName name="LAMAG" localSheetId="10">[2]SERVIÇOS!#REF!</definedName>
    <definedName name="LAMAG" localSheetId="9">[2]SERVIÇOS!#REF!</definedName>
    <definedName name="LAMAG" localSheetId="14">[2]SERVIÇOS!#REF!</definedName>
    <definedName name="LAMAG">[2]SERVIÇOS!#REF!</definedName>
    <definedName name="Leituristas" localSheetId="10">[18]PessA!#REF!</definedName>
    <definedName name="Leituristas" localSheetId="14">[18]PessA!#REF!</definedName>
    <definedName name="Leituristas">[18]PessA!#REF!</definedName>
    <definedName name="Leituristas_1">[18]PessA!#REF!</definedName>
    <definedName name="Leituristas_1_4">[18]PessA!#REF!</definedName>
    <definedName name="Leituristas_4">[18]PessA!#REF!</definedName>
    <definedName name="Leituristas_6">[18]PessA!#REF!</definedName>
    <definedName name="Leituristas_6_4">[18]PessA!#REF!</definedName>
    <definedName name="LILASDRENA" localSheetId="11">#REF!</definedName>
    <definedName name="LILASDRENA" localSheetId="10">#REF!</definedName>
    <definedName name="LILASDRENA" localSheetId="9">#REF!</definedName>
    <definedName name="LILASDRENA" localSheetId="14">#REF!</definedName>
    <definedName name="LILASDRENA">#REF!</definedName>
    <definedName name="lm6_3" localSheetId="11">#REF!</definedName>
    <definedName name="lm6_3" localSheetId="10">#REF!</definedName>
    <definedName name="lm6_3" localSheetId="9">#REF!</definedName>
    <definedName name="lm6_3" localSheetId="14">#REF!</definedName>
    <definedName name="lm6_3">#REF!</definedName>
    <definedName name="lnm" localSheetId="11">#REF!</definedName>
    <definedName name="lnm" localSheetId="10">#REF!</definedName>
    <definedName name="lnm" localSheetId="14">#REF!</definedName>
    <definedName name="lnm">#REF!</definedName>
    <definedName name="LOC" localSheetId="11">[2]SERVIÇOS!#REF!</definedName>
    <definedName name="LOC" localSheetId="9">[2]SERVIÇOS!#REF!</definedName>
    <definedName name="LOC" localSheetId="14">[2]SERVIÇOS!#REF!</definedName>
    <definedName name="LOC">[2]SERVIÇOS!#REF!</definedName>
    <definedName name="LOCAL" localSheetId="11">[2]TLCB5!#REF!</definedName>
    <definedName name="LOCAL" localSheetId="9">[2]TLCB5!#REF!</definedName>
    <definedName name="LOCAL" localSheetId="14">[2]TLCB5!#REF!</definedName>
    <definedName name="LOCAL">[2]TLCB5!#REF!</definedName>
    <definedName name="lpb" localSheetId="11">#REF!</definedName>
    <definedName name="lpb" localSheetId="10">#REF!</definedName>
    <definedName name="lpb" localSheetId="9">#REF!</definedName>
    <definedName name="lpb" localSheetId="14">#REF!</definedName>
    <definedName name="lpb">#REF!</definedName>
    <definedName name="ls" localSheetId="11">#REF!</definedName>
    <definedName name="ls">#REF!</definedName>
    <definedName name="ls_1" localSheetId="11">#REF!</definedName>
    <definedName name="ls_1">#REF!</definedName>
    <definedName name="LSO" localSheetId="11">#REF!</definedName>
    <definedName name="LSO" localSheetId="10">#REF!</definedName>
    <definedName name="LSO" localSheetId="9">#REF!</definedName>
    <definedName name="LSO" localSheetId="14">#REF!</definedName>
    <definedName name="LSO">#REF!</definedName>
    <definedName name="lub" localSheetId="11">#REF!</definedName>
    <definedName name="lub" localSheetId="10">#REF!</definedName>
    <definedName name="lub" localSheetId="9">#REF!</definedName>
    <definedName name="lub" localSheetId="14">#REF!</definedName>
    <definedName name="lub">#REF!</definedName>
    <definedName name="lub_1">#REF!</definedName>
    <definedName name="LUCIANO" localSheetId="9">[2]SERVIÇOS!#REF!</definedName>
    <definedName name="LUCIANO" localSheetId="14">[2]SERVIÇOS!#REF!</definedName>
    <definedName name="LUCIANO">[2]SERVIÇOS!#REF!</definedName>
    <definedName name="luis" localSheetId="11">#REF!</definedName>
    <definedName name="luis" localSheetId="10">#REF!</definedName>
    <definedName name="luis" localSheetId="9">#REF!</definedName>
    <definedName name="luis" localSheetId="14">#REF!</definedName>
    <definedName name="luis">#REF!</definedName>
    <definedName name="LVC" localSheetId="11">[2]SERVIÇOS!#REF!</definedName>
    <definedName name="LVC" localSheetId="9">[2]SERVIÇOS!#REF!</definedName>
    <definedName name="LVC" localSheetId="14">[2]SERVIÇOS!#REF!</definedName>
    <definedName name="LVC">[2]SERVIÇOS!#REF!</definedName>
    <definedName name="LVD" localSheetId="11">[2]SERVIÇOS!#REF!</definedName>
    <definedName name="LVD" localSheetId="9">[2]SERVIÇOS!#REF!</definedName>
    <definedName name="LVD" localSheetId="14">[2]SERVIÇOS!#REF!</definedName>
    <definedName name="LVD">[2]SERVIÇOS!#REF!</definedName>
    <definedName name="lvg12050_1" localSheetId="11">#REF!</definedName>
    <definedName name="lvg12050_1" localSheetId="10">#REF!</definedName>
    <definedName name="lvg12050_1" localSheetId="14">#REF!</definedName>
    <definedName name="lvg12050_1">#REF!</definedName>
    <definedName name="lvp1_2" localSheetId="11">#REF!</definedName>
    <definedName name="lvp1_2" localSheetId="10">#REF!</definedName>
    <definedName name="lvp1_2" localSheetId="14">#REF!</definedName>
    <definedName name="lvp1_2">#REF!</definedName>
    <definedName name="lvr" localSheetId="11">#REF!</definedName>
    <definedName name="lvr" localSheetId="10">#REF!</definedName>
    <definedName name="lvr" localSheetId="14">#REF!</definedName>
    <definedName name="lvr">#REF!</definedName>
    <definedName name="lxa" localSheetId="11">#REF!</definedName>
    <definedName name="lxa" localSheetId="10">#REF!</definedName>
    <definedName name="lxa" localSheetId="14">#REF!</definedName>
    <definedName name="lxa">#REF!</definedName>
    <definedName name="lxa1_8">NA()</definedName>
    <definedName name="lxaf" localSheetId="11">#REF!</definedName>
    <definedName name="lxaf" localSheetId="10">#REF!</definedName>
    <definedName name="lxaf" localSheetId="14">#REF!</definedName>
    <definedName name="lxaf">#REF!</definedName>
    <definedName name="m001m" localSheetId="11">#REF!</definedName>
    <definedName name="m001m" localSheetId="10">#REF!</definedName>
    <definedName name="m001m" localSheetId="9">#REF!</definedName>
    <definedName name="m001m" localSheetId="14">#REF!</definedName>
    <definedName name="m001m">#REF!</definedName>
    <definedName name="m001p" localSheetId="11">#REF!</definedName>
    <definedName name="m001p" localSheetId="10">#REF!</definedName>
    <definedName name="m001p" localSheetId="9">#REF!</definedName>
    <definedName name="m001p" localSheetId="14">#REF!</definedName>
    <definedName name="m001p">#REF!</definedName>
    <definedName name="m002m" localSheetId="11">#REF!</definedName>
    <definedName name="m002m" localSheetId="10">#REF!</definedName>
    <definedName name="m002m" localSheetId="9">#REF!</definedName>
    <definedName name="m002m" localSheetId="14">#REF!</definedName>
    <definedName name="m002m">#REF!</definedName>
    <definedName name="m002p" localSheetId="11">#REF!</definedName>
    <definedName name="m002p" localSheetId="10">#REF!</definedName>
    <definedName name="m002p" localSheetId="9">#REF!</definedName>
    <definedName name="m002p" localSheetId="14">#REF!</definedName>
    <definedName name="m002p">#REF!</definedName>
    <definedName name="m003m" localSheetId="11">#REF!</definedName>
    <definedName name="m003m" localSheetId="10">#REF!</definedName>
    <definedName name="m003m" localSheetId="9">#REF!</definedName>
    <definedName name="m003m" localSheetId="14">#REF!</definedName>
    <definedName name="m003m">#REF!</definedName>
    <definedName name="m003p" localSheetId="11">#REF!</definedName>
    <definedName name="m003p" localSheetId="10">#REF!</definedName>
    <definedName name="m003p" localSheetId="9">#REF!</definedName>
    <definedName name="m003p" localSheetId="14">#REF!</definedName>
    <definedName name="m003p">#REF!</definedName>
    <definedName name="m004m" localSheetId="11">#REF!</definedName>
    <definedName name="m004m" localSheetId="10">#REF!</definedName>
    <definedName name="m004m" localSheetId="9">#REF!</definedName>
    <definedName name="m004m" localSheetId="14">#REF!</definedName>
    <definedName name="m004m">#REF!</definedName>
    <definedName name="m004p" localSheetId="11">#REF!</definedName>
    <definedName name="m004p" localSheetId="10">#REF!</definedName>
    <definedName name="m004p" localSheetId="9">#REF!</definedName>
    <definedName name="m004p" localSheetId="14">#REF!</definedName>
    <definedName name="m004p">#REF!</definedName>
    <definedName name="m005m" localSheetId="11">#REF!</definedName>
    <definedName name="m005m" localSheetId="10">#REF!</definedName>
    <definedName name="m005m" localSheetId="9">#REF!</definedName>
    <definedName name="m005m" localSheetId="14">#REF!</definedName>
    <definedName name="m005m">#REF!</definedName>
    <definedName name="m005p" localSheetId="11">#REF!</definedName>
    <definedName name="m005p" localSheetId="10">#REF!</definedName>
    <definedName name="m005p" localSheetId="9">#REF!</definedName>
    <definedName name="m005p" localSheetId="14">#REF!</definedName>
    <definedName name="m005p">#REF!</definedName>
    <definedName name="m101m" localSheetId="11">#REF!</definedName>
    <definedName name="m101m" localSheetId="10">#REF!</definedName>
    <definedName name="m101m" localSheetId="9">#REF!</definedName>
    <definedName name="m101m" localSheetId="14">#REF!</definedName>
    <definedName name="m101m">#REF!</definedName>
    <definedName name="m101p" localSheetId="11">#REF!</definedName>
    <definedName name="m101p" localSheetId="10">#REF!</definedName>
    <definedName name="m101p" localSheetId="9">#REF!</definedName>
    <definedName name="m101p" localSheetId="14">#REF!</definedName>
    <definedName name="m101p">#REF!</definedName>
    <definedName name="m102m" localSheetId="11">#REF!</definedName>
    <definedName name="m102m" localSheetId="10">#REF!</definedName>
    <definedName name="m102m" localSheetId="9">#REF!</definedName>
    <definedName name="m102m" localSheetId="14">#REF!</definedName>
    <definedName name="m102m">#REF!</definedName>
    <definedName name="m102p" localSheetId="11">#REF!</definedName>
    <definedName name="m102p" localSheetId="10">#REF!</definedName>
    <definedName name="m102p" localSheetId="9">#REF!</definedName>
    <definedName name="m102p" localSheetId="14">#REF!</definedName>
    <definedName name="m102p">#REF!</definedName>
    <definedName name="m103m" localSheetId="11">#REF!</definedName>
    <definedName name="m103m" localSheetId="10">#REF!</definedName>
    <definedName name="m103m" localSheetId="9">#REF!</definedName>
    <definedName name="m103m" localSheetId="14">#REF!</definedName>
    <definedName name="m103m">#REF!</definedName>
    <definedName name="m103p" localSheetId="11">#REF!</definedName>
    <definedName name="m103p" localSheetId="10">#REF!</definedName>
    <definedName name="m103p" localSheetId="9">#REF!</definedName>
    <definedName name="m103p" localSheetId="14">#REF!</definedName>
    <definedName name="m103p">#REF!</definedName>
    <definedName name="m104m" localSheetId="11">#REF!</definedName>
    <definedName name="m104m" localSheetId="10">#REF!</definedName>
    <definedName name="m104m" localSheetId="9">#REF!</definedName>
    <definedName name="m104m" localSheetId="14">#REF!</definedName>
    <definedName name="m104m">#REF!</definedName>
    <definedName name="m104p" localSheetId="11">#REF!</definedName>
    <definedName name="m104p" localSheetId="10">#REF!</definedName>
    <definedName name="m104p" localSheetId="9">#REF!</definedName>
    <definedName name="m104p" localSheetId="14">#REF!</definedName>
    <definedName name="m104p">#REF!</definedName>
    <definedName name="m105m" localSheetId="11">#REF!</definedName>
    <definedName name="m105m" localSheetId="10">#REF!</definedName>
    <definedName name="m105m" localSheetId="9">#REF!</definedName>
    <definedName name="m105m" localSheetId="14">#REF!</definedName>
    <definedName name="m105m">#REF!</definedName>
    <definedName name="m105p" localSheetId="11">#REF!</definedName>
    <definedName name="m105p" localSheetId="10">#REF!</definedName>
    <definedName name="m105p" localSheetId="9">#REF!</definedName>
    <definedName name="m105p" localSheetId="14">#REF!</definedName>
    <definedName name="m105p">#REF!</definedName>
    <definedName name="m106m" localSheetId="11">#REF!</definedName>
    <definedName name="m106m" localSheetId="10">#REF!</definedName>
    <definedName name="m106m" localSheetId="9">#REF!</definedName>
    <definedName name="m106m" localSheetId="14">#REF!</definedName>
    <definedName name="m106m">#REF!</definedName>
    <definedName name="m106p" localSheetId="11">#REF!</definedName>
    <definedName name="m106p" localSheetId="10">#REF!</definedName>
    <definedName name="m106p" localSheetId="9">#REF!</definedName>
    <definedName name="m106p" localSheetId="14">#REF!</definedName>
    <definedName name="m106p">#REF!</definedName>
    <definedName name="m107m" localSheetId="11">#REF!</definedName>
    <definedName name="m107m" localSheetId="10">#REF!</definedName>
    <definedName name="m107m" localSheetId="9">#REF!</definedName>
    <definedName name="m107m" localSheetId="14">#REF!</definedName>
    <definedName name="m107m">#REF!</definedName>
    <definedName name="m107p" localSheetId="11">#REF!</definedName>
    <definedName name="m107p" localSheetId="10">#REF!</definedName>
    <definedName name="m107p" localSheetId="9">#REF!</definedName>
    <definedName name="m107p" localSheetId="14">#REF!</definedName>
    <definedName name="m107p">#REF!</definedName>
    <definedName name="m108m" localSheetId="11">#REF!</definedName>
    <definedName name="m108m" localSheetId="10">#REF!</definedName>
    <definedName name="m108m" localSheetId="9">#REF!</definedName>
    <definedName name="m108m" localSheetId="14">#REF!</definedName>
    <definedName name="m108m">#REF!</definedName>
    <definedName name="m108p" localSheetId="11">#REF!</definedName>
    <definedName name="m108p" localSheetId="10">#REF!</definedName>
    <definedName name="m108p" localSheetId="9">#REF!</definedName>
    <definedName name="m108p" localSheetId="14">#REF!</definedName>
    <definedName name="m108p">#REF!</definedName>
    <definedName name="m109m" localSheetId="11">#REF!</definedName>
    <definedName name="m109m" localSheetId="10">#REF!</definedName>
    <definedName name="m109m" localSheetId="9">#REF!</definedName>
    <definedName name="m109m" localSheetId="14">#REF!</definedName>
    <definedName name="m109m">#REF!</definedName>
    <definedName name="m109p" localSheetId="11">#REF!</definedName>
    <definedName name="m109p" localSheetId="10">#REF!</definedName>
    <definedName name="m109p" localSheetId="9">#REF!</definedName>
    <definedName name="m109p" localSheetId="14">#REF!</definedName>
    <definedName name="m109p">#REF!</definedName>
    <definedName name="m110m" localSheetId="11">#REF!</definedName>
    <definedName name="m110m" localSheetId="10">#REF!</definedName>
    <definedName name="m110m" localSheetId="9">#REF!</definedName>
    <definedName name="m110m" localSheetId="14">#REF!</definedName>
    <definedName name="m110m">#REF!</definedName>
    <definedName name="m110p" localSheetId="11">#REF!</definedName>
    <definedName name="m110p" localSheetId="10">#REF!</definedName>
    <definedName name="m110p" localSheetId="9">#REF!</definedName>
    <definedName name="m110p" localSheetId="14">#REF!</definedName>
    <definedName name="m110p">#REF!</definedName>
    <definedName name="m111m" localSheetId="11">#REF!</definedName>
    <definedName name="m111m" localSheetId="10">#REF!</definedName>
    <definedName name="m111m" localSheetId="9">#REF!</definedName>
    <definedName name="m111m" localSheetId="14">#REF!</definedName>
    <definedName name="m111m">#REF!</definedName>
    <definedName name="m111p" localSheetId="11">#REF!</definedName>
    <definedName name="m111p" localSheetId="10">#REF!</definedName>
    <definedName name="m111p" localSheetId="9">#REF!</definedName>
    <definedName name="m111p" localSheetId="14">#REF!</definedName>
    <definedName name="m111p">#REF!</definedName>
    <definedName name="m112m" localSheetId="11">#REF!</definedName>
    <definedName name="m112m" localSheetId="10">#REF!</definedName>
    <definedName name="m112m" localSheetId="9">#REF!</definedName>
    <definedName name="m112m" localSheetId="14">#REF!</definedName>
    <definedName name="m112m">#REF!</definedName>
    <definedName name="m112p" localSheetId="11">#REF!</definedName>
    <definedName name="m112p" localSheetId="10">#REF!</definedName>
    <definedName name="m112p" localSheetId="9">#REF!</definedName>
    <definedName name="m112p" localSheetId="14">#REF!</definedName>
    <definedName name="m112p">#REF!</definedName>
    <definedName name="m114m" localSheetId="11">#REF!</definedName>
    <definedName name="m114m" localSheetId="10">#REF!</definedName>
    <definedName name="m114m" localSheetId="9">#REF!</definedName>
    <definedName name="m114m" localSheetId="14">#REF!</definedName>
    <definedName name="m114m">#REF!</definedName>
    <definedName name="m114p" localSheetId="11">#REF!</definedName>
    <definedName name="m114p" localSheetId="10">#REF!</definedName>
    <definedName name="m114p" localSheetId="9">#REF!</definedName>
    <definedName name="m114p" localSheetId="14">#REF!</definedName>
    <definedName name="m114p">#REF!</definedName>
    <definedName name="m201m" localSheetId="11">#REF!</definedName>
    <definedName name="m201m" localSheetId="10">#REF!</definedName>
    <definedName name="m201m" localSheetId="9">#REF!</definedName>
    <definedName name="m201m" localSheetId="14">#REF!</definedName>
    <definedName name="m201m">#REF!</definedName>
    <definedName name="m201p" localSheetId="11">#REF!</definedName>
    <definedName name="m201p" localSheetId="10">#REF!</definedName>
    <definedName name="m201p" localSheetId="9">#REF!</definedName>
    <definedName name="m201p" localSheetId="14">#REF!</definedName>
    <definedName name="m201p">#REF!</definedName>
    <definedName name="m202m" localSheetId="11">#REF!</definedName>
    <definedName name="m202m" localSheetId="10">#REF!</definedName>
    <definedName name="m202m" localSheetId="9">#REF!</definedName>
    <definedName name="m202m" localSheetId="14">#REF!</definedName>
    <definedName name="m202m">#REF!</definedName>
    <definedName name="m202p" localSheetId="11">#REF!</definedName>
    <definedName name="m202p" localSheetId="10">#REF!</definedName>
    <definedName name="m202p" localSheetId="9">#REF!</definedName>
    <definedName name="m202p" localSheetId="14">#REF!</definedName>
    <definedName name="m202p">#REF!</definedName>
    <definedName name="m307m" localSheetId="11">#REF!</definedName>
    <definedName name="m307m" localSheetId="10">#REF!</definedName>
    <definedName name="m307m" localSheetId="9">#REF!</definedName>
    <definedName name="m307m" localSheetId="14">#REF!</definedName>
    <definedName name="m307m">#REF!</definedName>
    <definedName name="m307p" localSheetId="11">#REF!</definedName>
    <definedName name="m307p" localSheetId="10">#REF!</definedName>
    <definedName name="m307p" localSheetId="9">#REF!</definedName>
    <definedName name="m307p" localSheetId="14">#REF!</definedName>
    <definedName name="m307p">#REF!</definedName>
    <definedName name="m319m" localSheetId="11">#REF!</definedName>
    <definedName name="m319m" localSheetId="10">#REF!</definedName>
    <definedName name="m319m" localSheetId="9">#REF!</definedName>
    <definedName name="m319m" localSheetId="14">#REF!</definedName>
    <definedName name="m319m">#REF!</definedName>
    <definedName name="m319p" localSheetId="11">#REF!</definedName>
    <definedName name="m319p" localSheetId="10">#REF!</definedName>
    <definedName name="m319p" localSheetId="9">#REF!</definedName>
    <definedName name="m319p" localSheetId="14">#REF!</definedName>
    <definedName name="m319p">#REF!</definedName>
    <definedName name="m320m" localSheetId="11">#REF!</definedName>
    <definedName name="m320m" localSheetId="10">#REF!</definedName>
    <definedName name="m320m" localSheetId="9">#REF!</definedName>
    <definedName name="m320m" localSheetId="14">#REF!</definedName>
    <definedName name="m320m">#REF!</definedName>
    <definedName name="m320p" localSheetId="11">#REF!</definedName>
    <definedName name="m320p" localSheetId="10">#REF!</definedName>
    <definedName name="m320p" localSheetId="9">#REF!</definedName>
    <definedName name="m320p" localSheetId="14">#REF!</definedName>
    <definedName name="m320p">#REF!</definedName>
    <definedName name="m321m" localSheetId="11">#REF!</definedName>
    <definedName name="m321m" localSheetId="10">#REF!</definedName>
    <definedName name="m321m" localSheetId="9">#REF!</definedName>
    <definedName name="m321m" localSheetId="14">#REF!</definedName>
    <definedName name="m321m">#REF!</definedName>
    <definedName name="m321p" localSheetId="11">#REF!</definedName>
    <definedName name="m321p" localSheetId="10">#REF!</definedName>
    <definedName name="m321p" localSheetId="9">#REF!</definedName>
    <definedName name="m321p" localSheetId="14">#REF!</definedName>
    <definedName name="m321p">#REF!</definedName>
    <definedName name="m322m" localSheetId="11">#REF!</definedName>
    <definedName name="m322m" localSheetId="10">#REF!</definedName>
    <definedName name="m322m" localSheetId="9">#REF!</definedName>
    <definedName name="m322m" localSheetId="14">#REF!</definedName>
    <definedName name="m322m">#REF!</definedName>
    <definedName name="m322p" localSheetId="11">#REF!</definedName>
    <definedName name="m322p" localSheetId="10">#REF!</definedName>
    <definedName name="m322p" localSheetId="9">#REF!</definedName>
    <definedName name="m322p" localSheetId="14">#REF!</definedName>
    <definedName name="m322p">#REF!</definedName>
    <definedName name="m323m" localSheetId="11">#REF!</definedName>
    <definedName name="m323m" localSheetId="10">#REF!</definedName>
    <definedName name="m323m" localSheetId="9">#REF!</definedName>
    <definedName name="m323m" localSheetId="14">#REF!</definedName>
    <definedName name="m323m">#REF!</definedName>
    <definedName name="m323p" localSheetId="11">#REF!</definedName>
    <definedName name="m323p" localSheetId="10">#REF!</definedName>
    <definedName name="m323p" localSheetId="9">#REF!</definedName>
    <definedName name="m323p" localSheetId="14">#REF!</definedName>
    <definedName name="m323p">#REF!</definedName>
    <definedName name="m324m" localSheetId="11">#REF!</definedName>
    <definedName name="m324m" localSheetId="10">#REF!</definedName>
    <definedName name="m324m" localSheetId="9">#REF!</definedName>
    <definedName name="m324m" localSheetId="14">#REF!</definedName>
    <definedName name="m324m">#REF!</definedName>
    <definedName name="m324p" localSheetId="11">#REF!</definedName>
    <definedName name="m324p" localSheetId="10">#REF!</definedName>
    <definedName name="m324p" localSheetId="9">#REF!</definedName>
    <definedName name="m324p" localSheetId="14">#REF!</definedName>
    <definedName name="m324p">#REF!</definedName>
    <definedName name="m325m" localSheetId="11">#REF!</definedName>
    <definedName name="m325m" localSheetId="10">#REF!</definedName>
    <definedName name="m325m" localSheetId="9">#REF!</definedName>
    <definedName name="m325m" localSheetId="14">#REF!</definedName>
    <definedName name="m325m">#REF!</definedName>
    <definedName name="m325p" localSheetId="11">#REF!</definedName>
    <definedName name="m325p" localSheetId="10">#REF!</definedName>
    <definedName name="m325p" localSheetId="9">#REF!</definedName>
    <definedName name="m325p" localSheetId="14">#REF!</definedName>
    <definedName name="m325p">#REF!</definedName>
    <definedName name="m326m" localSheetId="11">#REF!</definedName>
    <definedName name="m326m" localSheetId="10">#REF!</definedName>
    <definedName name="m326m" localSheetId="9">#REF!</definedName>
    <definedName name="m326m" localSheetId="14">#REF!</definedName>
    <definedName name="m326m">#REF!</definedName>
    <definedName name="m326p" localSheetId="11">#REF!</definedName>
    <definedName name="m326p" localSheetId="10">#REF!</definedName>
    <definedName name="m326p" localSheetId="9">#REF!</definedName>
    <definedName name="m326p" localSheetId="14">#REF!</definedName>
    <definedName name="m326p">#REF!</definedName>
    <definedName name="m328m" localSheetId="11">#REF!</definedName>
    <definedName name="m328m" localSheetId="10">#REF!</definedName>
    <definedName name="m328m" localSheetId="9">#REF!</definedName>
    <definedName name="m328m" localSheetId="14">#REF!</definedName>
    <definedName name="m328m">#REF!</definedName>
    <definedName name="m328p" localSheetId="11">#REF!</definedName>
    <definedName name="m328p" localSheetId="10">#REF!</definedName>
    <definedName name="m328p" localSheetId="9">#REF!</definedName>
    <definedName name="m328p" localSheetId="14">#REF!</definedName>
    <definedName name="m328p">#REF!</definedName>
    <definedName name="m330m" localSheetId="11">#REF!</definedName>
    <definedName name="m330m" localSheetId="10">#REF!</definedName>
    <definedName name="m330m" localSheetId="9">#REF!</definedName>
    <definedName name="m330m" localSheetId="14">#REF!</definedName>
    <definedName name="m330m">#REF!</definedName>
    <definedName name="m330p" localSheetId="11">#REF!</definedName>
    <definedName name="m330p" localSheetId="10">#REF!</definedName>
    <definedName name="m330p" localSheetId="9">#REF!</definedName>
    <definedName name="m330p" localSheetId="14">#REF!</definedName>
    <definedName name="m330p">#REF!</definedName>
    <definedName name="m331m" localSheetId="11">#REF!</definedName>
    <definedName name="m331m" localSheetId="10">#REF!</definedName>
    <definedName name="m331m" localSheetId="9">#REF!</definedName>
    <definedName name="m331m" localSheetId="14">#REF!</definedName>
    <definedName name="m331m">#REF!</definedName>
    <definedName name="m331p" localSheetId="11">#REF!</definedName>
    <definedName name="m331p" localSheetId="10">#REF!</definedName>
    <definedName name="m331p" localSheetId="9">#REF!</definedName>
    <definedName name="m331p" localSheetId="14">#REF!</definedName>
    <definedName name="m331p">#REF!</definedName>
    <definedName name="m332m" localSheetId="11">#REF!</definedName>
    <definedName name="m332m" localSheetId="10">#REF!</definedName>
    <definedName name="m332m" localSheetId="9">#REF!</definedName>
    <definedName name="m332m" localSheetId="14">#REF!</definedName>
    <definedName name="m332m">#REF!</definedName>
    <definedName name="m332p" localSheetId="11">#REF!</definedName>
    <definedName name="m332p" localSheetId="10">#REF!</definedName>
    <definedName name="m332p" localSheetId="9">#REF!</definedName>
    <definedName name="m332p" localSheetId="14">#REF!</definedName>
    <definedName name="m332p">#REF!</definedName>
    <definedName name="m334m" localSheetId="11">#REF!</definedName>
    <definedName name="m334m" localSheetId="10">#REF!</definedName>
    <definedName name="m334m" localSheetId="9">#REF!</definedName>
    <definedName name="m334m" localSheetId="14">#REF!</definedName>
    <definedName name="m334m">#REF!</definedName>
    <definedName name="m334p" localSheetId="11">#REF!</definedName>
    <definedName name="m334p" localSheetId="10">#REF!</definedName>
    <definedName name="m334p" localSheetId="9">#REF!</definedName>
    <definedName name="m334p" localSheetId="14">#REF!</definedName>
    <definedName name="m334p">#REF!</definedName>
    <definedName name="m335m" localSheetId="11">#REF!</definedName>
    <definedName name="m335m" localSheetId="10">#REF!</definedName>
    <definedName name="m335m" localSheetId="9">#REF!</definedName>
    <definedName name="m335m" localSheetId="14">#REF!</definedName>
    <definedName name="m335m">#REF!</definedName>
    <definedName name="m335p" localSheetId="11">#REF!</definedName>
    <definedName name="m335p" localSheetId="10">#REF!</definedName>
    <definedName name="m335p" localSheetId="9">#REF!</definedName>
    <definedName name="m335p" localSheetId="14">#REF!</definedName>
    <definedName name="m335p">#REF!</definedName>
    <definedName name="m338m" localSheetId="11">#REF!</definedName>
    <definedName name="m338m" localSheetId="10">#REF!</definedName>
    <definedName name="m338m" localSheetId="9">#REF!</definedName>
    <definedName name="m338m" localSheetId="14">#REF!</definedName>
    <definedName name="m338m">#REF!</definedName>
    <definedName name="m338p" localSheetId="11">#REF!</definedName>
    <definedName name="m338p" localSheetId="10">#REF!</definedName>
    <definedName name="m338p" localSheetId="9">#REF!</definedName>
    <definedName name="m338p" localSheetId="14">#REF!</definedName>
    <definedName name="m338p">#REF!</definedName>
    <definedName name="m339m" localSheetId="11">#REF!</definedName>
    <definedName name="m339m" localSheetId="10">#REF!</definedName>
    <definedName name="m339m" localSheetId="9">#REF!</definedName>
    <definedName name="m339m" localSheetId="14">#REF!</definedName>
    <definedName name="m339m">#REF!</definedName>
    <definedName name="m339p" localSheetId="11">#REF!</definedName>
    <definedName name="m339p" localSheetId="10">#REF!</definedName>
    <definedName name="m339p" localSheetId="9">#REF!</definedName>
    <definedName name="m339p" localSheetId="14">#REF!</definedName>
    <definedName name="m339p">#REF!</definedName>
    <definedName name="m340m" localSheetId="11">#REF!</definedName>
    <definedName name="m340m" localSheetId="10">#REF!</definedName>
    <definedName name="m340m" localSheetId="9">#REF!</definedName>
    <definedName name="m340m" localSheetId="14">#REF!</definedName>
    <definedName name="m340m">#REF!</definedName>
    <definedName name="m340p" localSheetId="11">#REF!</definedName>
    <definedName name="m340p" localSheetId="10">#REF!</definedName>
    <definedName name="m340p" localSheetId="9">#REF!</definedName>
    <definedName name="m340p" localSheetId="14">#REF!</definedName>
    <definedName name="m340p">#REF!</definedName>
    <definedName name="m341m" localSheetId="11">#REF!</definedName>
    <definedName name="m341m" localSheetId="10">#REF!</definedName>
    <definedName name="m341m" localSheetId="9">#REF!</definedName>
    <definedName name="m341m" localSheetId="14">#REF!</definedName>
    <definedName name="m341m">#REF!</definedName>
    <definedName name="m341p" localSheetId="11">#REF!</definedName>
    <definedName name="m341p" localSheetId="10">#REF!</definedName>
    <definedName name="m341p" localSheetId="9">#REF!</definedName>
    <definedName name="m341p" localSheetId="14">#REF!</definedName>
    <definedName name="m341p">#REF!</definedName>
    <definedName name="m342m" localSheetId="11">#REF!</definedName>
    <definedName name="m342m" localSheetId="10">#REF!</definedName>
    <definedName name="m342m" localSheetId="9">#REF!</definedName>
    <definedName name="m342m" localSheetId="14">#REF!</definedName>
    <definedName name="m342m">#REF!</definedName>
    <definedName name="m342p" localSheetId="11">#REF!</definedName>
    <definedName name="m342p" localSheetId="10">#REF!</definedName>
    <definedName name="m342p" localSheetId="9">#REF!</definedName>
    <definedName name="m342p" localSheetId="14">#REF!</definedName>
    <definedName name="m342p">#REF!</definedName>
    <definedName name="m343m" localSheetId="11">#REF!</definedName>
    <definedName name="m343m" localSheetId="10">#REF!</definedName>
    <definedName name="m343m" localSheetId="9">#REF!</definedName>
    <definedName name="m343m" localSheetId="14">#REF!</definedName>
    <definedName name="m343m">#REF!</definedName>
    <definedName name="m343p" localSheetId="11">#REF!</definedName>
    <definedName name="m343p" localSheetId="10">#REF!</definedName>
    <definedName name="m343p" localSheetId="9">#REF!</definedName>
    <definedName name="m343p" localSheetId="14">#REF!</definedName>
    <definedName name="m343p">#REF!</definedName>
    <definedName name="m344m" localSheetId="11">#REF!</definedName>
    <definedName name="m344m" localSheetId="10">#REF!</definedName>
    <definedName name="m344m" localSheetId="9">#REF!</definedName>
    <definedName name="m344m" localSheetId="14">#REF!</definedName>
    <definedName name="m344m">#REF!</definedName>
    <definedName name="m344p" localSheetId="11">#REF!</definedName>
    <definedName name="m344p" localSheetId="10">#REF!</definedName>
    <definedName name="m344p" localSheetId="9">#REF!</definedName>
    <definedName name="m344p" localSheetId="14">#REF!</definedName>
    <definedName name="m344p">#REF!</definedName>
    <definedName name="m345m" localSheetId="11">#REF!</definedName>
    <definedName name="m345m" localSheetId="10">#REF!</definedName>
    <definedName name="m345m" localSheetId="9">#REF!</definedName>
    <definedName name="m345m" localSheetId="14">#REF!</definedName>
    <definedName name="m345m">#REF!</definedName>
    <definedName name="m345p" localSheetId="11">#REF!</definedName>
    <definedName name="m345p" localSheetId="10">#REF!</definedName>
    <definedName name="m345p" localSheetId="9">#REF!</definedName>
    <definedName name="m345p" localSheetId="14">#REF!</definedName>
    <definedName name="m345p">#REF!</definedName>
    <definedName name="m346m" localSheetId="11">#REF!</definedName>
    <definedName name="m346m" localSheetId="10">#REF!</definedName>
    <definedName name="m346m" localSheetId="9">#REF!</definedName>
    <definedName name="m346m" localSheetId="14">#REF!</definedName>
    <definedName name="m346m">#REF!</definedName>
    <definedName name="m346p" localSheetId="11">#REF!</definedName>
    <definedName name="m346p" localSheetId="10">#REF!</definedName>
    <definedName name="m346p" localSheetId="9">#REF!</definedName>
    <definedName name="m346p" localSheetId="14">#REF!</definedName>
    <definedName name="m346p">#REF!</definedName>
    <definedName name="m347m" localSheetId="11">#REF!</definedName>
    <definedName name="m347m" localSheetId="10">#REF!</definedName>
    <definedName name="m347m" localSheetId="9">#REF!</definedName>
    <definedName name="m347m" localSheetId="14">#REF!</definedName>
    <definedName name="m347m">#REF!</definedName>
    <definedName name="m347p" localSheetId="11">#REF!</definedName>
    <definedName name="m347p" localSheetId="10">#REF!</definedName>
    <definedName name="m347p" localSheetId="9">#REF!</definedName>
    <definedName name="m347p" localSheetId="14">#REF!</definedName>
    <definedName name="m347p">#REF!</definedName>
    <definedName name="m348m" localSheetId="11">#REF!</definedName>
    <definedName name="m348m" localSheetId="10">#REF!</definedName>
    <definedName name="m348m" localSheetId="9">#REF!</definedName>
    <definedName name="m348m" localSheetId="14">#REF!</definedName>
    <definedName name="m348m">#REF!</definedName>
    <definedName name="m348p" localSheetId="11">#REF!</definedName>
    <definedName name="m348p" localSheetId="10">#REF!</definedName>
    <definedName name="m348p" localSheetId="9">#REF!</definedName>
    <definedName name="m348p" localSheetId="14">#REF!</definedName>
    <definedName name="m348p">#REF!</definedName>
    <definedName name="m349m" localSheetId="11">#REF!</definedName>
    <definedName name="m349m" localSheetId="10">#REF!</definedName>
    <definedName name="m349m" localSheetId="9">#REF!</definedName>
    <definedName name="m349m" localSheetId="14">#REF!</definedName>
    <definedName name="m349m">#REF!</definedName>
    <definedName name="m349p" localSheetId="11">#REF!</definedName>
    <definedName name="m349p" localSheetId="10">#REF!</definedName>
    <definedName name="m349p" localSheetId="9">#REF!</definedName>
    <definedName name="m349p" localSheetId="14">#REF!</definedName>
    <definedName name="m349p">#REF!</definedName>
    <definedName name="m350m" localSheetId="11">#REF!</definedName>
    <definedName name="m350m" localSheetId="10">#REF!</definedName>
    <definedName name="m350m" localSheetId="9">#REF!</definedName>
    <definedName name="m350m" localSheetId="14">#REF!</definedName>
    <definedName name="m350m">#REF!</definedName>
    <definedName name="m350p" localSheetId="11">#REF!</definedName>
    <definedName name="m350p" localSheetId="10">#REF!</definedName>
    <definedName name="m350p" localSheetId="9">#REF!</definedName>
    <definedName name="m350p" localSheetId="14">#REF!</definedName>
    <definedName name="m350p">#REF!</definedName>
    <definedName name="m351m" localSheetId="11">#REF!</definedName>
    <definedName name="m351m" localSheetId="10">#REF!</definedName>
    <definedName name="m351m" localSheetId="9">#REF!</definedName>
    <definedName name="m351m" localSheetId="14">#REF!</definedName>
    <definedName name="m351m">#REF!</definedName>
    <definedName name="m351p" localSheetId="11">#REF!</definedName>
    <definedName name="m351p" localSheetId="10">#REF!</definedName>
    <definedName name="m351p" localSheetId="9">#REF!</definedName>
    <definedName name="m351p" localSheetId="14">#REF!</definedName>
    <definedName name="m351p">#REF!</definedName>
    <definedName name="m352m" localSheetId="11">#REF!</definedName>
    <definedName name="m352m" localSheetId="10">#REF!</definedName>
    <definedName name="m352m" localSheetId="9">#REF!</definedName>
    <definedName name="m352m" localSheetId="14">#REF!</definedName>
    <definedName name="m352m">#REF!</definedName>
    <definedName name="m352p" localSheetId="11">#REF!</definedName>
    <definedName name="m352p" localSheetId="10">#REF!</definedName>
    <definedName name="m352p" localSheetId="9">#REF!</definedName>
    <definedName name="m352p" localSheetId="14">#REF!</definedName>
    <definedName name="m352p">#REF!</definedName>
    <definedName name="m353m" localSheetId="11">#REF!</definedName>
    <definedName name="m353m" localSheetId="10">#REF!</definedName>
    <definedName name="m353m" localSheetId="9">#REF!</definedName>
    <definedName name="m353m" localSheetId="14">#REF!</definedName>
    <definedName name="m353m">#REF!</definedName>
    <definedName name="m353p" localSheetId="11">#REF!</definedName>
    <definedName name="m353p" localSheetId="10">#REF!</definedName>
    <definedName name="m353p" localSheetId="9">#REF!</definedName>
    <definedName name="m353p" localSheetId="14">#REF!</definedName>
    <definedName name="m353p">#REF!</definedName>
    <definedName name="m354m" localSheetId="11">#REF!</definedName>
    <definedName name="m354m" localSheetId="10">#REF!</definedName>
    <definedName name="m354m" localSheetId="9">#REF!</definedName>
    <definedName name="m354m" localSheetId="14">#REF!</definedName>
    <definedName name="m354m">#REF!</definedName>
    <definedName name="m354p" localSheetId="11">#REF!</definedName>
    <definedName name="m354p" localSheetId="10">#REF!</definedName>
    <definedName name="m354p" localSheetId="9">#REF!</definedName>
    <definedName name="m354p" localSheetId="14">#REF!</definedName>
    <definedName name="m354p">#REF!</definedName>
    <definedName name="m355m" localSheetId="11">#REF!</definedName>
    <definedName name="m355m" localSheetId="10">#REF!</definedName>
    <definedName name="m355m" localSheetId="9">#REF!</definedName>
    <definedName name="m355m" localSheetId="14">#REF!</definedName>
    <definedName name="m355m">#REF!</definedName>
    <definedName name="m355p" localSheetId="11">#REF!</definedName>
    <definedName name="m355p" localSheetId="10">#REF!</definedName>
    <definedName name="m355p" localSheetId="9">#REF!</definedName>
    <definedName name="m355p" localSheetId="14">#REF!</definedName>
    <definedName name="m355p">#REF!</definedName>
    <definedName name="m356m" localSheetId="11">#REF!</definedName>
    <definedName name="m356m" localSheetId="10">#REF!</definedName>
    <definedName name="m356m" localSheetId="9">#REF!</definedName>
    <definedName name="m356m" localSheetId="14">#REF!</definedName>
    <definedName name="m356m">#REF!</definedName>
    <definedName name="m356p" localSheetId="11">#REF!</definedName>
    <definedName name="m356p" localSheetId="10">#REF!</definedName>
    <definedName name="m356p" localSheetId="9">#REF!</definedName>
    <definedName name="m356p" localSheetId="14">#REF!</definedName>
    <definedName name="m356p">#REF!</definedName>
    <definedName name="m357m" localSheetId="11">#REF!</definedName>
    <definedName name="m357m" localSheetId="10">#REF!</definedName>
    <definedName name="m357m" localSheetId="9">#REF!</definedName>
    <definedName name="m357m" localSheetId="14">#REF!</definedName>
    <definedName name="m357m">#REF!</definedName>
    <definedName name="m357p" localSheetId="11">#REF!</definedName>
    <definedName name="m357p" localSheetId="10">#REF!</definedName>
    <definedName name="m357p" localSheetId="9">#REF!</definedName>
    <definedName name="m357p" localSheetId="14">#REF!</definedName>
    <definedName name="m357p">#REF!</definedName>
    <definedName name="m358m" localSheetId="11">#REF!</definedName>
    <definedName name="m358m" localSheetId="10">#REF!</definedName>
    <definedName name="m358m" localSheetId="9">#REF!</definedName>
    <definedName name="m358m" localSheetId="14">#REF!</definedName>
    <definedName name="m358m">#REF!</definedName>
    <definedName name="m358p" localSheetId="11">#REF!</definedName>
    <definedName name="m358p" localSheetId="10">#REF!</definedName>
    <definedName name="m358p" localSheetId="9">#REF!</definedName>
    <definedName name="m358p" localSheetId="14">#REF!</definedName>
    <definedName name="m358p">#REF!</definedName>
    <definedName name="m359m" localSheetId="11">#REF!</definedName>
    <definedName name="m359m" localSheetId="10">#REF!</definedName>
    <definedName name="m359m" localSheetId="9">#REF!</definedName>
    <definedName name="m359m" localSheetId="14">#REF!</definedName>
    <definedName name="m359m">#REF!</definedName>
    <definedName name="m359p" localSheetId="11">#REF!</definedName>
    <definedName name="m359p" localSheetId="10">#REF!</definedName>
    <definedName name="m359p" localSheetId="9">#REF!</definedName>
    <definedName name="m359p" localSheetId="14">#REF!</definedName>
    <definedName name="m359p">#REF!</definedName>
    <definedName name="m361m" localSheetId="11">#REF!</definedName>
    <definedName name="m361m" localSheetId="10">#REF!</definedName>
    <definedName name="m361m" localSheetId="9">#REF!</definedName>
    <definedName name="m361m" localSheetId="14">#REF!</definedName>
    <definedName name="m361m">#REF!</definedName>
    <definedName name="m361p" localSheetId="11">#REF!</definedName>
    <definedName name="m361p" localSheetId="10">#REF!</definedName>
    <definedName name="m361p" localSheetId="9">#REF!</definedName>
    <definedName name="m361p" localSheetId="14">#REF!</definedName>
    <definedName name="m361p">#REF!</definedName>
    <definedName name="m362m" localSheetId="11">#REF!</definedName>
    <definedName name="m362m" localSheetId="10">#REF!</definedName>
    <definedName name="m362m" localSheetId="9">#REF!</definedName>
    <definedName name="m362m" localSheetId="14">#REF!</definedName>
    <definedName name="m362m">#REF!</definedName>
    <definedName name="m362p" localSheetId="11">#REF!</definedName>
    <definedName name="m362p" localSheetId="10">#REF!</definedName>
    <definedName name="m362p" localSheetId="9">#REF!</definedName>
    <definedName name="m362p" localSheetId="14">#REF!</definedName>
    <definedName name="m362p">#REF!</definedName>
    <definedName name="m363m" localSheetId="11">#REF!</definedName>
    <definedName name="m363m" localSheetId="10">#REF!</definedName>
    <definedName name="m363m" localSheetId="9">#REF!</definedName>
    <definedName name="m363m" localSheetId="14">#REF!</definedName>
    <definedName name="m363m">#REF!</definedName>
    <definedName name="m363p" localSheetId="11">#REF!</definedName>
    <definedName name="m363p" localSheetId="10">#REF!</definedName>
    <definedName name="m363p" localSheetId="9">#REF!</definedName>
    <definedName name="m363p" localSheetId="14">#REF!</definedName>
    <definedName name="m363p">#REF!</definedName>
    <definedName name="m364m" localSheetId="11">#REF!</definedName>
    <definedName name="m364m" localSheetId="10">#REF!</definedName>
    <definedName name="m364m" localSheetId="9">#REF!</definedName>
    <definedName name="m364m" localSheetId="14">#REF!</definedName>
    <definedName name="m364m">#REF!</definedName>
    <definedName name="m364p" localSheetId="11">#REF!</definedName>
    <definedName name="m364p" localSheetId="10">#REF!</definedName>
    <definedName name="m364p" localSheetId="9">#REF!</definedName>
    <definedName name="m364p" localSheetId="14">#REF!</definedName>
    <definedName name="m364p">#REF!</definedName>
    <definedName name="m365m" localSheetId="11">#REF!</definedName>
    <definedName name="m365m" localSheetId="10">#REF!</definedName>
    <definedName name="m365m" localSheetId="9">#REF!</definedName>
    <definedName name="m365m" localSheetId="14">#REF!</definedName>
    <definedName name="m365m">#REF!</definedName>
    <definedName name="m365p" localSheetId="11">#REF!</definedName>
    <definedName name="m365p" localSheetId="10">#REF!</definedName>
    <definedName name="m365p" localSheetId="9">#REF!</definedName>
    <definedName name="m365p" localSheetId="14">#REF!</definedName>
    <definedName name="m365p">#REF!</definedName>
    <definedName name="m366m" localSheetId="11">#REF!</definedName>
    <definedName name="m366m" localSheetId="10">#REF!</definedName>
    <definedName name="m366m" localSheetId="9">#REF!</definedName>
    <definedName name="m366m" localSheetId="14">#REF!</definedName>
    <definedName name="m366m">#REF!</definedName>
    <definedName name="m366p" localSheetId="11">#REF!</definedName>
    <definedName name="m366p" localSheetId="10">#REF!</definedName>
    <definedName name="m366p" localSheetId="9">#REF!</definedName>
    <definedName name="m366p" localSheetId="14">#REF!</definedName>
    <definedName name="m366p">#REF!</definedName>
    <definedName name="m367m" localSheetId="11">#REF!</definedName>
    <definedName name="m367m" localSheetId="10">#REF!</definedName>
    <definedName name="m367m" localSheetId="9">#REF!</definedName>
    <definedName name="m367m" localSheetId="14">#REF!</definedName>
    <definedName name="m367m">#REF!</definedName>
    <definedName name="m367p" localSheetId="11">#REF!</definedName>
    <definedName name="m367p" localSheetId="10">#REF!</definedName>
    <definedName name="m367p" localSheetId="9">#REF!</definedName>
    <definedName name="m367p" localSheetId="14">#REF!</definedName>
    <definedName name="m367p">#REF!</definedName>
    <definedName name="m368m" localSheetId="11">#REF!</definedName>
    <definedName name="m368m" localSheetId="10">#REF!</definedName>
    <definedName name="m368m" localSheetId="9">#REF!</definedName>
    <definedName name="m368m" localSheetId="14">#REF!</definedName>
    <definedName name="m368m">#REF!</definedName>
    <definedName name="m368p" localSheetId="11">#REF!</definedName>
    <definedName name="m368p" localSheetId="10">#REF!</definedName>
    <definedName name="m368p" localSheetId="9">#REF!</definedName>
    <definedName name="m368p" localSheetId="14">#REF!</definedName>
    <definedName name="m368p">#REF!</definedName>
    <definedName name="m369m" localSheetId="11">#REF!</definedName>
    <definedName name="m369m" localSheetId="10">#REF!</definedName>
    <definedName name="m369m" localSheetId="9">#REF!</definedName>
    <definedName name="m369m" localSheetId="14">#REF!</definedName>
    <definedName name="m369m">#REF!</definedName>
    <definedName name="m369p" localSheetId="11">#REF!</definedName>
    <definedName name="m369p" localSheetId="10">#REF!</definedName>
    <definedName name="m369p" localSheetId="9">#REF!</definedName>
    <definedName name="m369p" localSheetId="14">#REF!</definedName>
    <definedName name="m369p">#REF!</definedName>
    <definedName name="m370m" localSheetId="11">#REF!</definedName>
    <definedName name="m370m" localSheetId="10">#REF!</definedName>
    <definedName name="m370m" localSheetId="9">#REF!</definedName>
    <definedName name="m370m" localSheetId="14">#REF!</definedName>
    <definedName name="m370m">#REF!</definedName>
    <definedName name="m370p" localSheetId="11">#REF!</definedName>
    <definedName name="m370p" localSheetId="10">#REF!</definedName>
    <definedName name="m370p" localSheetId="9">#REF!</definedName>
    <definedName name="m370p" localSheetId="14">#REF!</definedName>
    <definedName name="m370p">#REF!</definedName>
    <definedName name="m371m" localSheetId="11">#REF!</definedName>
    <definedName name="m371m" localSheetId="10">#REF!</definedName>
    <definedName name="m371m" localSheetId="9">#REF!</definedName>
    <definedName name="m371m" localSheetId="14">#REF!</definedName>
    <definedName name="m371m">#REF!</definedName>
    <definedName name="m371p" localSheetId="11">#REF!</definedName>
    <definedName name="m371p" localSheetId="10">#REF!</definedName>
    <definedName name="m371p" localSheetId="9">#REF!</definedName>
    <definedName name="m371p" localSheetId="14">#REF!</definedName>
    <definedName name="m371p">#REF!</definedName>
    <definedName name="m372m" localSheetId="11">#REF!</definedName>
    <definedName name="m372m" localSheetId="10">#REF!</definedName>
    <definedName name="m372m" localSheetId="9">#REF!</definedName>
    <definedName name="m372m" localSheetId="14">#REF!</definedName>
    <definedName name="m372m">#REF!</definedName>
    <definedName name="m372p" localSheetId="11">#REF!</definedName>
    <definedName name="m372p" localSheetId="10">#REF!</definedName>
    <definedName name="m372p" localSheetId="9">#REF!</definedName>
    <definedName name="m372p" localSheetId="14">#REF!</definedName>
    <definedName name="m372p">#REF!</definedName>
    <definedName name="m373m" localSheetId="11">#REF!</definedName>
    <definedName name="m373m" localSheetId="10">#REF!</definedName>
    <definedName name="m373m" localSheetId="9">#REF!</definedName>
    <definedName name="m373m" localSheetId="14">#REF!</definedName>
    <definedName name="m373m">#REF!</definedName>
    <definedName name="m373p" localSheetId="11">#REF!</definedName>
    <definedName name="m373p" localSheetId="10">#REF!</definedName>
    <definedName name="m373p" localSheetId="9">#REF!</definedName>
    <definedName name="m373p" localSheetId="14">#REF!</definedName>
    <definedName name="m373p">#REF!</definedName>
    <definedName name="m374m" localSheetId="11">#REF!</definedName>
    <definedName name="m374m" localSheetId="10">#REF!</definedName>
    <definedName name="m374m" localSheetId="9">#REF!</definedName>
    <definedName name="m374m" localSheetId="14">#REF!</definedName>
    <definedName name="m374m">#REF!</definedName>
    <definedName name="m374p" localSheetId="11">#REF!</definedName>
    <definedName name="m374p" localSheetId="10">#REF!</definedName>
    <definedName name="m374p" localSheetId="9">#REF!</definedName>
    <definedName name="m374p" localSheetId="14">#REF!</definedName>
    <definedName name="m374p">#REF!</definedName>
    <definedName name="m375m" localSheetId="11">#REF!</definedName>
    <definedName name="m375m" localSheetId="10">#REF!</definedName>
    <definedName name="m375m" localSheetId="9">#REF!</definedName>
    <definedName name="m375m" localSheetId="14">#REF!</definedName>
    <definedName name="m375m">#REF!</definedName>
    <definedName name="m375p" localSheetId="11">#REF!</definedName>
    <definedName name="m375p" localSheetId="10">#REF!</definedName>
    <definedName name="m375p" localSheetId="9">#REF!</definedName>
    <definedName name="m375p" localSheetId="14">#REF!</definedName>
    <definedName name="m375p">#REF!</definedName>
    <definedName name="m376m" localSheetId="11">#REF!</definedName>
    <definedName name="m376m" localSheetId="10">#REF!</definedName>
    <definedName name="m376m" localSheetId="9">#REF!</definedName>
    <definedName name="m376m" localSheetId="14">#REF!</definedName>
    <definedName name="m376m">#REF!</definedName>
    <definedName name="m376p" localSheetId="11">#REF!</definedName>
    <definedName name="m376p" localSheetId="10">#REF!</definedName>
    <definedName name="m376p" localSheetId="9">#REF!</definedName>
    <definedName name="m376p" localSheetId="14">#REF!</definedName>
    <definedName name="m376p">#REF!</definedName>
    <definedName name="m377m" localSheetId="11">#REF!</definedName>
    <definedName name="m377m" localSheetId="10">#REF!</definedName>
    <definedName name="m377m" localSheetId="9">#REF!</definedName>
    <definedName name="m377m" localSheetId="14">#REF!</definedName>
    <definedName name="m377m">#REF!</definedName>
    <definedName name="m377p" localSheetId="11">#REF!</definedName>
    <definedName name="m377p" localSheetId="10">#REF!</definedName>
    <definedName name="m377p" localSheetId="9">#REF!</definedName>
    <definedName name="m377p" localSheetId="14">#REF!</definedName>
    <definedName name="m377p">#REF!</definedName>
    <definedName name="m378m" localSheetId="11">#REF!</definedName>
    <definedName name="m378m" localSheetId="10">#REF!</definedName>
    <definedName name="m378m" localSheetId="9">#REF!</definedName>
    <definedName name="m378m" localSheetId="14">#REF!</definedName>
    <definedName name="m378m">#REF!</definedName>
    <definedName name="m378p" localSheetId="11">#REF!</definedName>
    <definedName name="m378p" localSheetId="10">#REF!</definedName>
    <definedName name="m378p" localSheetId="9">#REF!</definedName>
    <definedName name="m378p" localSheetId="14">#REF!</definedName>
    <definedName name="m378p">#REF!</definedName>
    <definedName name="m380m" localSheetId="11">#REF!</definedName>
    <definedName name="m380m" localSheetId="10">#REF!</definedName>
    <definedName name="m380m" localSheetId="9">#REF!</definedName>
    <definedName name="m380m" localSheetId="14">#REF!</definedName>
    <definedName name="m380m">#REF!</definedName>
    <definedName name="m380p" localSheetId="11">#REF!</definedName>
    <definedName name="m380p" localSheetId="10">#REF!</definedName>
    <definedName name="m380p" localSheetId="9">#REF!</definedName>
    <definedName name="m380p" localSheetId="14">#REF!</definedName>
    <definedName name="m380p">#REF!</definedName>
    <definedName name="m381m" localSheetId="11">#REF!</definedName>
    <definedName name="m381m" localSheetId="10">#REF!</definedName>
    <definedName name="m381m" localSheetId="9">#REF!</definedName>
    <definedName name="m381m" localSheetId="14">#REF!</definedName>
    <definedName name="m381m">#REF!</definedName>
    <definedName name="m381p" localSheetId="11">#REF!</definedName>
    <definedName name="m381p" localSheetId="10">#REF!</definedName>
    <definedName name="m381p" localSheetId="9">#REF!</definedName>
    <definedName name="m381p" localSheetId="14">#REF!</definedName>
    <definedName name="m381p">#REF!</definedName>
    <definedName name="m382m" localSheetId="11">#REF!</definedName>
    <definedName name="m382m" localSheetId="10">#REF!</definedName>
    <definedName name="m382m" localSheetId="9">#REF!</definedName>
    <definedName name="m382m" localSheetId="14">#REF!</definedName>
    <definedName name="m382m">#REF!</definedName>
    <definedName name="m382p" localSheetId="11">#REF!</definedName>
    <definedName name="m382p" localSheetId="10">#REF!</definedName>
    <definedName name="m382p" localSheetId="9">#REF!</definedName>
    <definedName name="m382p" localSheetId="14">#REF!</definedName>
    <definedName name="m382p">#REF!</definedName>
    <definedName name="m383m" localSheetId="11">#REF!</definedName>
    <definedName name="m383m" localSheetId="10">#REF!</definedName>
    <definedName name="m383m" localSheetId="9">#REF!</definedName>
    <definedName name="m383m" localSheetId="14">#REF!</definedName>
    <definedName name="m383m">#REF!</definedName>
    <definedName name="m383p" localSheetId="11">#REF!</definedName>
    <definedName name="m383p" localSheetId="10">#REF!</definedName>
    <definedName name="m383p" localSheetId="9">#REF!</definedName>
    <definedName name="m383p" localSheetId="14">#REF!</definedName>
    <definedName name="m383p">#REF!</definedName>
    <definedName name="m384m" localSheetId="11">#REF!</definedName>
    <definedName name="m384m" localSheetId="10">#REF!</definedName>
    <definedName name="m384m" localSheetId="9">#REF!</definedName>
    <definedName name="m384m" localSheetId="14">#REF!</definedName>
    <definedName name="m384m">#REF!</definedName>
    <definedName name="m384p" localSheetId="11">#REF!</definedName>
    <definedName name="m384p" localSheetId="10">#REF!</definedName>
    <definedName name="m384p" localSheetId="9">#REF!</definedName>
    <definedName name="m384p" localSheetId="14">#REF!</definedName>
    <definedName name="m384p">#REF!</definedName>
    <definedName name="m385m" localSheetId="11">#REF!</definedName>
    <definedName name="m385m" localSheetId="10">#REF!</definedName>
    <definedName name="m385m" localSheetId="9">#REF!</definedName>
    <definedName name="m385m" localSheetId="14">#REF!</definedName>
    <definedName name="m385m">#REF!</definedName>
    <definedName name="m385p" localSheetId="11">#REF!</definedName>
    <definedName name="m385p" localSheetId="10">#REF!</definedName>
    <definedName name="m385p" localSheetId="9">#REF!</definedName>
    <definedName name="m385p" localSheetId="14">#REF!</definedName>
    <definedName name="m385p">#REF!</definedName>
    <definedName name="m386m" localSheetId="11">#REF!</definedName>
    <definedName name="m386m" localSheetId="10">#REF!</definedName>
    <definedName name="m386m" localSheetId="9">#REF!</definedName>
    <definedName name="m386m" localSheetId="14">#REF!</definedName>
    <definedName name="m386m">#REF!</definedName>
    <definedName name="m386p" localSheetId="11">#REF!</definedName>
    <definedName name="m386p" localSheetId="10">#REF!</definedName>
    <definedName name="m386p" localSheetId="9">#REF!</definedName>
    <definedName name="m386p" localSheetId="14">#REF!</definedName>
    <definedName name="m386p">#REF!</definedName>
    <definedName name="m387m" localSheetId="11">#REF!</definedName>
    <definedName name="m387m" localSheetId="10">#REF!</definedName>
    <definedName name="m387m" localSheetId="9">#REF!</definedName>
    <definedName name="m387m" localSheetId="14">#REF!</definedName>
    <definedName name="m387m">#REF!</definedName>
    <definedName name="m387p" localSheetId="11">#REF!</definedName>
    <definedName name="m387p" localSheetId="10">#REF!</definedName>
    <definedName name="m387p" localSheetId="9">#REF!</definedName>
    <definedName name="m387p" localSheetId="14">#REF!</definedName>
    <definedName name="m387p">#REF!</definedName>
    <definedName name="m390m" localSheetId="11">#REF!</definedName>
    <definedName name="m390m" localSheetId="10">#REF!</definedName>
    <definedName name="m390m" localSheetId="9">#REF!</definedName>
    <definedName name="m390m" localSheetId="14">#REF!</definedName>
    <definedName name="m390m">#REF!</definedName>
    <definedName name="m390p" localSheetId="11">#REF!</definedName>
    <definedName name="m390p" localSheetId="10">#REF!</definedName>
    <definedName name="m390p" localSheetId="9">#REF!</definedName>
    <definedName name="m390p" localSheetId="14">#REF!</definedName>
    <definedName name="m390p">#REF!</definedName>
    <definedName name="m391m" localSheetId="11">#REF!</definedName>
    <definedName name="m391m" localSheetId="10">#REF!</definedName>
    <definedName name="m391m" localSheetId="9">#REF!</definedName>
    <definedName name="m391m" localSheetId="14">#REF!</definedName>
    <definedName name="m391m">#REF!</definedName>
    <definedName name="m391p" localSheetId="11">#REF!</definedName>
    <definedName name="m391p" localSheetId="10">#REF!</definedName>
    <definedName name="m391p" localSheetId="9">#REF!</definedName>
    <definedName name="m391p" localSheetId="14">#REF!</definedName>
    <definedName name="m391p">#REF!</definedName>
    <definedName name="m392m" localSheetId="11">#REF!</definedName>
    <definedName name="m392m" localSheetId="10">#REF!</definedName>
    <definedName name="m392m" localSheetId="9">#REF!</definedName>
    <definedName name="m392m" localSheetId="14">#REF!</definedName>
    <definedName name="m392m">#REF!</definedName>
    <definedName name="m392p" localSheetId="11">#REF!</definedName>
    <definedName name="m392p" localSheetId="10">#REF!</definedName>
    <definedName name="m392p" localSheetId="9">#REF!</definedName>
    <definedName name="m392p" localSheetId="14">#REF!</definedName>
    <definedName name="m392p">#REF!</definedName>
    <definedName name="m393m" localSheetId="11">#REF!</definedName>
    <definedName name="m393m" localSheetId="10">#REF!</definedName>
    <definedName name="m393m" localSheetId="9">#REF!</definedName>
    <definedName name="m393m" localSheetId="14">#REF!</definedName>
    <definedName name="m393m">#REF!</definedName>
    <definedName name="m393p" localSheetId="11">#REF!</definedName>
    <definedName name="m393p" localSheetId="10">#REF!</definedName>
    <definedName name="m393p" localSheetId="9">#REF!</definedName>
    <definedName name="m393p" localSheetId="14">#REF!</definedName>
    <definedName name="m393p">#REF!</definedName>
    <definedName name="m394m" localSheetId="11">#REF!</definedName>
    <definedName name="m394m" localSheetId="10">#REF!</definedName>
    <definedName name="m394m" localSheetId="9">#REF!</definedName>
    <definedName name="m394m" localSheetId="14">#REF!</definedName>
    <definedName name="m394m">#REF!</definedName>
    <definedName name="m394p" localSheetId="11">#REF!</definedName>
    <definedName name="m394p" localSheetId="10">#REF!</definedName>
    <definedName name="m394p" localSheetId="9">#REF!</definedName>
    <definedName name="m394p" localSheetId="14">#REF!</definedName>
    <definedName name="m394p">#REF!</definedName>
    <definedName name="m395m" localSheetId="11">#REF!</definedName>
    <definedName name="m395m" localSheetId="10">#REF!</definedName>
    <definedName name="m395m" localSheetId="9">#REF!</definedName>
    <definedName name="m395m" localSheetId="14">#REF!</definedName>
    <definedName name="m395m">#REF!</definedName>
    <definedName name="m395p" localSheetId="11">#REF!</definedName>
    <definedName name="m395p" localSheetId="10">#REF!</definedName>
    <definedName name="m395p" localSheetId="9">#REF!</definedName>
    <definedName name="m395p" localSheetId="14">#REF!</definedName>
    <definedName name="m395p">#REF!</definedName>
    <definedName name="m396m" localSheetId="11">#REF!</definedName>
    <definedName name="m396m" localSheetId="10">#REF!</definedName>
    <definedName name="m396m" localSheetId="9">#REF!</definedName>
    <definedName name="m396m" localSheetId="14">#REF!</definedName>
    <definedName name="m396m">#REF!</definedName>
    <definedName name="m396p" localSheetId="11">#REF!</definedName>
    <definedName name="m396p" localSheetId="10">#REF!</definedName>
    <definedName name="m396p" localSheetId="9">#REF!</definedName>
    <definedName name="m396p" localSheetId="14">#REF!</definedName>
    <definedName name="m396p">#REF!</definedName>
    <definedName name="m398m" localSheetId="11">#REF!</definedName>
    <definedName name="m398m" localSheetId="10">#REF!</definedName>
    <definedName name="m398m" localSheetId="9">#REF!</definedName>
    <definedName name="m398m" localSheetId="14">#REF!</definedName>
    <definedName name="m398m">#REF!</definedName>
    <definedName name="m398p" localSheetId="11">#REF!</definedName>
    <definedName name="m398p" localSheetId="10">#REF!</definedName>
    <definedName name="m398p" localSheetId="9">#REF!</definedName>
    <definedName name="m398p" localSheetId="14">#REF!</definedName>
    <definedName name="m398p">#REF!</definedName>
    <definedName name="m401m" localSheetId="11">#REF!</definedName>
    <definedName name="m401m" localSheetId="10">#REF!</definedName>
    <definedName name="m401m" localSheetId="9">#REF!</definedName>
    <definedName name="m401m" localSheetId="14">#REF!</definedName>
    <definedName name="m401m">#REF!</definedName>
    <definedName name="m401p" localSheetId="11">#REF!</definedName>
    <definedName name="m401p" localSheetId="10">#REF!</definedName>
    <definedName name="m401p" localSheetId="9">#REF!</definedName>
    <definedName name="m401p" localSheetId="14">#REF!</definedName>
    <definedName name="m401p">#REF!</definedName>
    <definedName name="m402m" localSheetId="11">#REF!</definedName>
    <definedName name="m402m" localSheetId="10">#REF!</definedName>
    <definedName name="m402m" localSheetId="9">#REF!</definedName>
    <definedName name="m402m" localSheetId="14">#REF!</definedName>
    <definedName name="m402m">#REF!</definedName>
    <definedName name="m402p" localSheetId="11">#REF!</definedName>
    <definedName name="m402p" localSheetId="10">#REF!</definedName>
    <definedName name="m402p" localSheetId="9">#REF!</definedName>
    <definedName name="m402p" localSheetId="14">#REF!</definedName>
    <definedName name="m402p">#REF!</definedName>
    <definedName name="m403m" localSheetId="11">#REF!</definedName>
    <definedName name="m403m" localSheetId="10">#REF!</definedName>
    <definedName name="m403m" localSheetId="9">#REF!</definedName>
    <definedName name="m403m" localSheetId="14">#REF!</definedName>
    <definedName name="m403m">#REF!</definedName>
    <definedName name="m403p" localSheetId="11">#REF!</definedName>
    <definedName name="m403p" localSheetId="10">#REF!</definedName>
    <definedName name="m403p" localSheetId="9">#REF!</definedName>
    <definedName name="m403p" localSheetId="14">#REF!</definedName>
    <definedName name="m403p">#REF!</definedName>
    <definedName name="m404m" localSheetId="11">#REF!</definedName>
    <definedName name="m404m" localSheetId="10">#REF!</definedName>
    <definedName name="m404m" localSheetId="9">#REF!</definedName>
    <definedName name="m404m" localSheetId="14">#REF!</definedName>
    <definedName name="m404m">#REF!</definedName>
    <definedName name="m404p" localSheetId="11">#REF!</definedName>
    <definedName name="m404p" localSheetId="10">#REF!</definedName>
    <definedName name="m404p" localSheetId="9">#REF!</definedName>
    <definedName name="m404p" localSheetId="14">#REF!</definedName>
    <definedName name="m404p">#REF!</definedName>
    <definedName name="m405m" localSheetId="11">#REF!</definedName>
    <definedName name="m405m" localSheetId="10">#REF!</definedName>
    <definedName name="m405m" localSheetId="9">#REF!</definedName>
    <definedName name="m405m" localSheetId="14">#REF!</definedName>
    <definedName name="m405m">#REF!</definedName>
    <definedName name="m405p" localSheetId="11">#REF!</definedName>
    <definedName name="m405p" localSheetId="10">#REF!</definedName>
    <definedName name="m405p" localSheetId="9">#REF!</definedName>
    <definedName name="m405p" localSheetId="14">#REF!</definedName>
    <definedName name="m405p">#REF!</definedName>
    <definedName name="m406m" localSheetId="11">#REF!</definedName>
    <definedName name="m406m" localSheetId="10">#REF!</definedName>
    <definedName name="m406m" localSheetId="9">#REF!</definedName>
    <definedName name="m406m" localSheetId="14">#REF!</definedName>
    <definedName name="m406m">#REF!</definedName>
    <definedName name="m406p" localSheetId="11">#REF!</definedName>
    <definedName name="m406p" localSheetId="10">#REF!</definedName>
    <definedName name="m406p" localSheetId="9">#REF!</definedName>
    <definedName name="m406p" localSheetId="14">#REF!</definedName>
    <definedName name="m406p">#REF!</definedName>
    <definedName name="m407m" localSheetId="11">#REF!</definedName>
    <definedName name="m407m" localSheetId="10">#REF!</definedName>
    <definedName name="m407m" localSheetId="9">#REF!</definedName>
    <definedName name="m407m" localSheetId="14">#REF!</definedName>
    <definedName name="m407m">#REF!</definedName>
    <definedName name="m407p" localSheetId="11">#REF!</definedName>
    <definedName name="m407p" localSheetId="10">#REF!</definedName>
    <definedName name="m407p" localSheetId="9">#REF!</definedName>
    <definedName name="m407p" localSheetId="14">#REF!</definedName>
    <definedName name="m407p">#REF!</definedName>
    <definedName name="m408m" localSheetId="11">#REF!</definedName>
    <definedName name="m408m" localSheetId="10">#REF!</definedName>
    <definedName name="m408m" localSheetId="9">#REF!</definedName>
    <definedName name="m408m" localSheetId="14">#REF!</definedName>
    <definedName name="m408m">#REF!</definedName>
    <definedName name="m408p" localSheetId="11">#REF!</definedName>
    <definedName name="m408p" localSheetId="10">#REF!</definedName>
    <definedName name="m408p" localSheetId="9">#REF!</definedName>
    <definedName name="m408p" localSheetId="14">#REF!</definedName>
    <definedName name="m408p">#REF!</definedName>
    <definedName name="m409m" localSheetId="11">#REF!</definedName>
    <definedName name="m409m" localSheetId="10">#REF!</definedName>
    <definedName name="m409m" localSheetId="9">#REF!</definedName>
    <definedName name="m409m" localSheetId="14">#REF!</definedName>
    <definedName name="m409m">#REF!</definedName>
    <definedName name="m409p" localSheetId="11">#REF!</definedName>
    <definedName name="m409p" localSheetId="10">#REF!</definedName>
    <definedName name="m409p" localSheetId="9">#REF!</definedName>
    <definedName name="m409p" localSheetId="14">#REF!</definedName>
    <definedName name="m409p">#REF!</definedName>
    <definedName name="m410m" localSheetId="11">#REF!</definedName>
    <definedName name="m410m" localSheetId="10">#REF!</definedName>
    <definedName name="m410m" localSheetId="9">#REF!</definedName>
    <definedName name="m410m" localSheetId="14">#REF!</definedName>
    <definedName name="m410m">#REF!</definedName>
    <definedName name="m410p" localSheetId="11">#REF!</definedName>
    <definedName name="m410p" localSheetId="10">#REF!</definedName>
    <definedName name="m410p" localSheetId="9">#REF!</definedName>
    <definedName name="m410p" localSheetId="14">#REF!</definedName>
    <definedName name="m410p">#REF!</definedName>
    <definedName name="m411m" localSheetId="11">#REF!</definedName>
    <definedName name="m411m" localSheetId="10">#REF!</definedName>
    <definedName name="m411m" localSheetId="9">#REF!</definedName>
    <definedName name="m411m" localSheetId="14">#REF!</definedName>
    <definedName name="m411m">#REF!</definedName>
    <definedName name="m411p" localSheetId="11">#REF!</definedName>
    <definedName name="m411p" localSheetId="10">#REF!</definedName>
    <definedName name="m411p" localSheetId="9">#REF!</definedName>
    <definedName name="m411p" localSheetId="14">#REF!</definedName>
    <definedName name="m411p">#REF!</definedName>
    <definedName name="m412m" localSheetId="11">#REF!</definedName>
    <definedName name="m412m" localSheetId="10">#REF!</definedName>
    <definedName name="m412m" localSheetId="9">#REF!</definedName>
    <definedName name="m412m" localSheetId="14">#REF!</definedName>
    <definedName name="m412m">#REF!</definedName>
    <definedName name="m412p" localSheetId="11">#REF!</definedName>
    <definedName name="m412p" localSheetId="10">#REF!</definedName>
    <definedName name="m412p" localSheetId="9">#REF!</definedName>
    <definedName name="m412p" localSheetId="14">#REF!</definedName>
    <definedName name="m412p">#REF!</definedName>
    <definedName name="m413m" localSheetId="11">#REF!</definedName>
    <definedName name="m413m" localSheetId="10">#REF!</definedName>
    <definedName name="m413m" localSheetId="9">#REF!</definedName>
    <definedName name="m413m" localSheetId="14">#REF!</definedName>
    <definedName name="m413m">#REF!</definedName>
    <definedName name="m413p" localSheetId="11">#REF!</definedName>
    <definedName name="m413p" localSheetId="10">#REF!</definedName>
    <definedName name="m413p" localSheetId="9">#REF!</definedName>
    <definedName name="m413p" localSheetId="14">#REF!</definedName>
    <definedName name="m413p">#REF!</definedName>
    <definedName name="m414m" localSheetId="11">#REF!</definedName>
    <definedName name="m414m" localSheetId="10">#REF!</definedName>
    <definedName name="m414m" localSheetId="9">#REF!</definedName>
    <definedName name="m414m" localSheetId="14">#REF!</definedName>
    <definedName name="m414m">#REF!</definedName>
    <definedName name="m414p" localSheetId="11">#REF!</definedName>
    <definedName name="m414p" localSheetId="10">#REF!</definedName>
    <definedName name="m414p" localSheetId="9">#REF!</definedName>
    <definedName name="m414p" localSheetId="14">#REF!</definedName>
    <definedName name="m414p">#REF!</definedName>
    <definedName name="m415m" localSheetId="11">#REF!</definedName>
    <definedName name="m415m" localSheetId="10">#REF!</definedName>
    <definedName name="m415m" localSheetId="9">#REF!</definedName>
    <definedName name="m415m" localSheetId="14">#REF!</definedName>
    <definedName name="m415m">#REF!</definedName>
    <definedName name="m415p" localSheetId="11">#REF!</definedName>
    <definedName name="m415p" localSheetId="10">#REF!</definedName>
    <definedName name="m415p" localSheetId="9">#REF!</definedName>
    <definedName name="m415p" localSheetId="14">#REF!</definedName>
    <definedName name="m415p">#REF!</definedName>
    <definedName name="m501m" localSheetId="11">#REF!</definedName>
    <definedName name="m501m" localSheetId="10">#REF!</definedName>
    <definedName name="m501m" localSheetId="9">#REF!</definedName>
    <definedName name="m501m" localSheetId="14">#REF!</definedName>
    <definedName name="m501m">#REF!</definedName>
    <definedName name="m501p" localSheetId="11">#REF!</definedName>
    <definedName name="m501p" localSheetId="10">#REF!</definedName>
    <definedName name="m501p" localSheetId="9">#REF!</definedName>
    <definedName name="m501p" localSheetId="14">#REF!</definedName>
    <definedName name="m501p">#REF!</definedName>
    <definedName name="m503m" localSheetId="11">#REF!</definedName>
    <definedName name="m503m" localSheetId="10">#REF!</definedName>
    <definedName name="m503m" localSheetId="9">#REF!</definedName>
    <definedName name="m503m" localSheetId="14">#REF!</definedName>
    <definedName name="m503m">#REF!</definedName>
    <definedName name="m503p" localSheetId="11">#REF!</definedName>
    <definedName name="m503p" localSheetId="10">#REF!</definedName>
    <definedName name="m503p" localSheetId="9">#REF!</definedName>
    <definedName name="m503p" localSheetId="14">#REF!</definedName>
    <definedName name="m503p">#REF!</definedName>
    <definedName name="m505m" localSheetId="11">#REF!</definedName>
    <definedName name="m505m" localSheetId="10">#REF!</definedName>
    <definedName name="m505m" localSheetId="9">#REF!</definedName>
    <definedName name="m505m" localSheetId="14">#REF!</definedName>
    <definedName name="m505m">#REF!</definedName>
    <definedName name="m505p" localSheetId="11">#REF!</definedName>
    <definedName name="m505p" localSheetId="10">#REF!</definedName>
    <definedName name="m505p" localSheetId="9">#REF!</definedName>
    <definedName name="m505p" localSheetId="14">#REF!</definedName>
    <definedName name="m505p">#REF!</definedName>
    <definedName name="m507m" localSheetId="11">#REF!</definedName>
    <definedName name="m507m" localSheetId="10">#REF!</definedName>
    <definedName name="m507m" localSheetId="9">#REF!</definedName>
    <definedName name="m507m" localSheetId="14">#REF!</definedName>
    <definedName name="m507m">#REF!</definedName>
    <definedName name="m507p" localSheetId="11">#REF!</definedName>
    <definedName name="m507p" localSheetId="10">#REF!</definedName>
    <definedName name="m507p" localSheetId="9">#REF!</definedName>
    <definedName name="m507p" localSheetId="14">#REF!</definedName>
    <definedName name="m507p">#REF!</definedName>
    <definedName name="m508m" localSheetId="11">#REF!</definedName>
    <definedName name="m508m" localSheetId="10">#REF!</definedName>
    <definedName name="m508m" localSheetId="9">#REF!</definedName>
    <definedName name="m508m" localSheetId="14">#REF!</definedName>
    <definedName name="m508m">#REF!</definedName>
    <definedName name="m508p" localSheetId="11">#REF!</definedName>
    <definedName name="m508p" localSheetId="10">#REF!</definedName>
    <definedName name="m508p" localSheetId="9">#REF!</definedName>
    <definedName name="m508p" localSheetId="14">#REF!</definedName>
    <definedName name="m508p">#REF!</definedName>
    <definedName name="m600m" localSheetId="11">#REF!</definedName>
    <definedName name="m600m" localSheetId="10">#REF!</definedName>
    <definedName name="m600m" localSheetId="9">#REF!</definedName>
    <definedName name="m600m" localSheetId="14">#REF!</definedName>
    <definedName name="m600m">#REF!</definedName>
    <definedName name="m600p" localSheetId="11">#REF!</definedName>
    <definedName name="m600p" localSheetId="10">#REF!</definedName>
    <definedName name="m600p" localSheetId="9">#REF!</definedName>
    <definedName name="m600p" localSheetId="14">#REF!</definedName>
    <definedName name="m600p">#REF!</definedName>
    <definedName name="m601m" localSheetId="11">#REF!</definedName>
    <definedName name="m601m" localSheetId="10">#REF!</definedName>
    <definedName name="m601m" localSheetId="9">#REF!</definedName>
    <definedName name="m601m" localSheetId="14">#REF!</definedName>
    <definedName name="m601m">#REF!</definedName>
    <definedName name="m601p" localSheetId="11">#REF!</definedName>
    <definedName name="m601p" localSheetId="10">#REF!</definedName>
    <definedName name="m601p" localSheetId="9">#REF!</definedName>
    <definedName name="m601p" localSheetId="14">#REF!</definedName>
    <definedName name="m601p">#REF!</definedName>
    <definedName name="m602m" localSheetId="11">#REF!</definedName>
    <definedName name="m602m" localSheetId="10">#REF!</definedName>
    <definedName name="m602m" localSheetId="9">#REF!</definedName>
    <definedName name="m602m" localSheetId="14">#REF!</definedName>
    <definedName name="m602m">#REF!</definedName>
    <definedName name="m602p" localSheetId="11">#REF!</definedName>
    <definedName name="m602p" localSheetId="10">#REF!</definedName>
    <definedName name="m602p" localSheetId="9">#REF!</definedName>
    <definedName name="m602p" localSheetId="14">#REF!</definedName>
    <definedName name="m602p">#REF!</definedName>
    <definedName name="m603m" localSheetId="11">#REF!</definedName>
    <definedName name="m603m" localSheetId="10">#REF!</definedName>
    <definedName name="m603m" localSheetId="9">#REF!</definedName>
    <definedName name="m603m" localSheetId="14">#REF!</definedName>
    <definedName name="m603m">#REF!</definedName>
    <definedName name="m603p" localSheetId="11">#REF!</definedName>
    <definedName name="m603p" localSheetId="10">#REF!</definedName>
    <definedName name="m603p" localSheetId="9">#REF!</definedName>
    <definedName name="m603p" localSheetId="14">#REF!</definedName>
    <definedName name="m603p">#REF!</definedName>
    <definedName name="m604m" localSheetId="11">#REF!</definedName>
    <definedName name="m604m" localSheetId="10">#REF!</definedName>
    <definedName name="m604m" localSheetId="9">#REF!</definedName>
    <definedName name="m604m" localSheetId="14">#REF!</definedName>
    <definedName name="m604m">#REF!</definedName>
    <definedName name="m604p" localSheetId="11">#REF!</definedName>
    <definedName name="m604p" localSheetId="10">#REF!</definedName>
    <definedName name="m604p" localSheetId="9">#REF!</definedName>
    <definedName name="m604p" localSheetId="14">#REF!</definedName>
    <definedName name="m604p">#REF!</definedName>
    <definedName name="m605m" localSheetId="11">#REF!</definedName>
    <definedName name="m605m" localSheetId="10">#REF!</definedName>
    <definedName name="m605m" localSheetId="9">#REF!</definedName>
    <definedName name="m605m" localSheetId="14">#REF!</definedName>
    <definedName name="m605m">#REF!</definedName>
    <definedName name="m605p" localSheetId="11">#REF!</definedName>
    <definedName name="m605p" localSheetId="10">#REF!</definedName>
    <definedName name="m605p" localSheetId="9">#REF!</definedName>
    <definedName name="m605p" localSheetId="14">#REF!</definedName>
    <definedName name="m605p">#REF!</definedName>
    <definedName name="m606m" localSheetId="11">#REF!</definedName>
    <definedName name="m606m" localSheetId="10">#REF!</definedName>
    <definedName name="m606m" localSheetId="9">#REF!</definedName>
    <definedName name="m606m" localSheetId="14">#REF!</definedName>
    <definedName name="m606m">#REF!</definedName>
    <definedName name="m606p" localSheetId="11">#REF!</definedName>
    <definedName name="m606p" localSheetId="10">#REF!</definedName>
    <definedName name="m606p" localSheetId="9">#REF!</definedName>
    <definedName name="m606p" localSheetId="14">#REF!</definedName>
    <definedName name="m606p">#REF!</definedName>
    <definedName name="m607m" localSheetId="11">#REF!</definedName>
    <definedName name="m607m" localSheetId="10">#REF!</definedName>
    <definedName name="m607m" localSheetId="9">#REF!</definedName>
    <definedName name="m607m" localSheetId="14">#REF!</definedName>
    <definedName name="m607m">#REF!</definedName>
    <definedName name="m607p" localSheetId="11">#REF!</definedName>
    <definedName name="m607p" localSheetId="10">#REF!</definedName>
    <definedName name="m607p" localSheetId="9">#REF!</definedName>
    <definedName name="m607p" localSheetId="14">#REF!</definedName>
    <definedName name="m607p">#REF!</definedName>
    <definedName name="m608m" localSheetId="11">#REF!</definedName>
    <definedName name="m608m" localSheetId="10">#REF!</definedName>
    <definedName name="m608m" localSheetId="9">#REF!</definedName>
    <definedName name="m608m" localSheetId="14">#REF!</definedName>
    <definedName name="m608m">#REF!</definedName>
    <definedName name="m608p" localSheetId="11">#REF!</definedName>
    <definedName name="m608p" localSheetId="10">#REF!</definedName>
    <definedName name="m608p" localSheetId="9">#REF!</definedName>
    <definedName name="m608p" localSheetId="14">#REF!</definedName>
    <definedName name="m608p">#REF!</definedName>
    <definedName name="m609m" localSheetId="11">#REF!</definedName>
    <definedName name="m609m" localSheetId="10">#REF!</definedName>
    <definedName name="m609m" localSheetId="9">#REF!</definedName>
    <definedName name="m609m" localSheetId="14">#REF!</definedName>
    <definedName name="m609m">#REF!</definedName>
    <definedName name="m609p" localSheetId="11">#REF!</definedName>
    <definedName name="m609p" localSheetId="10">#REF!</definedName>
    <definedName name="m609p" localSheetId="9">#REF!</definedName>
    <definedName name="m609p" localSheetId="14">#REF!</definedName>
    <definedName name="m609p">#REF!</definedName>
    <definedName name="m610m" localSheetId="11">#REF!</definedName>
    <definedName name="m610m" localSheetId="10">#REF!</definedName>
    <definedName name="m610m" localSheetId="9">#REF!</definedName>
    <definedName name="m610m" localSheetId="14">#REF!</definedName>
    <definedName name="m610m">#REF!</definedName>
    <definedName name="m610p" localSheetId="11">#REF!</definedName>
    <definedName name="m610p" localSheetId="10">#REF!</definedName>
    <definedName name="m610p" localSheetId="9">#REF!</definedName>
    <definedName name="m610p" localSheetId="14">#REF!</definedName>
    <definedName name="m610p">#REF!</definedName>
    <definedName name="m611m" localSheetId="11">#REF!</definedName>
    <definedName name="m611m" localSheetId="10">#REF!</definedName>
    <definedName name="m611m" localSheetId="9">#REF!</definedName>
    <definedName name="m611m" localSheetId="14">#REF!</definedName>
    <definedName name="m611m">#REF!</definedName>
    <definedName name="m611p" localSheetId="11">#REF!</definedName>
    <definedName name="m611p" localSheetId="10">#REF!</definedName>
    <definedName name="m611p" localSheetId="9">#REF!</definedName>
    <definedName name="m611p" localSheetId="14">#REF!</definedName>
    <definedName name="m611p">#REF!</definedName>
    <definedName name="m612m" localSheetId="11">#REF!</definedName>
    <definedName name="m612m" localSheetId="10">#REF!</definedName>
    <definedName name="m612m" localSheetId="9">#REF!</definedName>
    <definedName name="m612m" localSheetId="14">#REF!</definedName>
    <definedName name="m612m">#REF!</definedName>
    <definedName name="m612p" localSheetId="11">#REF!</definedName>
    <definedName name="m612p" localSheetId="10">#REF!</definedName>
    <definedName name="m612p" localSheetId="9">#REF!</definedName>
    <definedName name="m612p" localSheetId="14">#REF!</definedName>
    <definedName name="m612p">#REF!</definedName>
    <definedName name="m613m" localSheetId="11">#REF!</definedName>
    <definedName name="m613m" localSheetId="10">#REF!</definedName>
    <definedName name="m613m" localSheetId="9">#REF!</definedName>
    <definedName name="m613m" localSheetId="14">#REF!</definedName>
    <definedName name="m613m">#REF!</definedName>
    <definedName name="m613p" localSheetId="11">#REF!</definedName>
    <definedName name="m613p" localSheetId="10">#REF!</definedName>
    <definedName name="m613p" localSheetId="9">#REF!</definedName>
    <definedName name="m613p" localSheetId="14">#REF!</definedName>
    <definedName name="m613p">#REF!</definedName>
    <definedName name="m614m" localSheetId="11">#REF!</definedName>
    <definedName name="m614m" localSheetId="10">#REF!</definedName>
    <definedName name="m614m" localSheetId="9">#REF!</definedName>
    <definedName name="m614m" localSheetId="14">#REF!</definedName>
    <definedName name="m614m">#REF!</definedName>
    <definedName name="m614p" localSheetId="11">#REF!</definedName>
    <definedName name="m614p" localSheetId="10">#REF!</definedName>
    <definedName name="m614p" localSheetId="9">#REF!</definedName>
    <definedName name="m614p" localSheetId="14">#REF!</definedName>
    <definedName name="m614p">#REF!</definedName>
    <definedName name="m615m" localSheetId="11">#REF!</definedName>
    <definedName name="m615m" localSheetId="10">#REF!</definedName>
    <definedName name="m615m" localSheetId="9">#REF!</definedName>
    <definedName name="m615m" localSheetId="14">#REF!</definedName>
    <definedName name="m615m">#REF!</definedName>
    <definedName name="m615p" localSheetId="11">#REF!</definedName>
    <definedName name="m615p" localSheetId="10">#REF!</definedName>
    <definedName name="m615p" localSheetId="9">#REF!</definedName>
    <definedName name="m615p" localSheetId="14">#REF!</definedName>
    <definedName name="m615p">#REF!</definedName>
    <definedName name="m616m" localSheetId="11">#REF!</definedName>
    <definedName name="m616m" localSheetId="10">#REF!</definedName>
    <definedName name="m616m" localSheetId="9">#REF!</definedName>
    <definedName name="m616m" localSheetId="14">#REF!</definedName>
    <definedName name="m616m">#REF!</definedName>
    <definedName name="m616p" localSheetId="11">#REF!</definedName>
    <definedName name="m616p" localSheetId="10">#REF!</definedName>
    <definedName name="m616p" localSheetId="9">#REF!</definedName>
    <definedName name="m616p" localSheetId="14">#REF!</definedName>
    <definedName name="m616p">#REF!</definedName>
    <definedName name="m617m" localSheetId="11">#REF!</definedName>
    <definedName name="m617m" localSheetId="10">#REF!</definedName>
    <definedName name="m617m" localSheetId="9">#REF!</definedName>
    <definedName name="m617m" localSheetId="14">#REF!</definedName>
    <definedName name="m617m">#REF!</definedName>
    <definedName name="m617p" localSheetId="11">#REF!</definedName>
    <definedName name="m617p" localSheetId="10">#REF!</definedName>
    <definedName name="m617p" localSheetId="9">#REF!</definedName>
    <definedName name="m617p" localSheetId="14">#REF!</definedName>
    <definedName name="m617p">#REF!</definedName>
    <definedName name="m618m" localSheetId="11">#REF!</definedName>
    <definedName name="m618m" localSheetId="10">#REF!</definedName>
    <definedName name="m618m" localSheetId="9">#REF!</definedName>
    <definedName name="m618m" localSheetId="14">#REF!</definedName>
    <definedName name="m618m">#REF!</definedName>
    <definedName name="m618p" localSheetId="11">#REF!</definedName>
    <definedName name="m618p" localSheetId="10">#REF!</definedName>
    <definedName name="m618p" localSheetId="9">#REF!</definedName>
    <definedName name="m618p" localSheetId="14">#REF!</definedName>
    <definedName name="m618p">#REF!</definedName>
    <definedName name="m619m" localSheetId="11">#REF!</definedName>
    <definedName name="m619m" localSheetId="10">#REF!</definedName>
    <definedName name="m619m" localSheetId="9">#REF!</definedName>
    <definedName name="m619m" localSheetId="14">#REF!</definedName>
    <definedName name="m619m">#REF!</definedName>
    <definedName name="m619p" localSheetId="11">#REF!</definedName>
    <definedName name="m619p" localSheetId="10">#REF!</definedName>
    <definedName name="m619p" localSheetId="9">#REF!</definedName>
    <definedName name="m619p" localSheetId="14">#REF!</definedName>
    <definedName name="m619p">#REF!</definedName>
    <definedName name="m620m" localSheetId="11">#REF!</definedName>
    <definedName name="m620m" localSheetId="10">#REF!</definedName>
    <definedName name="m620m" localSheetId="9">#REF!</definedName>
    <definedName name="m620m" localSheetId="14">#REF!</definedName>
    <definedName name="m620m">#REF!</definedName>
    <definedName name="m620p" localSheetId="11">#REF!</definedName>
    <definedName name="m620p" localSheetId="10">#REF!</definedName>
    <definedName name="m620p" localSheetId="9">#REF!</definedName>
    <definedName name="m620p" localSheetId="14">#REF!</definedName>
    <definedName name="m620p">#REF!</definedName>
    <definedName name="m621m" localSheetId="11">#REF!</definedName>
    <definedName name="m621m" localSheetId="10">#REF!</definedName>
    <definedName name="m621m" localSheetId="9">#REF!</definedName>
    <definedName name="m621m" localSheetId="14">#REF!</definedName>
    <definedName name="m621m">#REF!</definedName>
    <definedName name="m621p" localSheetId="11">#REF!</definedName>
    <definedName name="m621p" localSheetId="10">#REF!</definedName>
    <definedName name="m621p" localSheetId="9">#REF!</definedName>
    <definedName name="m621p" localSheetId="14">#REF!</definedName>
    <definedName name="m621p">#REF!</definedName>
    <definedName name="m622m" localSheetId="11">#REF!</definedName>
    <definedName name="m622m" localSheetId="10">#REF!</definedName>
    <definedName name="m622m" localSheetId="9">#REF!</definedName>
    <definedName name="m622m" localSheetId="14">#REF!</definedName>
    <definedName name="m622m">#REF!</definedName>
    <definedName name="m622p" localSheetId="11">#REF!</definedName>
    <definedName name="m622p" localSheetId="10">#REF!</definedName>
    <definedName name="m622p" localSheetId="9">#REF!</definedName>
    <definedName name="m622p" localSheetId="14">#REF!</definedName>
    <definedName name="m622p">#REF!</definedName>
    <definedName name="m623m" localSheetId="11">#REF!</definedName>
    <definedName name="m623m" localSheetId="10">#REF!</definedName>
    <definedName name="m623m" localSheetId="9">#REF!</definedName>
    <definedName name="m623m" localSheetId="14">#REF!</definedName>
    <definedName name="m623m">#REF!</definedName>
    <definedName name="m623p" localSheetId="11">#REF!</definedName>
    <definedName name="m623p" localSheetId="10">#REF!</definedName>
    <definedName name="m623p" localSheetId="9">#REF!</definedName>
    <definedName name="m623p" localSheetId="14">#REF!</definedName>
    <definedName name="m623p">#REF!</definedName>
    <definedName name="m624m" localSheetId="11">#REF!</definedName>
    <definedName name="m624m" localSheetId="10">#REF!</definedName>
    <definedName name="m624m" localSheetId="9">#REF!</definedName>
    <definedName name="m624m" localSheetId="14">#REF!</definedName>
    <definedName name="m624m">#REF!</definedName>
    <definedName name="m624p" localSheetId="11">#REF!</definedName>
    <definedName name="m624p" localSheetId="10">#REF!</definedName>
    <definedName name="m624p" localSheetId="9">#REF!</definedName>
    <definedName name="m624p" localSheetId="14">#REF!</definedName>
    <definedName name="m624p">#REF!</definedName>
    <definedName name="m625m" localSheetId="11">#REF!</definedName>
    <definedName name="m625m" localSheetId="10">#REF!</definedName>
    <definedName name="m625m" localSheetId="9">#REF!</definedName>
    <definedName name="m625m" localSheetId="14">#REF!</definedName>
    <definedName name="m625m">#REF!</definedName>
    <definedName name="m625p" localSheetId="11">#REF!</definedName>
    <definedName name="m625p" localSheetId="10">#REF!</definedName>
    <definedName name="m625p" localSheetId="9">#REF!</definedName>
    <definedName name="m625p" localSheetId="14">#REF!</definedName>
    <definedName name="m625p">#REF!</definedName>
    <definedName name="m626m" localSheetId="11">#REF!</definedName>
    <definedName name="m626m" localSheetId="10">#REF!</definedName>
    <definedName name="m626m" localSheetId="9">#REF!</definedName>
    <definedName name="m626m" localSheetId="14">#REF!</definedName>
    <definedName name="m626m">#REF!</definedName>
    <definedName name="m626p" localSheetId="11">#REF!</definedName>
    <definedName name="m626p" localSheetId="10">#REF!</definedName>
    <definedName name="m626p" localSheetId="9">#REF!</definedName>
    <definedName name="m626p" localSheetId="14">#REF!</definedName>
    <definedName name="m626p">#REF!</definedName>
    <definedName name="m700m" localSheetId="11">#REF!</definedName>
    <definedName name="m700m" localSheetId="10">#REF!</definedName>
    <definedName name="m700m" localSheetId="9">#REF!</definedName>
    <definedName name="m700m" localSheetId="14">#REF!</definedName>
    <definedName name="m700m">#REF!</definedName>
    <definedName name="m700p" localSheetId="11">#REF!</definedName>
    <definedName name="m700p" localSheetId="10">#REF!</definedName>
    <definedName name="m700p" localSheetId="9">#REF!</definedName>
    <definedName name="m700p" localSheetId="14">#REF!</definedName>
    <definedName name="m700p">#REF!</definedName>
    <definedName name="m702m" localSheetId="11">#REF!</definedName>
    <definedName name="m702m" localSheetId="10">#REF!</definedName>
    <definedName name="m702m" localSheetId="9">#REF!</definedName>
    <definedName name="m702m" localSheetId="14">#REF!</definedName>
    <definedName name="m702m">#REF!</definedName>
    <definedName name="m702p" localSheetId="11">#REF!</definedName>
    <definedName name="m702p" localSheetId="10">#REF!</definedName>
    <definedName name="m702p" localSheetId="9">#REF!</definedName>
    <definedName name="m702p" localSheetId="14">#REF!</definedName>
    <definedName name="m702p">#REF!</definedName>
    <definedName name="m703m" localSheetId="11">#REF!</definedName>
    <definedName name="m703m" localSheetId="10">#REF!</definedName>
    <definedName name="m703m" localSheetId="9">#REF!</definedName>
    <definedName name="m703m" localSheetId="14">#REF!</definedName>
    <definedName name="m703m">#REF!</definedName>
    <definedName name="m703p" localSheetId="11">#REF!</definedName>
    <definedName name="m703p" localSheetId="10">#REF!</definedName>
    <definedName name="m703p" localSheetId="9">#REF!</definedName>
    <definedName name="m703p" localSheetId="14">#REF!</definedName>
    <definedName name="m703p">#REF!</definedName>
    <definedName name="m704m" localSheetId="11">#REF!</definedName>
    <definedName name="m704m" localSheetId="10">#REF!</definedName>
    <definedName name="m704m" localSheetId="9">#REF!</definedName>
    <definedName name="m704m" localSheetId="14">#REF!</definedName>
    <definedName name="m704m">#REF!</definedName>
    <definedName name="m704p" localSheetId="11">#REF!</definedName>
    <definedName name="m704p" localSheetId="10">#REF!</definedName>
    <definedName name="m704p" localSheetId="9">#REF!</definedName>
    <definedName name="m704p" localSheetId="14">#REF!</definedName>
    <definedName name="m704p">#REF!</definedName>
    <definedName name="m705m" localSheetId="11">#REF!</definedName>
    <definedName name="m705m" localSheetId="10">#REF!</definedName>
    <definedName name="m705m" localSheetId="9">#REF!</definedName>
    <definedName name="m705m" localSheetId="14">#REF!</definedName>
    <definedName name="m705m">#REF!</definedName>
    <definedName name="m705p" localSheetId="11">#REF!</definedName>
    <definedName name="m705p" localSheetId="10">#REF!</definedName>
    <definedName name="m705p" localSheetId="9">#REF!</definedName>
    <definedName name="m705p" localSheetId="14">#REF!</definedName>
    <definedName name="m705p">#REF!</definedName>
    <definedName name="m709m" localSheetId="11">#REF!</definedName>
    <definedName name="m709m" localSheetId="10">#REF!</definedName>
    <definedName name="m709m" localSheetId="9">#REF!</definedName>
    <definedName name="m709m" localSheetId="14">#REF!</definedName>
    <definedName name="m709m">#REF!</definedName>
    <definedName name="m709p" localSheetId="11">#REF!</definedName>
    <definedName name="m709p" localSheetId="10">#REF!</definedName>
    <definedName name="m709p" localSheetId="9">#REF!</definedName>
    <definedName name="m709p" localSheetId="14">#REF!</definedName>
    <definedName name="m709p">#REF!</definedName>
    <definedName name="m710m" localSheetId="11">#REF!</definedName>
    <definedName name="m710m" localSheetId="10">#REF!</definedName>
    <definedName name="m710m" localSheetId="9">#REF!</definedName>
    <definedName name="m710m" localSheetId="14">#REF!</definedName>
    <definedName name="m710m">#REF!</definedName>
    <definedName name="m710p" localSheetId="11">#REF!</definedName>
    <definedName name="m710p" localSheetId="10">#REF!</definedName>
    <definedName name="m710p" localSheetId="9">#REF!</definedName>
    <definedName name="m710p" localSheetId="14">#REF!</definedName>
    <definedName name="m710p">#REF!</definedName>
    <definedName name="m711m" localSheetId="11">#REF!</definedName>
    <definedName name="m711m" localSheetId="10">#REF!</definedName>
    <definedName name="m711m" localSheetId="9">#REF!</definedName>
    <definedName name="m711m" localSheetId="14">#REF!</definedName>
    <definedName name="m711m">#REF!</definedName>
    <definedName name="m711p" localSheetId="11">#REF!</definedName>
    <definedName name="m711p" localSheetId="10">#REF!</definedName>
    <definedName name="m711p" localSheetId="9">#REF!</definedName>
    <definedName name="m711p" localSheetId="14">#REF!</definedName>
    <definedName name="m711p">#REF!</definedName>
    <definedName name="m712m" localSheetId="11">#REF!</definedName>
    <definedName name="m712m" localSheetId="10">#REF!</definedName>
    <definedName name="m712m" localSheetId="9">#REF!</definedName>
    <definedName name="m712m" localSheetId="14">#REF!</definedName>
    <definedName name="m712m">#REF!</definedName>
    <definedName name="m712p" localSheetId="11">#REF!</definedName>
    <definedName name="m712p" localSheetId="10">#REF!</definedName>
    <definedName name="m712p" localSheetId="9">#REF!</definedName>
    <definedName name="m712p" localSheetId="14">#REF!</definedName>
    <definedName name="m712p">#REF!</definedName>
    <definedName name="m715m" localSheetId="11">#REF!</definedName>
    <definedName name="m715m" localSheetId="10">#REF!</definedName>
    <definedName name="m715m" localSheetId="9">#REF!</definedName>
    <definedName name="m715m" localSheetId="14">#REF!</definedName>
    <definedName name="m715m">#REF!</definedName>
    <definedName name="m715p" localSheetId="11">#REF!</definedName>
    <definedName name="m715p" localSheetId="10">#REF!</definedName>
    <definedName name="m715p" localSheetId="9">#REF!</definedName>
    <definedName name="m715p" localSheetId="14">#REF!</definedName>
    <definedName name="m715p">#REF!</definedName>
    <definedName name="m901m" localSheetId="11">#REF!</definedName>
    <definedName name="m901m" localSheetId="10">#REF!</definedName>
    <definedName name="m901m" localSheetId="9">#REF!</definedName>
    <definedName name="m901m" localSheetId="14">#REF!</definedName>
    <definedName name="m901m">#REF!</definedName>
    <definedName name="m901p" localSheetId="11">#REF!</definedName>
    <definedName name="m901p" localSheetId="10">#REF!</definedName>
    <definedName name="m901p" localSheetId="9">#REF!</definedName>
    <definedName name="m901p" localSheetId="14">#REF!</definedName>
    <definedName name="m901p">#REF!</definedName>
    <definedName name="m902m" localSheetId="11">#REF!</definedName>
    <definedName name="m902m" localSheetId="10">#REF!</definedName>
    <definedName name="m902m" localSheetId="9">#REF!</definedName>
    <definedName name="m902m" localSheetId="14">#REF!</definedName>
    <definedName name="m902m">#REF!</definedName>
    <definedName name="m902p" localSheetId="11">#REF!</definedName>
    <definedName name="m902p" localSheetId="10">#REF!</definedName>
    <definedName name="m902p" localSheetId="9">#REF!</definedName>
    <definedName name="m902p" localSheetId="14">#REF!</definedName>
    <definedName name="m902p">#REF!</definedName>
    <definedName name="m903m" localSheetId="11">#REF!</definedName>
    <definedName name="m903m" localSheetId="10">#REF!</definedName>
    <definedName name="m903m" localSheetId="9">#REF!</definedName>
    <definedName name="m903m" localSheetId="14">#REF!</definedName>
    <definedName name="m903m">#REF!</definedName>
    <definedName name="m903p" localSheetId="11">#REF!</definedName>
    <definedName name="m903p" localSheetId="10">#REF!</definedName>
    <definedName name="m903p" localSheetId="9">#REF!</definedName>
    <definedName name="m903p" localSheetId="14">#REF!</definedName>
    <definedName name="m903p">#REF!</definedName>
    <definedName name="m904m" localSheetId="11">#REF!</definedName>
    <definedName name="m904m" localSheetId="10">#REF!</definedName>
    <definedName name="m904m" localSheetId="9">#REF!</definedName>
    <definedName name="m904m" localSheetId="14">#REF!</definedName>
    <definedName name="m904m">#REF!</definedName>
    <definedName name="m904p" localSheetId="11">#REF!</definedName>
    <definedName name="m904p" localSheetId="10">#REF!</definedName>
    <definedName name="m904p" localSheetId="9">#REF!</definedName>
    <definedName name="m904p" localSheetId="14">#REF!</definedName>
    <definedName name="m904p">#REF!</definedName>
    <definedName name="m905m" localSheetId="11">#REF!</definedName>
    <definedName name="m905m" localSheetId="10">#REF!</definedName>
    <definedName name="m905m" localSheetId="9">#REF!</definedName>
    <definedName name="m905m" localSheetId="14">#REF!</definedName>
    <definedName name="m905m">#REF!</definedName>
    <definedName name="m905p" localSheetId="11">#REF!</definedName>
    <definedName name="m905p" localSheetId="10">#REF!</definedName>
    <definedName name="m905p" localSheetId="9">#REF!</definedName>
    <definedName name="m905p" localSheetId="14">#REF!</definedName>
    <definedName name="m905p">#REF!</definedName>
    <definedName name="m906m" localSheetId="11">#REF!</definedName>
    <definedName name="m906m" localSheetId="10">#REF!</definedName>
    <definedName name="m906m" localSheetId="9">#REF!</definedName>
    <definedName name="m906m" localSheetId="14">#REF!</definedName>
    <definedName name="m906m">#REF!</definedName>
    <definedName name="m906p" localSheetId="11">#REF!</definedName>
    <definedName name="m906p" localSheetId="10">#REF!</definedName>
    <definedName name="m906p" localSheetId="9">#REF!</definedName>
    <definedName name="m906p" localSheetId="14">#REF!</definedName>
    <definedName name="m906p">#REF!</definedName>
    <definedName name="m907m" localSheetId="11">#REF!</definedName>
    <definedName name="m907m" localSheetId="10">#REF!</definedName>
    <definedName name="m907m" localSheetId="9">#REF!</definedName>
    <definedName name="m907m" localSheetId="14">#REF!</definedName>
    <definedName name="m907m">#REF!</definedName>
    <definedName name="m907p" localSheetId="11">#REF!</definedName>
    <definedName name="m907p" localSheetId="10">#REF!</definedName>
    <definedName name="m907p" localSheetId="9">#REF!</definedName>
    <definedName name="m907p" localSheetId="14">#REF!</definedName>
    <definedName name="m907p">#REF!</definedName>
    <definedName name="m908m" localSheetId="11">#REF!</definedName>
    <definedName name="m908m" localSheetId="10">#REF!</definedName>
    <definedName name="m908m" localSheetId="9">#REF!</definedName>
    <definedName name="m908m" localSheetId="14">#REF!</definedName>
    <definedName name="m908m">#REF!</definedName>
    <definedName name="m908p" localSheetId="11">#REF!</definedName>
    <definedName name="m908p" localSheetId="10">#REF!</definedName>
    <definedName name="m908p" localSheetId="9">#REF!</definedName>
    <definedName name="m908p" localSheetId="14">#REF!</definedName>
    <definedName name="m908p">#REF!</definedName>
    <definedName name="m909m" localSheetId="11">#REF!</definedName>
    <definedName name="m909m" localSheetId="10">#REF!</definedName>
    <definedName name="m909m" localSheetId="9">#REF!</definedName>
    <definedName name="m909m" localSheetId="14">#REF!</definedName>
    <definedName name="m909m">#REF!</definedName>
    <definedName name="m909p" localSheetId="11">#REF!</definedName>
    <definedName name="m909p" localSheetId="10">#REF!</definedName>
    <definedName name="m909p" localSheetId="9">#REF!</definedName>
    <definedName name="m909p" localSheetId="14">#REF!</definedName>
    <definedName name="m909p">#REF!</definedName>
    <definedName name="m910m" localSheetId="11">#REF!</definedName>
    <definedName name="m910m" localSheetId="10">#REF!</definedName>
    <definedName name="m910m" localSheetId="9">#REF!</definedName>
    <definedName name="m910m" localSheetId="14">#REF!</definedName>
    <definedName name="m910m">#REF!</definedName>
    <definedName name="m910p" localSheetId="11">#REF!</definedName>
    <definedName name="m910p" localSheetId="10">#REF!</definedName>
    <definedName name="m910p" localSheetId="9">#REF!</definedName>
    <definedName name="m910p" localSheetId="14">#REF!</definedName>
    <definedName name="m910p">#REF!</definedName>
    <definedName name="m911m" localSheetId="11">#REF!</definedName>
    <definedName name="m911m" localSheetId="10">#REF!</definedName>
    <definedName name="m911m" localSheetId="9">#REF!</definedName>
    <definedName name="m911m" localSheetId="14">#REF!</definedName>
    <definedName name="m911m">#REF!</definedName>
    <definedName name="m911p" localSheetId="11">#REF!</definedName>
    <definedName name="m911p" localSheetId="10">#REF!</definedName>
    <definedName name="m911p" localSheetId="9">#REF!</definedName>
    <definedName name="m911p" localSheetId="14">#REF!</definedName>
    <definedName name="m911p">#REF!</definedName>
    <definedName name="m920m" localSheetId="11">#REF!</definedName>
    <definedName name="m920m" localSheetId="10">#REF!</definedName>
    <definedName name="m920m" localSheetId="9">#REF!</definedName>
    <definedName name="m920m" localSheetId="14">#REF!</definedName>
    <definedName name="m920m">#REF!</definedName>
    <definedName name="m920p" localSheetId="11">#REF!</definedName>
    <definedName name="m920p" localSheetId="10">#REF!</definedName>
    <definedName name="m920p" localSheetId="9">#REF!</definedName>
    <definedName name="m920p" localSheetId="14">#REF!</definedName>
    <definedName name="m920p">#REF!</definedName>
    <definedName name="m921m" localSheetId="11">#REF!</definedName>
    <definedName name="m921m" localSheetId="10">#REF!</definedName>
    <definedName name="m921m" localSheetId="9">#REF!</definedName>
    <definedName name="m921m" localSheetId="14">#REF!</definedName>
    <definedName name="m921m">#REF!</definedName>
    <definedName name="m921p" localSheetId="11">#REF!</definedName>
    <definedName name="m921p" localSheetId="10">#REF!</definedName>
    <definedName name="m921p" localSheetId="9">#REF!</definedName>
    <definedName name="m921p" localSheetId="14">#REF!</definedName>
    <definedName name="m921p">#REF!</definedName>
    <definedName name="m922m" localSheetId="11">#REF!</definedName>
    <definedName name="m922m" localSheetId="10">#REF!</definedName>
    <definedName name="m922m" localSheetId="9">#REF!</definedName>
    <definedName name="m922m" localSheetId="14">#REF!</definedName>
    <definedName name="m922m">#REF!</definedName>
    <definedName name="m922p" localSheetId="11">#REF!</definedName>
    <definedName name="m922p" localSheetId="10">#REF!</definedName>
    <definedName name="m922p" localSheetId="9">#REF!</definedName>
    <definedName name="m922p" localSheetId="14">#REF!</definedName>
    <definedName name="m922p">#REF!</definedName>
    <definedName name="m923m" localSheetId="11">#REF!</definedName>
    <definedName name="m923m" localSheetId="10">#REF!</definedName>
    <definedName name="m923m" localSheetId="9">#REF!</definedName>
    <definedName name="m923m" localSheetId="14">#REF!</definedName>
    <definedName name="m923m">#REF!</definedName>
    <definedName name="m923p" localSheetId="11">#REF!</definedName>
    <definedName name="m923p" localSheetId="10">#REF!</definedName>
    <definedName name="m923p" localSheetId="9">#REF!</definedName>
    <definedName name="m923p" localSheetId="14">#REF!</definedName>
    <definedName name="m923p">#REF!</definedName>
    <definedName name="m924m" localSheetId="11">#REF!</definedName>
    <definedName name="m924m" localSheetId="10">#REF!</definedName>
    <definedName name="m924m" localSheetId="9">#REF!</definedName>
    <definedName name="m924m" localSheetId="14">#REF!</definedName>
    <definedName name="m924m">#REF!</definedName>
    <definedName name="m924p" localSheetId="11">#REF!</definedName>
    <definedName name="m924p" localSheetId="10">#REF!</definedName>
    <definedName name="m924p" localSheetId="9">#REF!</definedName>
    <definedName name="m924p" localSheetId="14">#REF!</definedName>
    <definedName name="m924p">#REF!</definedName>
    <definedName name="m925m" localSheetId="11">#REF!</definedName>
    <definedName name="m925m" localSheetId="10">#REF!</definedName>
    <definedName name="m925m" localSheetId="9">#REF!</definedName>
    <definedName name="m925m" localSheetId="14">#REF!</definedName>
    <definedName name="m925m">#REF!</definedName>
    <definedName name="m925p" localSheetId="11">#REF!</definedName>
    <definedName name="m925p" localSheetId="10">#REF!</definedName>
    <definedName name="m925p" localSheetId="9">#REF!</definedName>
    <definedName name="m925p" localSheetId="14">#REF!</definedName>
    <definedName name="m925p">#REF!</definedName>
    <definedName name="m926m" localSheetId="11">#REF!</definedName>
    <definedName name="m926m" localSheetId="10">#REF!</definedName>
    <definedName name="m926m" localSheetId="9">#REF!</definedName>
    <definedName name="m926m" localSheetId="14">#REF!</definedName>
    <definedName name="m926m">#REF!</definedName>
    <definedName name="m926p" localSheetId="11">#REF!</definedName>
    <definedName name="m926p" localSheetId="10">#REF!</definedName>
    <definedName name="m926p" localSheetId="9">#REF!</definedName>
    <definedName name="m926p" localSheetId="14">#REF!</definedName>
    <definedName name="m926p">#REF!</definedName>
    <definedName name="m927m" localSheetId="11">#REF!</definedName>
    <definedName name="m927m" localSheetId="10">#REF!</definedName>
    <definedName name="m927m" localSheetId="9">#REF!</definedName>
    <definedName name="m927m" localSheetId="14">#REF!</definedName>
    <definedName name="m927m">#REF!</definedName>
    <definedName name="m927p" localSheetId="11">#REF!</definedName>
    <definedName name="m927p" localSheetId="10">#REF!</definedName>
    <definedName name="m927p" localSheetId="9">#REF!</definedName>
    <definedName name="m927p" localSheetId="14">#REF!</definedName>
    <definedName name="m927p">#REF!</definedName>
    <definedName name="m928m" localSheetId="11">#REF!</definedName>
    <definedName name="m928m" localSheetId="10">#REF!</definedName>
    <definedName name="m928m" localSheetId="9">#REF!</definedName>
    <definedName name="m928m" localSheetId="14">#REF!</definedName>
    <definedName name="m928m">#REF!</definedName>
    <definedName name="m928p" localSheetId="11">#REF!</definedName>
    <definedName name="m928p" localSheetId="10">#REF!</definedName>
    <definedName name="m928p" localSheetId="9">#REF!</definedName>
    <definedName name="m928p" localSheetId="14">#REF!</definedName>
    <definedName name="m928p">#REF!</definedName>
    <definedName name="m929m" localSheetId="11">#REF!</definedName>
    <definedName name="m929m" localSheetId="10">#REF!</definedName>
    <definedName name="m929m" localSheetId="9">#REF!</definedName>
    <definedName name="m929m" localSheetId="14">#REF!</definedName>
    <definedName name="m929m">#REF!</definedName>
    <definedName name="m929p" localSheetId="11">#REF!</definedName>
    <definedName name="m929p" localSheetId="10">#REF!</definedName>
    <definedName name="m929p" localSheetId="9">#REF!</definedName>
    <definedName name="m929p" localSheetId="14">#REF!</definedName>
    <definedName name="m929p">#REF!</definedName>
    <definedName name="m935m" localSheetId="11">#REF!</definedName>
    <definedName name="m935m" localSheetId="10">#REF!</definedName>
    <definedName name="m935m" localSheetId="9">#REF!</definedName>
    <definedName name="m935m" localSheetId="14">#REF!</definedName>
    <definedName name="m935m">#REF!</definedName>
    <definedName name="m935p" localSheetId="11">#REF!</definedName>
    <definedName name="m935p" localSheetId="10">#REF!</definedName>
    <definedName name="m935p" localSheetId="9">#REF!</definedName>
    <definedName name="m935p" localSheetId="14">#REF!</definedName>
    <definedName name="m935p">#REF!</definedName>
    <definedName name="m936m" localSheetId="11">#REF!</definedName>
    <definedName name="m936m" localSheetId="10">#REF!</definedName>
    <definedName name="m936m" localSheetId="9">#REF!</definedName>
    <definedName name="m936m" localSheetId="14">#REF!</definedName>
    <definedName name="m936m">#REF!</definedName>
    <definedName name="m936p" localSheetId="11">#REF!</definedName>
    <definedName name="m936p" localSheetId="10">#REF!</definedName>
    <definedName name="m936p" localSheetId="9">#REF!</definedName>
    <definedName name="m936p" localSheetId="14">#REF!</definedName>
    <definedName name="m936p">#REF!</definedName>
    <definedName name="m937m" localSheetId="11">#REF!</definedName>
    <definedName name="m937m" localSheetId="10">#REF!</definedName>
    <definedName name="m937m" localSheetId="9">#REF!</definedName>
    <definedName name="m937m" localSheetId="14">#REF!</definedName>
    <definedName name="m937m">#REF!</definedName>
    <definedName name="m937p" localSheetId="11">#REF!</definedName>
    <definedName name="m937p" localSheetId="10">#REF!</definedName>
    <definedName name="m937p" localSheetId="9">#REF!</definedName>
    <definedName name="m937p" localSheetId="14">#REF!</definedName>
    <definedName name="m937p">#REF!</definedName>
    <definedName name="m938m" localSheetId="11">#REF!</definedName>
    <definedName name="m938m" localSheetId="10">#REF!</definedName>
    <definedName name="m938m" localSheetId="9">#REF!</definedName>
    <definedName name="m938m" localSheetId="14">#REF!</definedName>
    <definedName name="m938m">#REF!</definedName>
    <definedName name="m938p" localSheetId="11">#REF!</definedName>
    <definedName name="m938p" localSheetId="10">#REF!</definedName>
    <definedName name="m938p" localSheetId="9">#REF!</definedName>
    <definedName name="m938p" localSheetId="14">#REF!</definedName>
    <definedName name="m938p">#REF!</definedName>
    <definedName name="m939m" localSheetId="11">#REF!</definedName>
    <definedName name="m939m" localSheetId="10">#REF!</definedName>
    <definedName name="m939m" localSheetId="9">#REF!</definedName>
    <definedName name="m939m" localSheetId="14">#REF!</definedName>
    <definedName name="m939m">#REF!</definedName>
    <definedName name="m939p" localSheetId="11">#REF!</definedName>
    <definedName name="m939p" localSheetId="10">#REF!</definedName>
    <definedName name="m939p" localSheetId="9">#REF!</definedName>
    <definedName name="m939p" localSheetId="14">#REF!</definedName>
    <definedName name="m939p">#REF!</definedName>
    <definedName name="m940m" localSheetId="11">#REF!</definedName>
    <definedName name="m940m" localSheetId="10">#REF!</definedName>
    <definedName name="m940m" localSheetId="9">#REF!</definedName>
    <definedName name="m940m" localSheetId="14">#REF!</definedName>
    <definedName name="m940m">#REF!</definedName>
    <definedName name="m940p" localSheetId="11">#REF!</definedName>
    <definedName name="m940p" localSheetId="10">#REF!</definedName>
    <definedName name="m940p" localSheetId="9">#REF!</definedName>
    <definedName name="m940p" localSheetId="14">#REF!</definedName>
    <definedName name="m940p">#REF!</definedName>
    <definedName name="m941m" localSheetId="11">#REF!</definedName>
    <definedName name="m941m" localSheetId="10">#REF!</definedName>
    <definedName name="m941m" localSheetId="9">#REF!</definedName>
    <definedName name="m941m" localSheetId="14">#REF!</definedName>
    <definedName name="m941m">#REF!</definedName>
    <definedName name="m941p" localSheetId="11">#REF!</definedName>
    <definedName name="m941p" localSheetId="10">#REF!</definedName>
    <definedName name="m941p" localSheetId="9">#REF!</definedName>
    <definedName name="m941p" localSheetId="14">#REF!</definedName>
    <definedName name="m941p">#REF!</definedName>
    <definedName name="m942m" localSheetId="11">#REF!</definedName>
    <definedName name="m942m" localSheetId="10">#REF!</definedName>
    <definedName name="m942m" localSheetId="9">#REF!</definedName>
    <definedName name="m942m" localSheetId="14">#REF!</definedName>
    <definedName name="m942m">#REF!</definedName>
    <definedName name="m942p" localSheetId="11">#REF!</definedName>
    <definedName name="m942p" localSheetId="10">#REF!</definedName>
    <definedName name="m942p" localSheetId="9">#REF!</definedName>
    <definedName name="m942p" localSheetId="14">#REF!</definedName>
    <definedName name="m942p">#REF!</definedName>
    <definedName name="m945m" localSheetId="11">#REF!</definedName>
    <definedName name="m945m" localSheetId="10">#REF!</definedName>
    <definedName name="m945m" localSheetId="9">#REF!</definedName>
    <definedName name="m945m" localSheetId="14">#REF!</definedName>
    <definedName name="m945m">#REF!</definedName>
    <definedName name="m945p" localSheetId="11">#REF!</definedName>
    <definedName name="m945p" localSheetId="10">#REF!</definedName>
    <definedName name="m945p" localSheetId="9">#REF!</definedName>
    <definedName name="m945p" localSheetId="14">#REF!</definedName>
    <definedName name="m945p">#REF!</definedName>
    <definedName name="m946m" localSheetId="11">#REF!</definedName>
    <definedName name="m946m" localSheetId="10">#REF!</definedName>
    <definedName name="m946m" localSheetId="9">#REF!</definedName>
    <definedName name="m946m" localSheetId="14">#REF!</definedName>
    <definedName name="m946m">#REF!</definedName>
    <definedName name="m946p" localSheetId="11">#REF!</definedName>
    <definedName name="m946p" localSheetId="10">#REF!</definedName>
    <definedName name="m946p" localSheetId="9">#REF!</definedName>
    <definedName name="m946p" localSheetId="14">#REF!</definedName>
    <definedName name="m946p">#REF!</definedName>
    <definedName name="m947m" localSheetId="11">#REF!</definedName>
    <definedName name="m947m" localSheetId="10">#REF!</definedName>
    <definedName name="m947m" localSheetId="9">#REF!</definedName>
    <definedName name="m947m" localSheetId="14">#REF!</definedName>
    <definedName name="m947m">#REF!</definedName>
    <definedName name="m947p" localSheetId="11">#REF!</definedName>
    <definedName name="m947p" localSheetId="10">#REF!</definedName>
    <definedName name="m947p" localSheetId="9">#REF!</definedName>
    <definedName name="m947p" localSheetId="14">#REF!</definedName>
    <definedName name="m947p">#REF!</definedName>
    <definedName name="m948m" localSheetId="11">#REF!</definedName>
    <definedName name="m948m" localSheetId="10">#REF!</definedName>
    <definedName name="m948m" localSheetId="9">#REF!</definedName>
    <definedName name="m948m" localSheetId="14">#REF!</definedName>
    <definedName name="m948m">#REF!</definedName>
    <definedName name="m948p" localSheetId="11">#REF!</definedName>
    <definedName name="m948p" localSheetId="10">#REF!</definedName>
    <definedName name="m948p" localSheetId="9">#REF!</definedName>
    <definedName name="m948p" localSheetId="14">#REF!</definedName>
    <definedName name="m948p">#REF!</definedName>
    <definedName name="m949m" localSheetId="11">#REF!</definedName>
    <definedName name="m949m" localSheetId="10">#REF!</definedName>
    <definedName name="m949m" localSheetId="9">#REF!</definedName>
    <definedName name="m949m" localSheetId="14">#REF!</definedName>
    <definedName name="m949m">#REF!</definedName>
    <definedName name="m949p" localSheetId="11">#REF!</definedName>
    <definedName name="m949p" localSheetId="10">#REF!</definedName>
    <definedName name="m949p" localSheetId="9">#REF!</definedName>
    <definedName name="m949p" localSheetId="14">#REF!</definedName>
    <definedName name="m949p">#REF!</definedName>
    <definedName name="m950m" localSheetId="11">#REF!</definedName>
    <definedName name="m950m" localSheetId="10">#REF!</definedName>
    <definedName name="m950m" localSheetId="9">#REF!</definedName>
    <definedName name="m950m" localSheetId="14">#REF!</definedName>
    <definedName name="m950m">#REF!</definedName>
    <definedName name="m950p" localSheetId="11">#REF!</definedName>
    <definedName name="m950p" localSheetId="10">#REF!</definedName>
    <definedName name="m950p" localSheetId="9">#REF!</definedName>
    <definedName name="m950p" localSheetId="14">#REF!</definedName>
    <definedName name="m950p">#REF!</definedName>
    <definedName name="m951m" localSheetId="11">#REF!</definedName>
    <definedName name="m951m" localSheetId="10">#REF!</definedName>
    <definedName name="m951m" localSheetId="9">#REF!</definedName>
    <definedName name="m951m" localSheetId="14">#REF!</definedName>
    <definedName name="m951m">#REF!</definedName>
    <definedName name="m951p" localSheetId="11">#REF!</definedName>
    <definedName name="m951p" localSheetId="10">#REF!</definedName>
    <definedName name="m951p" localSheetId="9">#REF!</definedName>
    <definedName name="m951p" localSheetId="14">#REF!</definedName>
    <definedName name="m951p">#REF!</definedName>
    <definedName name="m952m" localSheetId="11">#REF!</definedName>
    <definedName name="m952m" localSheetId="10">#REF!</definedName>
    <definedName name="m952m" localSheetId="9">#REF!</definedName>
    <definedName name="m952m" localSheetId="14">#REF!</definedName>
    <definedName name="m952m">#REF!</definedName>
    <definedName name="m952p" localSheetId="11">#REF!</definedName>
    <definedName name="m952p" localSheetId="10">#REF!</definedName>
    <definedName name="m952p" localSheetId="9">#REF!</definedName>
    <definedName name="m952p" localSheetId="14">#REF!</definedName>
    <definedName name="m952p">#REF!</definedName>
    <definedName name="m953m" localSheetId="11">#REF!</definedName>
    <definedName name="m953m" localSheetId="10">#REF!</definedName>
    <definedName name="m953m" localSheetId="9">#REF!</definedName>
    <definedName name="m953m" localSheetId="14">#REF!</definedName>
    <definedName name="m953m">#REF!</definedName>
    <definedName name="m953p" localSheetId="11">#REF!</definedName>
    <definedName name="m953p" localSheetId="10">#REF!</definedName>
    <definedName name="m953p" localSheetId="9">#REF!</definedName>
    <definedName name="m953p" localSheetId="14">#REF!</definedName>
    <definedName name="m953p">#REF!</definedName>
    <definedName name="m954m" localSheetId="11">#REF!</definedName>
    <definedName name="m954m" localSheetId="10">#REF!</definedName>
    <definedName name="m954m" localSheetId="9">#REF!</definedName>
    <definedName name="m954m" localSheetId="14">#REF!</definedName>
    <definedName name="m954m">#REF!</definedName>
    <definedName name="m954p" localSheetId="11">#REF!</definedName>
    <definedName name="m954p" localSheetId="10">#REF!</definedName>
    <definedName name="m954p" localSheetId="9">#REF!</definedName>
    <definedName name="m954p" localSheetId="14">#REF!</definedName>
    <definedName name="m954p">#REF!</definedName>
    <definedName name="m955m" localSheetId="11">#REF!</definedName>
    <definedName name="m955m" localSheetId="10">#REF!</definedName>
    <definedName name="m955m" localSheetId="9">#REF!</definedName>
    <definedName name="m955m" localSheetId="14">#REF!</definedName>
    <definedName name="m955m">#REF!</definedName>
    <definedName name="m955p" localSheetId="11">#REF!</definedName>
    <definedName name="m955p" localSheetId="10">#REF!</definedName>
    <definedName name="m955p" localSheetId="9">#REF!</definedName>
    <definedName name="m955p" localSheetId="14">#REF!</definedName>
    <definedName name="m955p">#REF!</definedName>
    <definedName name="m956m" localSheetId="11">#REF!</definedName>
    <definedName name="m956m" localSheetId="10">#REF!</definedName>
    <definedName name="m956m" localSheetId="9">#REF!</definedName>
    <definedName name="m956m" localSheetId="14">#REF!</definedName>
    <definedName name="m956m">#REF!</definedName>
    <definedName name="m956p" localSheetId="11">#REF!</definedName>
    <definedName name="m956p" localSheetId="10">#REF!</definedName>
    <definedName name="m956p" localSheetId="9">#REF!</definedName>
    <definedName name="m956p" localSheetId="14">#REF!</definedName>
    <definedName name="m956p">#REF!</definedName>
    <definedName name="m957m" localSheetId="11">#REF!</definedName>
    <definedName name="m957m" localSheetId="10">#REF!</definedName>
    <definedName name="m957m" localSheetId="9">#REF!</definedName>
    <definedName name="m957m" localSheetId="14">#REF!</definedName>
    <definedName name="m957m">#REF!</definedName>
    <definedName name="m957p" localSheetId="11">#REF!</definedName>
    <definedName name="m957p" localSheetId="10">#REF!</definedName>
    <definedName name="m957p" localSheetId="9">#REF!</definedName>
    <definedName name="m957p" localSheetId="14">#REF!</definedName>
    <definedName name="m957p">#REF!</definedName>
    <definedName name="m958m" localSheetId="11">#REF!</definedName>
    <definedName name="m958m" localSheetId="10">#REF!</definedName>
    <definedName name="m958m" localSheetId="9">#REF!</definedName>
    <definedName name="m958m" localSheetId="14">#REF!</definedName>
    <definedName name="m958m">#REF!</definedName>
    <definedName name="m958p" localSheetId="11">#REF!</definedName>
    <definedName name="m958p" localSheetId="10">#REF!</definedName>
    <definedName name="m958p" localSheetId="9">#REF!</definedName>
    <definedName name="m958p" localSheetId="14">#REF!</definedName>
    <definedName name="m958p">#REF!</definedName>
    <definedName name="m960m" localSheetId="11">#REF!</definedName>
    <definedName name="m960m" localSheetId="10">#REF!</definedName>
    <definedName name="m960m" localSheetId="9">#REF!</definedName>
    <definedName name="m960m" localSheetId="14">#REF!</definedName>
    <definedName name="m960m">#REF!</definedName>
    <definedName name="m960p" localSheetId="11">#REF!</definedName>
    <definedName name="m960p" localSheetId="10">#REF!</definedName>
    <definedName name="m960p" localSheetId="9">#REF!</definedName>
    <definedName name="m960p" localSheetId="14">#REF!</definedName>
    <definedName name="m960p">#REF!</definedName>
    <definedName name="m969m" localSheetId="11">#REF!</definedName>
    <definedName name="m969m" localSheetId="10">#REF!</definedName>
    <definedName name="m969m" localSheetId="9">#REF!</definedName>
    <definedName name="m969m" localSheetId="14">#REF!</definedName>
    <definedName name="m969m">#REF!</definedName>
    <definedName name="m969p" localSheetId="11">#REF!</definedName>
    <definedName name="m969p" localSheetId="10">#REF!</definedName>
    <definedName name="m969p" localSheetId="9">#REF!</definedName>
    <definedName name="m969p" localSheetId="14">#REF!</definedName>
    <definedName name="m969p">#REF!</definedName>
    <definedName name="m970m" localSheetId="11">#REF!</definedName>
    <definedName name="m970m" localSheetId="10">#REF!</definedName>
    <definedName name="m970m" localSheetId="9">#REF!</definedName>
    <definedName name="m970m" localSheetId="14">#REF!</definedName>
    <definedName name="m970m">#REF!</definedName>
    <definedName name="m970p" localSheetId="11">#REF!</definedName>
    <definedName name="m970p" localSheetId="10">#REF!</definedName>
    <definedName name="m970p" localSheetId="9">#REF!</definedName>
    <definedName name="m970p" localSheetId="14">#REF!</definedName>
    <definedName name="m970p">#REF!</definedName>
    <definedName name="m971m" localSheetId="11">#REF!</definedName>
    <definedName name="m971m" localSheetId="10">#REF!</definedName>
    <definedName name="m971m" localSheetId="9">#REF!</definedName>
    <definedName name="m971m" localSheetId="14">#REF!</definedName>
    <definedName name="m971m">#REF!</definedName>
    <definedName name="m971p" localSheetId="11">#REF!</definedName>
    <definedName name="m971p" localSheetId="10">#REF!</definedName>
    <definedName name="m971p" localSheetId="9">#REF!</definedName>
    <definedName name="m971p" localSheetId="14">#REF!</definedName>
    <definedName name="m971p">#REF!</definedName>
    <definedName name="m972m" localSheetId="11">#REF!</definedName>
    <definedName name="m972m" localSheetId="10">#REF!</definedName>
    <definedName name="m972m" localSheetId="9">#REF!</definedName>
    <definedName name="m972m" localSheetId="14">#REF!</definedName>
    <definedName name="m972m">#REF!</definedName>
    <definedName name="m972p" localSheetId="11">#REF!</definedName>
    <definedName name="m972p" localSheetId="10">#REF!</definedName>
    <definedName name="m972p" localSheetId="9">#REF!</definedName>
    <definedName name="m972p" localSheetId="14">#REF!</definedName>
    <definedName name="m972p">#REF!</definedName>
    <definedName name="m973m" localSheetId="11">#REF!</definedName>
    <definedName name="m973m" localSheetId="10">#REF!</definedName>
    <definedName name="m973m" localSheetId="9">#REF!</definedName>
    <definedName name="m973m" localSheetId="14">#REF!</definedName>
    <definedName name="m973m">#REF!</definedName>
    <definedName name="m973p" localSheetId="11">#REF!</definedName>
    <definedName name="m973p" localSheetId="10">#REF!</definedName>
    <definedName name="m973p" localSheetId="9">#REF!</definedName>
    <definedName name="m973p" localSheetId="14">#REF!</definedName>
    <definedName name="m973p">#REF!</definedName>
    <definedName name="m974m" localSheetId="11">#REF!</definedName>
    <definedName name="m974m" localSheetId="10">#REF!</definedName>
    <definedName name="m974m" localSheetId="9">#REF!</definedName>
    <definedName name="m974m" localSheetId="14">#REF!</definedName>
    <definedName name="m974m">#REF!</definedName>
    <definedName name="m974p" localSheetId="11">#REF!</definedName>
    <definedName name="m974p" localSheetId="10">#REF!</definedName>
    <definedName name="m974p" localSheetId="9">#REF!</definedName>
    <definedName name="m974p" localSheetId="14">#REF!</definedName>
    <definedName name="m974p">#REF!</definedName>
    <definedName name="m975m" localSheetId="11">#REF!</definedName>
    <definedName name="m975m" localSheetId="10">#REF!</definedName>
    <definedName name="m975m" localSheetId="9">#REF!</definedName>
    <definedName name="m975m" localSheetId="14">#REF!</definedName>
    <definedName name="m975m">#REF!</definedName>
    <definedName name="m975p" localSheetId="11">#REF!</definedName>
    <definedName name="m975p" localSheetId="10">#REF!</definedName>
    <definedName name="m975p" localSheetId="9">#REF!</definedName>
    <definedName name="m975p" localSheetId="14">#REF!</definedName>
    <definedName name="m975p">#REF!</definedName>
    <definedName name="m976m" localSheetId="11">#REF!</definedName>
    <definedName name="m976m" localSheetId="10">#REF!</definedName>
    <definedName name="m976m" localSheetId="9">#REF!</definedName>
    <definedName name="m976m" localSheetId="14">#REF!</definedName>
    <definedName name="m976m">#REF!</definedName>
    <definedName name="m976p" localSheetId="11">#REF!</definedName>
    <definedName name="m976p" localSheetId="10">#REF!</definedName>
    <definedName name="m976p" localSheetId="9">#REF!</definedName>
    <definedName name="m976p" localSheetId="14">#REF!</definedName>
    <definedName name="m976p">#REF!</definedName>
    <definedName name="m977m" localSheetId="11">#REF!</definedName>
    <definedName name="m977m" localSheetId="10">#REF!</definedName>
    <definedName name="m977m" localSheetId="9">#REF!</definedName>
    <definedName name="m977m" localSheetId="14">#REF!</definedName>
    <definedName name="m977m">#REF!</definedName>
    <definedName name="m977p" localSheetId="11">#REF!</definedName>
    <definedName name="m977p" localSheetId="10">#REF!</definedName>
    <definedName name="m977p" localSheetId="9">#REF!</definedName>
    <definedName name="m977p" localSheetId="14">#REF!</definedName>
    <definedName name="m977p">#REF!</definedName>
    <definedName name="m980m" localSheetId="11">#REF!</definedName>
    <definedName name="m980m" localSheetId="10">#REF!</definedName>
    <definedName name="m980m" localSheetId="9">#REF!</definedName>
    <definedName name="m980m" localSheetId="14">#REF!</definedName>
    <definedName name="m980m">#REF!</definedName>
    <definedName name="m980p" localSheetId="11">#REF!</definedName>
    <definedName name="m980p" localSheetId="10">#REF!</definedName>
    <definedName name="m980p" localSheetId="9">#REF!</definedName>
    <definedName name="m980p" localSheetId="14">#REF!</definedName>
    <definedName name="m980p">#REF!</definedName>
    <definedName name="m982m" localSheetId="11">#REF!</definedName>
    <definedName name="m982m" localSheetId="10">#REF!</definedName>
    <definedName name="m982m" localSheetId="9">#REF!</definedName>
    <definedName name="m982m" localSheetId="14">#REF!</definedName>
    <definedName name="m982m">#REF!</definedName>
    <definedName name="m982p" localSheetId="11">#REF!</definedName>
    <definedName name="m982p" localSheetId="10">#REF!</definedName>
    <definedName name="m982p" localSheetId="9">#REF!</definedName>
    <definedName name="m982p" localSheetId="14">#REF!</definedName>
    <definedName name="m982p">#REF!</definedName>
    <definedName name="m983m" localSheetId="11">#REF!</definedName>
    <definedName name="m983m" localSheetId="10">#REF!</definedName>
    <definedName name="m983m" localSheetId="9">#REF!</definedName>
    <definedName name="m983m" localSheetId="14">#REF!</definedName>
    <definedName name="m983m">#REF!</definedName>
    <definedName name="m983p" localSheetId="11">#REF!</definedName>
    <definedName name="m983p" localSheetId="10">#REF!</definedName>
    <definedName name="m983p" localSheetId="9">#REF!</definedName>
    <definedName name="m983p" localSheetId="14">#REF!</definedName>
    <definedName name="m983p">#REF!</definedName>
    <definedName name="m984m" localSheetId="11">#REF!</definedName>
    <definedName name="m984m" localSheetId="10">#REF!</definedName>
    <definedName name="m984m" localSheetId="9">#REF!</definedName>
    <definedName name="m984m" localSheetId="14">#REF!</definedName>
    <definedName name="m984m">#REF!</definedName>
    <definedName name="m984p" localSheetId="11">#REF!</definedName>
    <definedName name="m984p" localSheetId="10">#REF!</definedName>
    <definedName name="m984p" localSheetId="9">#REF!</definedName>
    <definedName name="m984p" localSheetId="14">#REF!</definedName>
    <definedName name="m984p">#REF!</definedName>
    <definedName name="m985m" localSheetId="11">#REF!</definedName>
    <definedName name="m985m" localSheetId="10">#REF!</definedName>
    <definedName name="m985m" localSheetId="9">#REF!</definedName>
    <definedName name="m985m" localSheetId="14">#REF!</definedName>
    <definedName name="m985m">#REF!</definedName>
    <definedName name="m985p" localSheetId="11">#REF!</definedName>
    <definedName name="m985p" localSheetId="10">#REF!</definedName>
    <definedName name="m985p" localSheetId="9">#REF!</definedName>
    <definedName name="m985p" localSheetId="14">#REF!</definedName>
    <definedName name="m985p">#REF!</definedName>
    <definedName name="m996m" localSheetId="11">#REF!</definedName>
    <definedName name="m996m" localSheetId="10">#REF!</definedName>
    <definedName name="m996m" localSheetId="9">#REF!</definedName>
    <definedName name="m996m" localSheetId="14">#REF!</definedName>
    <definedName name="m996m">#REF!</definedName>
    <definedName name="m996p" localSheetId="11">#REF!</definedName>
    <definedName name="m996p" localSheetId="10">#REF!</definedName>
    <definedName name="m996p" localSheetId="9">#REF!</definedName>
    <definedName name="m996p" localSheetId="14">#REF!</definedName>
    <definedName name="m996p">#REF!</definedName>
    <definedName name="m997m" localSheetId="11">#REF!</definedName>
    <definedName name="m997m" localSheetId="10">#REF!</definedName>
    <definedName name="m997m" localSheetId="9">#REF!</definedName>
    <definedName name="m997m" localSheetId="14">#REF!</definedName>
    <definedName name="m997m">#REF!</definedName>
    <definedName name="m997p" localSheetId="11">#REF!</definedName>
    <definedName name="m997p" localSheetId="10">#REF!</definedName>
    <definedName name="m997p" localSheetId="9">#REF!</definedName>
    <definedName name="m997p" localSheetId="14">#REF!</definedName>
    <definedName name="m997p">#REF!</definedName>
    <definedName name="m998m" localSheetId="11">#REF!</definedName>
    <definedName name="m998m" localSheetId="10">#REF!</definedName>
    <definedName name="m998m" localSheetId="9">#REF!</definedName>
    <definedName name="m998m" localSheetId="14">#REF!</definedName>
    <definedName name="m998m">#REF!</definedName>
    <definedName name="m998p" localSheetId="11">#REF!</definedName>
    <definedName name="m998p" localSheetId="10">#REF!</definedName>
    <definedName name="m998p" localSheetId="9">#REF!</definedName>
    <definedName name="m998p" localSheetId="14">#REF!</definedName>
    <definedName name="m998p">#REF!</definedName>
    <definedName name="m999m" localSheetId="11">#REF!</definedName>
    <definedName name="m999m" localSheetId="10">#REF!</definedName>
    <definedName name="m999m" localSheetId="9">#REF!</definedName>
    <definedName name="m999m" localSheetId="14">#REF!</definedName>
    <definedName name="m999m">#REF!</definedName>
    <definedName name="m999p" localSheetId="11">#REF!</definedName>
    <definedName name="m999p" localSheetId="10">#REF!</definedName>
    <definedName name="m999p" localSheetId="9">#REF!</definedName>
    <definedName name="m999p" localSheetId="14">#REF!</definedName>
    <definedName name="m999p">#REF!</definedName>
    <definedName name="mad" localSheetId="11">#REF!</definedName>
    <definedName name="mad" localSheetId="10">#REF!</definedName>
    <definedName name="mad" localSheetId="14">#REF!</definedName>
    <definedName name="mad">#REF!</definedName>
    <definedName name="mai00" localSheetId="9">[3]Consultoria!#REF!</definedName>
    <definedName name="mai00">[3]Consultoria!#REF!</definedName>
    <definedName name="mai00_3" localSheetId="9">[3]Consultoria!#REF!</definedName>
    <definedName name="mai00_3">[3]Consultoria!#REF!</definedName>
    <definedName name="MAI95_3" localSheetId="9">[3]Consultoria!#REF!</definedName>
    <definedName name="MAI95_3">[3]Consultoria!#REF!</definedName>
    <definedName name="MAI96_3" localSheetId="9">[3]Consultoria!#REF!</definedName>
    <definedName name="MAI96_3">[3]Consultoria!#REF!</definedName>
    <definedName name="MAI97_3" localSheetId="9">[3]Consultoria!#REF!</definedName>
    <definedName name="MAI97_3">[3]Consultoria!#REF!</definedName>
    <definedName name="MAI98_3" localSheetId="9">[3]Consultoria!#REF!</definedName>
    <definedName name="MAI98_3">[3]Consultoria!#REF!</definedName>
    <definedName name="MAI99_3" localSheetId="9">[3]Consultoria!#REF!</definedName>
    <definedName name="MAI99_3">[3]Consultoria!#REF!</definedName>
    <definedName name="map" localSheetId="11">#REF!</definedName>
    <definedName name="map" localSheetId="10">#REF!</definedName>
    <definedName name="map" localSheetId="14">#REF!</definedName>
    <definedName name="map">#REF!</definedName>
    <definedName name="MAR00" localSheetId="11">[3]Consultoria!#REF!</definedName>
    <definedName name="MAR00" localSheetId="10">[3]Consultoria!#REF!</definedName>
    <definedName name="MAR00" localSheetId="9">[3]Consultoria!#REF!</definedName>
    <definedName name="MAR00">[3]Consultoria!#REF!</definedName>
    <definedName name="MAR00_3" localSheetId="10">[3]Consultoria!#REF!</definedName>
    <definedName name="MAR00_3" localSheetId="9">[3]Consultoria!#REF!</definedName>
    <definedName name="MAR00_3">[3]Consultoria!#REF!</definedName>
    <definedName name="MAR95_3" localSheetId="9">[3]Consultoria!#REF!</definedName>
    <definedName name="MAR95_3">[3]Consultoria!#REF!</definedName>
    <definedName name="MAR96_3" localSheetId="9">[3]Consultoria!#REF!</definedName>
    <definedName name="MAR96_3">[3]Consultoria!#REF!</definedName>
    <definedName name="MAR97_3" localSheetId="9">[3]Consultoria!#REF!</definedName>
    <definedName name="MAR97_3">[3]Consultoria!#REF!</definedName>
    <definedName name="MAR98_3" localSheetId="9">[3]Consultoria!#REF!</definedName>
    <definedName name="MAR98_3">[3]Consultoria!#REF!</definedName>
    <definedName name="MAR99_3" localSheetId="9">[3]Consultoria!#REF!</definedName>
    <definedName name="MAR99_3">[3]Consultoria!#REF!</definedName>
    <definedName name="Max" hidden="1">COUNTIF(#REF!,"&lt;&gt;0")+3</definedName>
    <definedName name="MBQ" localSheetId="11">[25]SERVIÇOS!#REF!</definedName>
    <definedName name="MBQ" localSheetId="9">[25]SERVIÇOS!#REF!</definedName>
    <definedName name="MBQ">[25]SERVIÇOS!#REF!</definedName>
    <definedName name="MBQA" localSheetId="11">[2]SERVIÇOS!#REF!</definedName>
    <definedName name="MBQA" localSheetId="9">[2]SERVIÇOS!#REF!</definedName>
    <definedName name="MBQA">[2]SERVIÇOS!#REF!</definedName>
    <definedName name="MBQT" localSheetId="11">[2]SERVIÇOS!#REF!</definedName>
    <definedName name="MBQT" localSheetId="9">[2]SERVIÇOS!#REF!</definedName>
    <definedName name="MBQT">[2]SERVIÇOS!#REF!</definedName>
    <definedName name="MBV" localSheetId="11">#REF!</definedName>
    <definedName name="MBV" localSheetId="10">#REF!</definedName>
    <definedName name="MBV" localSheetId="14">#REF!</definedName>
    <definedName name="MBV">#REF!</definedName>
    <definedName name="mdn" localSheetId="11">#REF!</definedName>
    <definedName name="mdn" localSheetId="10">#REF!</definedName>
    <definedName name="mdn" localSheetId="9">#REF!</definedName>
    <definedName name="mdn" localSheetId="14">#REF!</definedName>
    <definedName name="mdn">#REF!</definedName>
    <definedName name="Medição" localSheetId="11">#REF!</definedName>
    <definedName name="Medição" localSheetId="10">#REF!</definedName>
    <definedName name="Medição" localSheetId="9">#REF!</definedName>
    <definedName name="Medição" localSheetId="14">#REF!</definedName>
    <definedName name="Medição">#REF!</definedName>
    <definedName name="meio">#REF!</definedName>
    <definedName name="meio_1">#REF!</definedName>
    <definedName name="MEM" localSheetId="11">#REF!</definedName>
    <definedName name="MEM" localSheetId="10">#REF!</definedName>
    <definedName name="MEM" localSheetId="9">#REF!</definedName>
    <definedName name="MEM" localSheetId="14">#REF!</definedName>
    <definedName name="MEM">#REF!</definedName>
    <definedName name="Mes_Ano">'[28]Custos Unitarios'!$D$2</definedName>
    <definedName name="MNI" localSheetId="11">#REF!</definedName>
    <definedName name="MNI" localSheetId="10">#REF!</definedName>
    <definedName name="MNI" localSheetId="9">#REF!</definedName>
    <definedName name="MNI" localSheetId="14">#REF!</definedName>
    <definedName name="MNI">#REF!</definedName>
    <definedName name="MNP" localSheetId="11">#REF!</definedName>
    <definedName name="MNP" localSheetId="10">#REF!</definedName>
    <definedName name="MNP" localSheetId="9">#REF!</definedName>
    <definedName name="MNP" localSheetId="14">#REF!</definedName>
    <definedName name="MNP">#REF!</definedName>
    <definedName name="MO" localSheetId="9">'[27]Escav Manual 1a cat'!$H$26</definedName>
    <definedName name="MO">'[27]Escav Manual 1a cat'!$H$26</definedName>
    <definedName name="mo_base" localSheetId="11">#REF!</definedName>
    <definedName name="mo_base" localSheetId="10">#REF!</definedName>
    <definedName name="mo_base" localSheetId="9">#REF!</definedName>
    <definedName name="mo_base" localSheetId="14">#REF!</definedName>
    <definedName name="mo_base">#REF!</definedName>
    <definedName name="mo_sub_base" localSheetId="11">#REF!</definedName>
    <definedName name="mo_sub_base" localSheetId="10">#REF!</definedName>
    <definedName name="mo_sub_base" localSheetId="9">#REF!</definedName>
    <definedName name="mo_sub_base" localSheetId="14">#REF!</definedName>
    <definedName name="mo_sub_base">#REF!</definedName>
    <definedName name="Modelo" hidden="1">#REF!</definedName>
    <definedName name="módulo1.Extenso" localSheetId="11">'Cotação Voos'!módulo1.Extenso</definedName>
    <definedName name="módulo1.Extenso" localSheetId="10">'CPU HOSPEDAGEM'!módulo1.Extenso</definedName>
    <definedName name="módulo1.Extenso" localSheetId="9">'CPU-VEICULO_HATCH'!módulo1.Extenso</definedName>
    <definedName name="módulo1.Extenso" localSheetId="14">'DNIT TC - 042024'!módulo1.Extenso</definedName>
    <definedName name="módulo1.Extenso">módulo1.Extenso</definedName>
    <definedName name="motoristas" localSheetId="11">[18]EquiOM!#REF!</definedName>
    <definedName name="motoristas" localSheetId="10">[18]EquiOM!#REF!</definedName>
    <definedName name="motoristas" localSheetId="9">[18]EquiOM!#REF!</definedName>
    <definedName name="motoristas" localSheetId="14">[18]EquiOM!#REF!</definedName>
    <definedName name="motoristas">[18]EquiOM!#REF!</definedName>
    <definedName name="motoristas_1" localSheetId="11">[18]EquiOM!#REF!</definedName>
    <definedName name="motoristas_1" localSheetId="10">[18]EquiOM!#REF!</definedName>
    <definedName name="motoristas_1" localSheetId="14">[18]EquiOM!#REF!</definedName>
    <definedName name="motoristas_1">[18]EquiOM!#REF!</definedName>
    <definedName name="motoristas_1_4" localSheetId="11">[18]EquiOM!#REF!</definedName>
    <definedName name="motoristas_1_4" localSheetId="10">[18]EquiOM!#REF!</definedName>
    <definedName name="motoristas_1_4" localSheetId="14">[18]EquiOM!#REF!</definedName>
    <definedName name="motoristas_1_4">[18]EquiOM!#REF!</definedName>
    <definedName name="motoristas_4">[18]EquiOM!#REF!</definedName>
    <definedName name="motoristas_6">[18]EquiOM!#REF!</definedName>
    <definedName name="motoristas_6_4">[18]EquiOM!#REF!</definedName>
    <definedName name="mour" localSheetId="11">#REF!</definedName>
    <definedName name="mour" localSheetId="10">#REF!</definedName>
    <definedName name="mour" localSheetId="9">#REF!</definedName>
    <definedName name="mour" localSheetId="14">#REF!</definedName>
    <definedName name="mour">#REF!</definedName>
    <definedName name="mour_8">NA()</definedName>
    <definedName name="MP" localSheetId="11" hidden="1">#REF!</definedName>
    <definedName name="MP" hidden="1">#REF!</definedName>
    <definedName name="mpm2.5" localSheetId="11">#REF!</definedName>
    <definedName name="mpm2.5" localSheetId="10">#REF!</definedName>
    <definedName name="mpm2.5" localSheetId="14">#REF!</definedName>
    <definedName name="mpm2.5">#REF!</definedName>
    <definedName name="mpm2_5" localSheetId="11">#REF!</definedName>
    <definedName name="mpm2_5" localSheetId="10">#REF!</definedName>
    <definedName name="mpm2_5" localSheetId="14">#REF!</definedName>
    <definedName name="mpm2_5">#REF!</definedName>
    <definedName name="msicro" localSheetId="11">#REF!</definedName>
    <definedName name="msicro" localSheetId="10">#REF!</definedName>
    <definedName name="msicro" localSheetId="9">#REF!</definedName>
    <definedName name="msicro" localSheetId="14">#REF!</definedName>
    <definedName name="msicro">#REF!</definedName>
    <definedName name="msv" localSheetId="11">#REF!</definedName>
    <definedName name="msv" localSheetId="10">#REF!</definedName>
    <definedName name="msv" localSheetId="14">#REF!</definedName>
    <definedName name="msv">#REF!</definedName>
    <definedName name="MT">'[21]CUSTOS UNITÁRIOS'!$C$4:$G$315</definedName>
    <definedName name="N0p" localSheetId="11">#REF!</definedName>
    <definedName name="N0p" localSheetId="10">#REF!</definedName>
    <definedName name="N0p" localSheetId="9">#REF!</definedName>
    <definedName name="N0p" localSheetId="14">#REF!</definedName>
    <definedName name="N0p">#REF!</definedName>
    <definedName name="NARCISO" localSheetId="11">#REF!</definedName>
    <definedName name="NARCISO" localSheetId="10">#REF!</definedName>
    <definedName name="NARCISO" localSheetId="9">#REF!</definedName>
    <definedName name="NARCISO" localSheetId="14">#REF!</definedName>
    <definedName name="NARCISO">#REF!</definedName>
    <definedName name="niv" localSheetId="11">#REF!</definedName>
    <definedName name="niv" localSheetId="10">#REF!</definedName>
    <definedName name="niv" localSheetId="9">#REF!</definedName>
    <definedName name="niv" localSheetId="14">#REF!</definedName>
    <definedName name="niv">#REF!</definedName>
    <definedName name="NIVEL" localSheetId="11">[16]PRECORC.XLS!#REF!</definedName>
    <definedName name="NIVEL" localSheetId="9">[16]PRECORC.XLS!#REF!</definedName>
    <definedName name="NIVEL" localSheetId="14">[16]PRECORC.XLS!#REF!</definedName>
    <definedName name="NIVEL">[16]PRECORC.XLS!#REF!</definedName>
    <definedName name="NLEq" hidden="1">4</definedName>
    <definedName name="NLMo" hidden="1">6</definedName>
    <definedName name="NLMp" hidden="1">5</definedName>
    <definedName name="NLTr" hidden="1">3</definedName>
    <definedName name="nome" localSheetId="11">NA()</definedName>
    <definedName name="nome" localSheetId="10">NA()</definedName>
    <definedName name="nome">NA()</definedName>
    <definedName name="nome_2">NA()</definedName>
    <definedName name="nome_4" localSheetId="11">#REF!</definedName>
    <definedName name="nome_4" localSheetId="10">#REF!</definedName>
    <definedName name="nome_4" localSheetId="9">#REF!</definedName>
    <definedName name="nome_4" localSheetId="14">#REF!</definedName>
    <definedName name="nome_4">#REF!</definedName>
    <definedName name="nome_8">NA()</definedName>
    <definedName name="NOp" localSheetId="11">#REF!</definedName>
    <definedName name="NOp" localSheetId="10">#REF!</definedName>
    <definedName name="NOp" localSheetId="14">#REF!</definedName>
    <definedName name="NOp">#REF!</definedName>
    <definedName name="NOV94_3" localSheetId="11">[3]Consultoria!#REF!</definedName>
    <definedName name="NOV94_3" localSheetId="9">[3]Consultoria!#REF!</definedName>
    <definedName name="NOV94_3">[3]Consultoria!#REF!</definedName>
    <definedName name="NOV95_3" localSheetId="11">[3]Consultoria!#REF!</definedName>
    <definedName name="NOV95_3" localSheetId="9">[3]Consultoria!#REF!</definedName>
    <definedName name="NOV95_3">[3]Consultoria!#REF!</definedName>
    <definedName name="NOV96_3" localSheetId="9">[3]Consultoria!#REF!</definedName>
    <definedName name="NOV96_3">[3]Consultoria!#REF!</definedName>
    <definedName name="NOV97_3" localSheetId="9">[3]Consultoria!#REF!</definedName>
    <definedName name="NOV97_3">[3]Consultoria!#REF!</definedName>
    <definedName name="NOV98_3" localSheetId="9">[3]Consultoria!#REF!</definedName>
    <definedName name="NOV98_3">[3]Consultoria!#REF!</definedName>
    <definedName name="NOV99_3" localSheetId="9">[3]Consultoria!#REF!</definedName>
    <definedName name="NOV99_3">[3]Consultoria!#REF!</definedName>
    <definedName name="nrjCfh" localSheetId="11">#REF!</definedName>
    <definedName name="nrjCfh" localSheetId="10">#REF!</definedName>
    <definedName name="nrjCfh" localSheetId="14">#REF!</definedName>
    <definedName name="nrjCfh">#REF!</definedName>
    <definedName name="nrjCfh_1" localSheetId="11">#REF!</definedName>
    <definedName name="nrjCfh_1" localSheetId="10">#REF!</definedName>
    <definedName name="nrjCfh_1" localSheetId="14">#REF!</definedName>
    <definedName name="nrjCfh_1">#REF!</definedName>
    <definedName name="nrjCfh_1_4" localSheetId="11">#REF!</definedName>
    <definedName name="nrjCfh_1_4" localSheetId="10">#REF!</definedName>
    <definedName name="nrjCfh_1_4" localSheetId="14">#REF!</definedName>
    <definedName name="nrjCfh_1_4">#REF!</definedName>
    <definedName name="nrjCfh_4" localSheetId="11">#REF!</definedName>
    <definedName name="nrjCfh_4" localSheetId="10">#REF!</definedName>
    <definedName name="nrjCfh_4" localSheetId="14">#REF!</definedName>
    <definedName name="nrjCfh_4">#REF!</definedName>
    <definedName name="nrjCfh_6" localSheetId="11">#REF!</definedName>
    <definedName name="nrjCfh_6" localSheetId="10">#REF!</definedName>
    <definedName name="nrjCfh_6" localSheetId="14">#REF!</definedName>
    <definedName name="nrjCfh_6">#REF!</definedName>
    <definedName name="nrjCfh_6_4" localSheetId="11">#REF!</definedName>
    <definedName name="nrjCfh_6_4" localSheetId="10">#REF!</definedName>
    <definedName name="nrjCfh_6_4" localSheetId="14">#REF!</definedName>
    <definedName name="nrjCfh_6_4">#REF!</definedName>
    <definedName name="nrjCVh" localSheetId="11">#REF!</definedName>
    <definedName name="nrjCVh" localSheetId="10">#REF!</definedName>
    <definedName name="nrjCVh" localSheetId="14">#REF!</definedName>
    <definedName name="nrjCVh">#REF!</definedName>
    <definedName name="nrjCVh_1" localSheetId="11">#REF!</definedName>
    <definedName name="nrjCVh_1" localSheetId="10">#REF!</definedName>
    <definedName name="nrjCVh_1" localSheetId="14">#REF!</definedName>
    <definedName name="nrjCVh_1">#REF!</definedName>
    <definedName name="nrjCVh_1_4" localSheetId="11">#REF!</definedName>
    <definedName name="nrjCVh_1_4" localSheetId="10">#REF!</definedName>
    <definedName name="nrjCVh_1_4" localSheetId="14">#REF!</definedName>
    <definedName name="nrjCVh_1_4">#REF!</definedName>
    <definedName name="nrjCVh_4" localSheetId="11">#REF!</definedName>
    <definedName name="nrjCVh_4" localSheetId="10">#REF!</definedName>
    <definedName name="nrjCVh_4" localSheetId="14">#REF!</definedName>
    <definedName name="nrjCVh_4">#REF!</definedName>
    <definedName name="nrjCVh_6" localSheetId="11">#REF!</definedName>
    <definedName name="nrjCVh_6" localSheetId="10">#REF!</definedName>
    <definedName name="nrjCVh_6" localSheetId="14">#REF!</definedName>
    <definedName name="nrjCVh_6">#REF!</definedName>
    <definedName name="nrjCVh_6_4" localSheetId="11">#REF!</definedName>
    <definedName name="nrjCVh_6_4" localSheetId="10">#REF!</definedName>
    <definedName name="nrjCVh_6_4" localSheetId="14">#REF!</definedName>
    <definedName name="nrjCVh_6_4">#REF!</definedName>
    <definedName name="NTEI" localSheetId="9">'[17]PRO-08'!#REF!</definedName>
    <definedName name="NTEI">'[17]PRO-08'!#REF!</definedName>
    <definedName name="oac" localSheetId="11">#REF!</definedName>
    <definedName name="oac" localSheetId="10">#REF!</definedName>
    <definedName name="oac" localSheetId="9">#REF!</definedName>
    <definedName name="oac" localSheetId="14">#REF!</definedName>
    <definedName name="oac">#REF!</definedName>
    <definedName name="Oacorre2" localSheetId="11">#REF!</definedName>
    <definedName name="Oacorre2" localSheetId="10">#REF!</definedName>
    <definedName name="Oacorre2" localSheetId="9">#REF!</definedName>
    <definedName name="Oacorre2" localSheetId="14">#REF!</definedName>
    <definedName name="Oacorre2">#REF!</definedName>
    <definedName name="OAE" localSheetId="11">'[13]RESUMO-DVOP'!#REF!</definedName>
    <definedName name="OAE" localSheetId="10">'[13]RESUMO-DVOP'!#REF!</definedName>
    <definedName name="OAE" localSheetId="9">'[13]RESUMO-DVOP'!#REF!</definedName>
    <definedName name="OAE" localSheetId="14">'[13]RESUMO-DVOP'!#REF!</definedName>
    <definedName name="OAE">'[13]RESUMO-DVOP'!#REF!</definedName>
    <definedName name="OAE_MAR94" localSheetId="11">#REF!</definedName>
    <definedName name="OAE_MAR94" localSheetId="10">#REF!</definedName>
    <definedName name="OAE_MAR94" localSheetId="9">#REF!</definedName>
    <definedName name="OAE_MAR94" localSheetId="14">#REF!</definedName>
    <definedName name="OAE_MAR94">#REF!</definedName>
    <definedName name="Oaesp2" localSheetId="11">#REF!</definedName>
    <definedName name="Oaesp2" localSheetId="10">#REF!</definedName>
    <definedName name="Oaesp2" localSheetId="9">#REF!</definedName>
    <definedName name="Oaesp2" localSheetId="14">#REF!</definedName>
    <definedName name="Oaesp2">#REF!</definedName>
    <definedName name="Obra" hidden="1">""</definedName>
    <definedName name="ocom" localSheetId="11">#REF!</definedName>
    <definedName name="ocom" localSheetId="10">#REF!</definedName>
    <definedName name="ocom" localSheetId="9">#REF!</definedName>
    <definedName name="ocom" localSheetId="14">#REF!</definedName>
    <definedName name="ocom">#REF!</definedName>
    <definedName name="Ocomp2" localSheetId="11">#REF!</definedName>
    <definedName name="Ocomp2" localSheetId="10">#REF!</definedName>
    <definedName name="Ocomp2" localSheetId="9">#REF!</definedName>
    <definedName name="Ocomp2" localSheetId="14">#REF!</definedName>
    <definedName name="Ocomp2">#REF!</definedName>
    <definedName name="od">#REF!</definedName>
    <definedName name="od_1">#REF!</definedName>
    <definedName name="odi" localSheetId="11">#REF!</definedName>
    <definedName name="odi" localSheetId="10">#REF!</definedName>
    <definedName name="odi" localSheetId="14">#REF!</definedName>
    <definedName name="odi">#REF!</definedName>
    <definedName name="of">#REF!</definedName>
    <definedName name="of_1">#REF!</definedName>
    <definedName name="ofc" localSheetId="11">NA()</definedName>
    <definedName name="ofc" localSheetId="10">NA()</definedName>
    <definedName name="ofc">NA()</definedName>
    <definedName name="ofc_8">NA()</definedName>
    <definedName name="ofi" localSheetId="11">#REF!</definedName>
    <definedName name="ofi" localSheetId="10">#REF!</definedName>
    <definedName name="ofi" localSheetId="14">#REF!</definedName>
    <definedName name="ofi">#REF!</definedName>
    <definedName name="OGU" localSheetId="11">#REF!</definedName>
    <definedName name="OGU" localSheetId="10">#REF!</definedName>
    <definedName name="OGU" localSheetId="14">#REF!</definedName>
    <definedName name="OGU">#REF!</definedName>
    <definedName name="OLEO">[1]DADOS!$C$23</definedName>
    <definedName name="oli" localSheetId="11">#REF!</definedName>
    <definedName name="oli" localSheetId="10">#REF!</definedName>
    <definedName name="oli" localSheetId="14">#REF!</definedName>
    <definedName name="oli">#REF!</definedName>
    <definedName name="OnOff" hidden="1">"ON"</definedName>
    <definedName name="OPA" localSheetId="11">'[17]PRO-08'!#REF!</definedName>
    <definedName name="OPA" localSheetId="10">'[17]PRO-08'!#REF!</definedName>
    <definedName name="OPA" localSheetId="9">'[17]PRO-08'!#REF!</definedName>
    <definedName name="OPA" localSheetId="14">'[17]PRO-08'!#REF!</definedName>
    <definedName name="OPA">'[17]PRO-08'!#REF!</definedName>
    <definedName name="opera" localSheetId="11">#REF!</definedName>
    <definedName name="opera" localSheetId="10">#REF!</definedName>
    <definedName name="opera" localSheetId="9">#REF!</definedName>
    <definedName name="opera" localSheetId="14">#REF!</definedName>
    <definedName name="opera">#REF!</definedName>
    <definedName name="ORÇA" localSheetId="11">[2]ORÇAMENTO!#REF!</definedName>
    <definedName name="ORÇA" localSheetId="10">[2]ORÇAMENTO!#REF!</definedName>
    <definedName name="ORÇA" localSheetId="9">[2]ORÇAMENTO!#REF!</definedName>
    <definedName name="ORÇA" localSheetId="14">[2]ORÇAMENTO!#REF!</definedName>
    <definedName name="ORÇA">[2]ORÇAMENTO!#REF!</definedName>
    <definedName name="ORÇAMENTO" localSheetId="11">'Cotação Voos'!ORÇAMENTO</definedName>
    <definedName name="ORÇAMENTO" localSheetId="10">'CPU HOSPEDAGEM'!ORÇAMENTO</definedName>
    <definedName name="ORÇAMENTO" localSheetId="9">'CPU-VEICULO_HATCH'!ORÇAMENTO</definedName>
    <definedName name="ORÇAMENTO" localSheetId="14">'DNIT TC - 042024'!ORÇAMENTO</definedName>
    <definedName name="ORÇAMENTO">ORÇAMENTO</definedName>
    <definedName name="orçamrest" localSheetId="11" hidden="1">{#N/A,#N/A,TRUE,"Serviços"}</definedName>
    <definedName name="orçamrest" hidden="1">{#N/A,#N/A,TRUE,"Serviços"}</definedName>
    <definedName name="orçamrestt" localSheetId="11" hidden="1">{#N/A,#N/A,TRUE,"Serviços"}</definedName>
    <definedName name="orçamrestt" hidden="1">{#N/A,#N/A,TRUE,"Serviços"}</definedName>
    <definedName name="Ordem" hidden="1">#REF!</definedName>
    <definedName name="Origem" hidden="1">#REF!</definedName>
    <definedName name="OUT94_3" localSheetId="11">[3]Consultoria!#REF!</definedName>
    <definedName name="OUT94_3" localSheetId="10">[3]Consultoria!#REF!</definedName>
    <definedName name="OUT94_3" localSheetId="9">[3]Consultoria!#REF!</definedName>
    <definedName name="OUT94_3" localSheetId="14">[3]Consultoria!#REF!</definedName>
    <definedName name="OUT94_3">[3]Consultoria!#REF!</definedName>
    <definedName name="OUT95_3" localSheetId="10">[3]Consultoria!#REF!</definedName>
    <definedName name="OUT95_3" localSheetId="9">[3]Consultoria!#REF!</definedName>
    <definedName name="OUT95_3" localSheetId="14">[3]Consultoria!#REF!</definedName>
    <definedName name="OUT95_3">[3]Consultoria!#REF!</definedName>
    <definedName name="OUT96_3" localSheetId="10">[3]Consultoria!#REF!</definedName>
    <definedName name="OUT96_3" localSheetId="9">[3]Consultoria!#REF!</definedName>
    <definedName name="OUT96_3" localSheetId="14">[3]Consultoria!#REF!</definedName>
    <definedName name="OUT96_3">[3]Consultoria!#REF!</definedName>
    <definedName name="OUT97_3" localSheetId="9">[3]Consultoria!#REF!</definedName>
    <definedName name="OUT97_3">[3]Consultoria!#REF!</definedName>
    <definedName name="OUT98_3" localSheetId="9">[3]Consultoria!#REF!</definedName>
    <definedName name="OUT98_3">[3]Consultoria!#REF!</definedName>
    <definedName name="OUT99_3" localSheetId="9">[3]Consultoria!#REF!</definedName>
    <definedName name="OUT99_3">[3]Consultoria!#REF!</definedName>
    <definedName name="OUTR" localSheetId="9">[2]SERVIÇOS!#REF!</definedName>
    <definedName name="OUTR">[2]SERVIÇOS!#REF!</definedName>
    <definedName name="OUTROS" localSheetId="9">[16]PRECORC.XLS!#REF!</definedName>
    <definedName name="OUTROS">[16]PRECORC.XLS!#REF!</definedName>
    <definedName name="PACM30IMP" localSheetId="9">'[2]AQ TR MB'!#REF!</definedName>
    <definedName name="PACM30IMP">'[2]AQ TR MB'!#REF!</definedName>
    <definedName name="PAEMULCS" localSheetId="9">'[2]AQ TR MB'!#REF!</definedName>
    <definedName name="PAEMULCS">'[2]AQ TR MB'!#REF!</definedName>
    <definedName name="PAEMULTSS" localSheetId="9">'[2]AQ TR MB'!#REF!</definedName>
    <definedName name="PAEMULTSS">'[2]AQ TR MB'!#REF!</definedName>
    <definedName name="Par" localSheetId="11">#REF!</definedName>
    <definedName name="Par" localSheetId="10">#REF!</definedName>
    <definedName name="Par" localSheetId="14">#REF!</definedName>
    <definedName name="Par">#REF!</definedName>
    <definedName name="PARR1CST" localSheetId="11">'[2]AQ TR MB'!#REF!</definedName>
    <definedName name="PARR1CST" localSheetId="9">'[2]AQ TR MB'!#REF!</definedName>
    <definedName name="PARR1CST">'[2]AQ TR MB'!#REF!</definedName>
    <definedName name="PassaExtenso" localSheetId="9">[38]!PassaExtenso</definedName>
    <definedName name="PassaExtenso" localSheetId="13">[38]!PassaExtenso</definedName>
    <definedName name="PassaExtenso">[38]!PassaExtenso</definedName>
    <definedName name="PassaExtenso_1" localSheetId="11">#N/A</definedName>
    <definedName name="PassaExtenso_1">#N/A</definedName>
    <definedName name="PassaExtenso_2" localSheetId="11">#N/A</definedName>
    <definedName name="PassaExtenso_2">#N/A</definedName>
    <definedName name="Passagem" localSheetId="11">[16]PRECORC.XLS!#REF!</definedName>
    <definedName name="Passagem" localSheetId="10">[16]PRECORC.XLS!#REF!</definedName>
    <definedName name="Passagem" localSheetId="9">[16]PRECORC.XLS!#REF!</definedName>
    <definedName name="Passagem" localSheetId="14">[16]PRECORC.XLS!#REF!</definedName>
    <definedName name="Passagem">[16]PRECORC.XLS!#REF!</definedName>
    <definedName name="PAV" localSheetId="11">#REF!</definedName>
    <definedName name="PAV" localSheetId="10">#REF!</definedName>
    <definedName name="PAV" localSheetId="9">#REF!</definedName>
    <definedName name="PAV" localSheetId="14">#REF!</definedName>
    <definedName name="PAV">#REF!</definedName>
    <definedName name="PAV_2" localSheetId="11">#REF!</definedName>
    <definedName name="PAV_2" localSheetId="10">#REF!</definedName>
    <definedName name="PAV_2" localSheetId="9">#REF!</definedName>
    <definedName name="PAV_2" localSheetId="14">#REF!</definedName>
    <definedName name="PAV_2">#REF!</definedName>
    <definedName name="PAV_MAR94" localSheetId="11">#REF!</definedName>
    <definedName name="PAV_MAR94" localSheetId="10">#REF!</definedName>
    <definedName name="PAV_MAR94" localSheetId="9">#REF!</definedName>
    <definedName name="PAV_MAR94" localSheetId="14">#REF!</definedName>
    <definedName name="PAV_MAR94">#REF!</definedName>
    <definedName name="PAVI" localSheetId="11">#REF!+#REF!</definedName>
    <definedName name="PAVI" localSheetId="10">#REF!+#REF!</definedName>
    <definedName name="PAVI" localSheetId="9">#REF!+#REF!</definedName>
    <definedName name="PAVI" localSheetId="14">#REF!+#REF!</definedName>
    <definedName name="PAVI">#REF!+#REF!</definedName>
    <definedName name="Pavi2" localSheetId="11">#REF!</definedName>
    <definedName name="Pavi2" localSheetId="10">#REF!</definedName>
    <definedName name="Pavi2" localSheetId="9">#REF!</definedName>
    <definedName name="Pavi2" localSheetId="14">#REF!</definedName>
    <definedName name="Pavi2">#REF!</definedName>
    <definedName name="PCCARR" localSheetId="11">[2]SERVIÇOS!#REF!</definedName>
    <definedName name="PCCARR" localSheetId="10">[2]SERVIÇOS!#REF!</definedName>
    <definedName name="PCCARR" localSheetId="9">[2]SERVIÇOS!#REF!</definedName>
    <definedName name="PCCARR" localSheetId="14">[2]SERVIÇOS!#REF!</definedName>
    <definedName name="PCCARR">[2]SERVIÇOS!#REF!</definedName>
    <definedName name="PCDF" localSheetId="11">[2]SERVIÇOS!#REF!</definedName>
    <definedName name="PCDF" localSheetId="10">[2]SERVIÇOS!#REF!</definedName>
    <definedName name="PCDF" localSheetId="9">[2]SERVIÇOS!#REF!</definedName>
    <definedName name="PCDF" localSheetId="14">[2]SERVIÇOS!#REF!</definedName>
    <definedName name="PCDF">[2]SERVIÇOS!#REF!</definedName>
    <definedName name="pcf60x210" localSheetId="11">#REF!</definedName>
    <definedName name="pcf60x210" localSheetId="10">#REF!</definedName>
    <definedName name="pcf60x210" localSheetId="9">#REF!</definedName>
    <definedName name="pcf60x210" localSheetId="14">#REF!</definedName>
    <definedName name="pcf60x210">#REF!</definedName>
    <definedName name="pcf80x200" localSheetId="11">#REF!</definedName>
    <definedName name="pcf80x200" localSheetId="10">#REF!</definedName>
    <definedName name="pcf80x200" localSheetId="9">#REF!</definedName>
    <definedName name="pcf80x200" localSheetId="14">#REF!</definedName>
    <definedName name="pcf80x200">#REF!</definedName>
    <definedName name="pcf80x210" localSheetId="11">#REF!</definedName>
    <definedName name="pcf80x210" localSheetId="10">#REF!</definedName>
    <definedName name="pcf80x210" localSheetId="14">#REF!</definedName>
    <definedName name="pcf80x210">#REF!</definedName>
    <definedName name="pcfc" localSheetId="11">#REF!</definedName>
    <definedName name="pcfc" localSheetId="10">#REF!</definedName>
    <definedName name="pcfc" localSheetId="14">#REF!</definedName>
    <definedName name="pcfc">#REF!</definedName>
    <definedName name="PCS" localSheetId="11">[2]SERVIÇOS!#REF!</definedName>
    <definedName name="PCS" localSheetId="10">[2]SERVIÇOS!#REF!</definedName>
    <definedName name="PCS" localSheetId="9">[2]SERVIÇOS!#REF!</definedName>
    <definedName name="PCS" localSheetId="14">[2]SERVIÇOS!#REF!</definedName>
    <definedName name="PCS">[2]SERVIÇOS!#REF!</definedName>
    <definedName name="PCSA" localSheetId="11">[2]SERVIÇOS!#REF!</definedName>
    <definedName name="PCSA" localSheetId="10">[2]SERVIÇOS!#REF!</definedName>
    <definedName name="PCSA" localSheetId="9">[2]SERVIÇOS!#REF!</definedName>
    <definedName name="PCSA" localSheetId="14">[2]SERVIÇOS!#REF!</definedName>
    <definedName name="PCSA">[2]SERVIÇOS!#REF!</definedName>
    <definedName name="PCST" localSheetId="10">[2]SERVIÇOS!#REF!</definedName>
    <definedName name="PCST" localSheetId="9">[2]SERVIÇOS!#REF!</definedName>
    <definedName name="PCST" localSheetId="14">[2]SERVIÇOS!#REF!</definedName>
    <definedName name="PCST">[2]SERVIÇOS!#REF!</definedName>
    <definedName name="PDE" localSheetId="11">#REF!</definedName>
    <definedName name="PDE" localSheetId="10">#REF!</definedName>
    <definedName name="PDE" localSheetId="9">#REF!</definedName>
    <definedName name="PDE" localSheetId="14">#REF!</definedName>
    <definedName name="PDE">#REF!</definedName>
    <definedName name="PDM" localSheetId="10">[1]DADOS!$C$13</definedName>
    <definedName name="PDM" localSheetId="9">[1]DADOS!$C$13</definedName>
    <definedName name="PDM">[1]DADOS!$C$13</definedName>
    <definedName name="pdm_1" localSheetId="11">#REF!</definedName>
    <definedName name="pdm_1">#REF!</definedName>
    <definedName name="pdm_5" localSheetId="11">#REF!</definedName>
    <definedName name="pdm_5" localSheetId="10">#REF!</definedName>
    <definedName name="pdm_5" localSheetId="14">#REF!</definedName>
    <definedName name="pdm_5">#REF!</definedName>
    <definedName name="pedra" localSheetId="11">#REF!</definedName>
    <definedName name="pedra">#REF!</definedName>
    <definedName name="pedra_1">#REF!</definedName>
    <definedName name="pedre" localSheetId="11">#REF!</definedName>
    <definedName name="pedre" localSheetId="10">#REF!</definedName>
    <definedName name="pedre" localSheetId="9">#REF!</definedName>
    <definedName name="pedre" localSheetId="14">#REF!</definedName>
    <definedName name="pedre">#REF!</definedName>
    <definedName name="PEDREIRA" localSheetId="11">#REF!</definedName>
    <definedName name="PEDREIRA" localSheetId="10">#REF!</definedName>
    <definedName name="PEDREIRA" localSheetId="9">#REF!</definedName>
    <definedName name="PEDREIRA" localSheetId="14">#REF!</definedName>
    <definedName name="PEDREIRA">#REF!</definedName>
    <definedName name="PEMN" localSheetId="9">[2]SERVIÇOS!#REF!</definedName>
    <definedName name="PEMN" localSheetId="14">[2]SERVIÇOS!#REF!</definedName>
    <definedName name="PEMN">[2]SERVIÇOS!#REF!</definedName>
    <definedName name="PEN" localSheetId="9">[2]SERVIÇOS!#REF!</definedName>
    <definedName name="PEN" localSheetId="14">[2]SERVIÇOS!#REF!</definedName>
    <definedName name="PEN">[2]SERVIÇOS!#REF!</definedName>
    <definedName name="per" localSheetId="9">'[39]Qd.11-Orçamento'!#REF!</definedName>
    <definedName name="per" localSheetId="14">'[39]Qd.11-Orçamento'!#REF!</definedName>
    <definedName name="per">'[39]Qd.11-Orçamento'!#REF!</definedName>
    <definedName name="perp" localSheetId="11">#REF!</definedName>
    <definedName name="perp" localSheetId="10">#REF!</definedName>
    <definedName name="perp" localSheetId="9">#REF!</definedName>
    <definedName name="perp" localSheetId="14">#REF!</definedName>
    <definedName name="perp">#REF!</definedName>
    <definedName name="pes" localSheetId="11">#REF!</definedName>
    <definedName name="pes" localSheetId="10">#REF!</definedName>
    <definedName name="pes" localSheetId="9">#REF!</definedName>
    <definedName name="pes" localSheetId="14">#REF!</definedName>
    <definedName name="pes">#REF!</definedName>
    <definedName name="pesquisa" localSheetId="11">#REF!</definedName>
    <definedName name="pesquisa" localSheetId="10">#REF!</definedName>
    <definedName name="pesquisa" localSheetId="9">#REF!</definedName>
    <definedName name="pesquisa" localSheetId="14">#REF!</definedName>
    <definedName name="pesquisa">#REF!</definedName>
    <definedName name="PGP" localSheetId="9">[2]SERVIÇOS!#REF!</definedName>
    <definedName name="PGP" localSheetId="14">[2]SERVIÇOS!#REF!</definedName>
    <definedName name="PGP">[2]SERVIÇOS!#REF!</definedName>
    <definedName name="pig" localSheetId="11">#REF!</definedName>
    <definedName name="pig" localSheetId="10">#REF!</definedName>
    <definedName name="pig" localSheetId="14">#REF!</definedName>
    <definedName name="pig">#REF!</definedName>
    <definedName name="PII" localSheetId="11">#REF!</definedName>
    <definedName name="PII" localSheetId="10">#REF!</definedName>
    <definedName name="PII" localSheetId="14">#REF!</definedName>
    <definedName name="PII">#REF!</definedName>
    <definedName name="PIP" localSheetId="11">#REF!</definedName>
    <definedName name="PIP" localSheetId="10">#REF!</definedName>
    <definedName name="PIP" localSheetId="14">#REF!</definedName>
    <definedName name="PIP">#REF!</definedName>
    <definedName name="PISTA" localSheetId="11" hidden="1">{#N/A,#N/A,TRUE,"Serviços"}</definedName>
    <definedName name="PISTA" hidden="1">{#N/A,#N/A,TRUE,"Serviços"}</definedName>
    <definedName name="PLA" localSheetId="11">[2]SERVIÇOS!#REF!</definedName>
    <definedName name="PLA" localSheetId="9">[2]SERVIÇOS!#REF!</definedName>
    <definedName name="PLA" localSheetId="14">[2]SERVIÇOS!#REF!</definedName>
    <definedName name="PLA">[2]SERVIÇOS!#REF!</definedName>
    <definedName name="Plan1" hidden="1">#REF!</definedName>
    <definedName name="planilha" localSheetId="11">NA()</definedName>
    <definedName name="planilha">NA()</definedName>
    <definedName name="planilha_1">NA()</definedName>
    <definedName name="PLANILHA2" localSheetId="11">#REF!</definedName>
    <definedName name="PLANILHA2" localSheetId="10">#REF!</definedName>
    <definedName name="PLANILHA2" localSheetId="9">#REF!</definedName>
    <definedName name="PLANILHA2" localSheetId="14">#REF!</definedName>
    <definedName name="PLANILHA2">#REF!</definedName>
    <definedName name="plano" localSheetId="11">#REF!</definedName>
    <definedName name="plano" localSheetId="10">#REF!</definedName>
    <definedName name="plano" localSheetId="9">#REF!</definedName>
    <definedName name="plano" localSheetId="14">#REF!</definedName>
    <definedName name="plano">#REF!</definedName>
    <definedName name="plc" localSheetId="11">#REF!</definedName>
    <definedName name="plc" localSheetId="10">#REF!</definedName>
    <definedName name="plc" localSheetId="14">#REF!</definedName>
    <definedName name="plc">#REF!</definedName>
    <definedName name="plc2.5" localSheetId="11">#REF!</definedName>
    <definedName name="plc2.5" localSheetId="10">#REF!</definedName>
    <definedName name="plc2.5" localSheetId="14">#REF!</definedName>
    <definedName name="plc2.5">#REF!</definedName>
    <definedName name="plc2_5" localSheetId="11">#REF!</definedName>
    <definedName name="plc2_5" localSheetId="10">#REF!</definedName>
    <definedName name="plc2_5" localSheetId="14">#REF!</definedName>
    <definedName name="plc2_5">#REF!</definedName>
    <definedName name="PLT" localSheetId="9">[2]SERVIÇOS!#REF!</definedName>
    <definedName name="PLT">[2]SERVIÇOS!#REF!</definedName>
    <definedName name="Plu" localSheetId="11">{""," mil"," milhões"," bilhões"," trilhões"}</definedName>
    <definedName name="Plu">{""," mil"," milhões"," bilhões"," trilhões"}</definedName>
    <definedName name="PLVC" localSheetId="9">[2]SERVIÇOS!#REF!</definedName>
    <definedName name="PLVC">[2]SERVIÇOS!#REF!</definedName>
    <definedName name="PLVD" localSheetId="9">[2]SERVIÇOS!#REF!</definedName>
    <definedName name="PLVD">[2]SERVIÇOS!#REF!</definedName>
    <definedName name="PMBQ" localSheetId="9">[2]SERVIÇOS!#REF!</definedName>
    <definedName name="PMBQ">[2]SERVIÇOS!#REF!</definedName>
    <definedName name="PMBQA" localSheetId="9">[2]SERVIÇOS!#REF!</definedName>
    <definedName name="PMBQA">[2]SERVIÇOS!#REF!</definedName>
    <definedName name="PMBQT" localSheetId="9">[2]SERVIÇOS!#REF!</definedName>
    <definedName name="PMBQT">[2]SERVIÇOS!#REF!</definedName>
    <definedName name="PMS" localSheetId="11">#REF!</definedName>
    <definedName name="PMS" localSheetId="10">#REF!</definedName>
    <definedName name="PMS" localSheetId="14">#REF!</definedName>
    <definedName name="PMS">#REF!</definedName>
    <definedName name="pont" localSheetId="11">#REF!</definedName>
    <definedName name="pont" localSheetId="10">#REF!</definedName>
    <definedName name="pont" localSheetId="14">#REF!</definedName>
    <definedName name="pont">#REF!</definedName>
    <definedName name="popopopo" localSheetId="11" hidden="1">{#N/A,#N/A,FALSE,"MO (2)"}</definedName>
    <definedName name="popopopo" hidden="1">{#N/A,#N/A,FALSE,"MO (2)"}</definedName>
    <definedName name="por_sistema_IMR" localSheetId="11">#REF!</definedName>
    <definedName name="por_sistema_IMR" localSheetId="10">#REF!</definedName>
    <definedName name="por_sistema_IMR" localSheetId="14">#REF!</definedName>
    <definedName name="por_sistema_IMR">#REF!</definedName>
    <definedName name="por_sistema_IMR_1" localSheetId="11">#REF!</definedName>
    <definedName name="por_sistema_IMR_1" localSheetId="10">#REF!</definedName>
    <definedName name="por_sistema_IMR_1" localSheetId="14">#REF!</definedName>
    <definedName name="por_sistema_IMR_1">#REF!</definedName>
    <definedName name="por_sistema_IMR_1_4" localSheetId="11">#REF!</definedName>
    <definedName name="por_sistema_IMR_1_4" localSheetId="10">#REF!</definedName>
    <definedName name="por_sistema_IMR_1_4" localSheetId="14">#REF!</definedName>
    <definedName name="por_sistema_IMR_1_4">#REF!</definedName>
    <definedName name="por_sistema_IMR_4" localSheetId="11">#REF!</definedName>
    <definedName name="por_sistema_IMR_4" localSheetId="10">#REF!</definedName>
    <definedName name="por_sistema_IMR_4" localSheetId="14">#REF!</definedName>
    <definedName name="por_sistema_IMR_4">#REF!</definedName>
    <definedName name="por_sistema_IMR_6" localSheetId="11">#REF!</definedName>
    <definedName name="por_sistema_IMR_6" localSheetId="10">#REF!</definedName>
    <definedName name="por_sistema_IMR_6" localSheetId="14">#REF!</definedName>
    <definedName name="por_sistema_IMR_6">#REF!</definedName>
    <definedName name="por_sistema_IMR_6_4" localSheetId="11">#REF!</definedName>
    <definedName name="por_sistema_IMR_6_4" localSheetId="10">#REF!</definedName>
    <definedName name="por_sistema_IMR_6_4" localSheetId="14">#REF!</definedName>
    <definedName name="por_sistema_IMR_6_4">#REF!</definedName>
    <definedName name="port">#REF!</definedName>
    <definedName name="port_1">#REF!</definedName>
    <definedName name="Posição" localSheetId="11" hidden="1">#REF!</definedName>
    <definedName name="Posição" hidden="1">#REF!</definedName>
    <definedName name="PPEN" localSheetId="9">[2]SERVIÇOS!#REF!</definedName>
    <definedName name="PPEN">[2]SERVIÇOS!#REF!</definedName>
    <definedName name="PPLA" localSheetId="9">[2]SERVIÇOS!#REF!</definedName>
    <definedName name="PPLA">[2]SERVIÇOS!#REF!</definedName>
    <definedName name="PPLT" localSheetId="9">[2]SERVIÇOS!#REF!</definedName>
    <definedName name="PPLT">[2]SERVIÇOS!#REF!</definedName>
    <definedName name="PRBQ" localSheetId="9">[2]SERVIÇOS!#REF!</definedName>
    <definedName name="PRBQ">[2]SERVIÇOS!#REF!</definedName>
    <definedName name="PRCC" localSheetId="9">[2]SERVIÇOS!#REF!</definedName>
    <definedName name="PRCC">[2]SERVIÇOS!#REF!</definedName>
    <definedName name="Prd" hidden="1">#N/A</definedName>
    <definedName name="PrdAux" hidden="1">#N/A</definedName>
    <definedName name="PRDM" localSheetId="9">[2]SERVIÇOS!#REF!</definedName>
    <definedName name="PRDM">[2]SERVIÇOS!#REF!</definedName>
    <definedName name="PRE" localSheetId="11">#REF!</definedName>
    <definedName name="PRE" localSheetId="10">#REF!</definedName>
    <definedName name="PRE" localSheetId="9">#REF!</definedName>
    <definedName name="PRE" localSheetId="14">#REF!</definedName>
    <definedName name="PRE">#REF!</definedName>
    <definedName name="Preço_kW" localSheetId="11">#REF!</definedName>
    <definedName name="Preço_kW" localSheetId="10">#REF!</definedName>
    <definedName name="Preço_kW" localSheetId="9">#REF!</definedName>
    <definedName name="Preço_kW" localSheetId="14">#REF!</definedName>
    <definedName name="Preço_kW">#REF!</definedName>
    <definedName name="Preço_kW_1" localSheetId="11">#REF!</definedName>
    <definedName name="Preço_kW_1" localSheetId="10">#REF!</definedName>
    <definedName name="Preço_kW_1" localSheetId="14">#REF!</definedName>
    <definedName name="Preço_kW_1">#REF!</definedName>
    <definedName name="Preço_kW_1_4" localSheetId="11">#REF!</definedName>
    <definedName name="Preço_kW_1_4" localSheetId="10">#REF!</definedName>
    <definedName name="Preço_kW_1_4" localSheetId="14">#REF!</definedName>
    <definedName name="Preço_kW_1_4">#REF!</definedName>
    <definedName name="Preço_kW_4" localSheetId="11">#REF!</definedName>
    <definedName name="Preço_kW_4" localSheetId="10">#REF!</definedName>
    <definedName name="Preço_kW_4" localSheetId="14">#REF!</definedName>
    <definedName name="Preço_kW_4">#REF!</definedName>
    <definedName name="Preço_kW_6" localSheetId="11">#REF!</definedName>
    <definedName name="Preço_kW_6" localSheetId="10">#REF!</definedName>
    <definedName name="Preço_kW_6" localSheetId="14">#REF!</definedName>
    <definedName name="Preço_kW_6">#REF!</definedName>
    <definedName name="Preço_kW_6_4" localSheetId="11">#REF!</definedName>
    <definedName name="Preço_kW_6_4" localSheetId="10">#REF!</definedName>
    <definedName name="Preço_kW_6_4" localSheetId="14">#REF!</definedName>
    <definedName name="Preço_kW_6_4">#REF!</definedName>
    <definedName name="PRECP" localSheetId="11">[2]SERVIÇOS!#REF!</definedName>
    <definedName name="PRECP" localSheetId="9">[2]SERVIÇOS!#REF!</definedName>
    <definedName name="PRECP">[2]SERVIÇOS!#REF!</definedName>
    <definedName name="pref" localSheetId="11">NA()</definedName>
    <definedName name="pref" localSheetId="10">NA()</definedName>
    <definedName name="pref">NA()</definedName>
    <definedName name="PREF_1" localSheetId="11">#REF!</definedName>
    <definedName name="PREF_1">#REF!</definedName>
    <definedName name="pref_2">NA()</definedName>
    <definedName name="pref_4" localSheetId="11">#REF!</definedName>
    <definedName name="pref_4" localSheetId="10">#REF!</definedName>
    <definedName name="pref_4" localSheetId="14">#REF!</definedName>
    <definedName name="pref_4">#REF!</definedName>
    <definedName name="pref_8">NA()</definedName>
    <definedName name="PREGO">[1]DADOS!$C$18</definedName>
    <definedName name="prf" localSheetId="11">#REF!</definedName>
    <definedName name="prf" localSheetId="10">#REF!</definedName>
    <definedName name="prf" localSheetId="14">#REF!</definedName>
    <definedName name="prf">#REF!</definedName>
    <definedName name="prg" localSheetId="11">#REF!</definedName>
    <definedName name="prg" localSheetId="10">#REF!</definedName>
    <definedName name="prg" localSheetId="14">#REF!</definedName>
    <definedName name="prg">#REF!</definedName>
    <definedName name="prg_5" localSheetId="11">#REF!</definedName>
    <definedName name="prg_5" localSheetId="10">#REF!</definedName>
    <definedName name="prg_5" localSheetId="14">#REF!</definedName>
    <definedName name="prg_5">#REF!</definedName>
    <definedName name="Print_Area_MI" localSheetId="11">#REF!</definedName>
    <definedName name="Print_Area_MI" localSheetId="10">#REF!</definedName>
    <definedName name="Print_Area_MI" localSheetId="9">#REF!</definedName>
    <definedName name="Print_Area_MI" localSheetId="14">#REF!</definedName>
    <definedName name="Print_Area_MI">#REF!</definedName>
    <definedName name="Print_Titles_MI" localSheetId="11">#REF!</definedName>
    <definedName name="Print_Titles_MI" localSheetId="10">#REF!</definedName>
    <definedName name="Print_Titles_MI" localSheetId="9">#REF!</definedName>
    <definedName name="Print_Titles_MI" localSheetId="14">#REF!</definedName>
    <definedName name="Print_Titles_MI">#REF!</definedName>
    <definedName name="PRM1C" localSheetId="10">[2]SERVIÇOS!#REF!</definedName>
    <definedName name="PRM1C" localSheetId="9">[2]SERVIÇOS!#REF!</definedName>
    <definedName name="PRM1C">[2]SERVIÇOS!#REF!</definedName>
    <definedName name="PROD_1" localSheetId="11" hidden="1">{#N/A,#N/A,TRUE,"Serviços"}</definedName>
    <definedName name="PROD_1" hidden="1">{#N/A,#N/A,TRUE,"Serviços"}</definedName>
    <definedName name="PROD_11" localSheetId="11" hidden="1">{#N/A,#N/A,TRUE,"Serviços"}</definedName>
    <definedName name="PROD_11" hidden="1">{#N/A,#N/A,TRUE,"Serviços"}</definedName>
    <definedName name="PROJ" localSheetId="11">#REF!</definedName>
    <definedName name="PROJ" localSheetId="10">#REF!</definedName>
    <definedName name="PROJ" localSheetId="14">#REF!</definedName>
    <definedName name="PROJ">#REF!</definedName>
    <definedName name="PRPA" localSheetId="11">[2]SERVIÇOS!#REF!</definedName>
    <definedName name="PRPA" localSheetId="10">[2]SERVIÇOS!#REF!</definedName>
    <definedName name="PRPA" localSheetId="9">[2]SERVIÇOS!#REF!</definedName>
    <definedName name="PRPA">[2]SERVIÇOS!#REF!</definedName>
    <definedName name="PRPL" localSheetId="10">[2]SERVIÇOS!#REF!</definedName>
    <definedName name="PRPL" localSheetId="9">[2]SERVIÇOS!#REF!</definedName>
    <definedName name="PRPL">[2]SERVIÇOS!#REF!</definedName>
    <definedName name="PRPT" localSheetId="10">[2]SERVIÇOS!#REF!</definedName>
    <definedName name="PRPT" localSheetId="9">[2]SERVIÇOS!#REF!</definedName>
    <definedName name="PRPT">[2]SERVIÇOS!#REF!</definedName>
    <definedName name="PRR1C" localSheetId="10">[2]SERVIÇOS!#REF!</definedName>
    <definedName name="PRR1C" localSheetId="9">[2]SERVIÇOS!#REF!</definedName>
    <definedName name="PRR1C">[2]SERVIÇOS!#REF!</definedName>
    <definedName name="PRRP" localSheetId="10">[2]SERVIÇOS!#REF!</definedName>
    <definedName name="PRRP" localSheetId="9">[2]SERVIÇOS!#REF!</definedName>
    <definedName name="PRRP">[2]SERVIÇOS!#REF!</definedName>
    <definedName name="prtm" localSheetId="11">#REF!</definedName>
    <definedName name="prtm" localSheetId="10">#REF!</definedName>
    <definedName name="prtm" localSheetId="14">#REF!</definedName>
    <definedName name="prtm">#REF!</definedName>
    <definedName name="PrzO" localSheetId="11">#REF!</definedName>
    <definedName name="PrzO" localSheetId="10">#REF!</definedName>
    <definedName name="PrzO" localSheetId="14">#REF!</definedName>
    <definedName name="PrzO">#REF!</definedName>
    <definedName name="PST" localSheetId="11">[2]SERVIÇOS!#REF!</definedName>
    <definedName name="PST" localSheetId="10">[2]SERVIÇOS!#REF!</definedName>
    <definedName name="PST" localSheetId="9">[2]SERVIÇOS!#REF!</definedName>
    <definedName name="PST" localSheetId="14">[2]SERVIÇOS!#REF!</definedName>
    <definedName name="PST">[2]SERVIÇOS!#REF!</definedName>
    <definedName name="PTBA" localSheetId="11">[2]SERVIÇOS!#REF!</definedName>
    <definedName name="PTBA" localSheetId="10">[2]SERVIÇOS!#REF!</definedName>
    <definedName name="PTBA" localSheetId="9">[2]SERVIÇOS!#REF!</definedName>
    <definedName name="PTBA" localSheetId="14">[2]SERVIÇOS!#REF!</definedName>
    <definedName name="PTBA">[2]SERVIÇOS!#REF!</definedName>
    <definedName name="PTBT" localSheetId="10">[2]SERVIÇOS!#REF!</definedName>
    <definedName name="PTBT" localSheetId="9">[2]SERVIÇOS!#REF!</definedName>
    <definedName name="PTBT">[2]SERVIÇOS!#REF!</definedName>
    <definedName name="ptc7_8">NA()</definedName>
    <definedName name="PTCAP20" localSheetId="10">[2]SERVIÇOS!#REF!</definedName>
    <definedName name="PTCAP20" localSheetId="9">[2]SERVIÇOS!#REF!</definedName>
    <definedName name="PTCAP20">[2]SERVIÇOS!#REF!</definedName>
    <definedName name="PTCM30" localSheetId="9">[2]SERVIÇOS!#REF!</definedName>
    <definedName name="PTCM30">[2]SERVIÇOS!#REF!</definedName>
    <definedName name="PTCM30IMP" localSheetId="9">'[2]AQ TR MB'!#REF!</definedName>
    <definedName name="PTCM30IMP">'[2]AQ TR MB'!#REF!</definedName>
    <definedName name="PTEMULCS" localSheetId="9">'[2]AQ TR MB'!#REF!</definedName>
    <definedName name="PTEMULCS">'[2]AQ TR MB'!#REF!</definedName>
    <definedName name="PTEMULTSS" localSheetId="9">'[2]AQ TR MB'!#REF!</definedName>
    <definedName name="PTEMULTSS">'[2]AQ TR MB'!#REF!</definedName>
    <definedName name="PTLCB10" localSheetId="9">[2]SERVIÇOS!#REF!</definedName>
    <definedName name="PTLCB10">[2]SERVIÇOS!#REF!</definedName>
    <definedName name="Pto" hidden="1">ROUND([40]Planilha!$D1*[40]Planilha!$E1,2)</definedName>
    <definedName name="PTRM1C" localSheetId="11">[2]SERVIÇOS!#REF!</definedName>
    <definedName name="PTRM1C" localSheetId="9">[2]SERVIÇOS!#REF!</definedName>
    <definedName name="PTRM1C">[2]SERVIÇOS!#REF!</definedName>
    <definedName name="PTRR1C" localSheetId="11">[2]SERVIÇOS!#REF!</definedName>
    <definedName name="PTRR1C" localSheetId="9">[2]SERVIÇOS!#REF!</definedName>
    <definedName name="PTRR1C">[2]SERVIÇOS!#REF!</definedName>
    <definedName name="PTRR1CST" localSheetId="11">'[2]AQ TR MB'!#REF!</definedName>
    <definedName name="PTRR1CST" localSheetId="9">'[2]AQ TR MB'!#REF!</definedName>
    <definedName name="PTRR1CST">'[2]AQ TR MB'!#REF!</definedName>
    <definedName name="PTSD" localSheetId="11">[2]SERVIÇOS!#REF!</definedName>
    <definedName name="PTSD" localSheetId="9">[2]SERVIÇOS!#REF!</definedName>
    <definedName name="PTSD">[2]SERVIÇOS!#REF!</definedName>
    <definedName name="PTSD2" localSheetId="11">[2]SERVIÇOS!#REF!</definedName>
    <definedName name="PTSD2" localSheetId="9">[2]SERVIÇOS!#REF!</definedName>
    <definedName name="PTSD2">[2]SERVIÇOS!#REF!</definedName>
    <definedName name="ptt3x2" localSheetId="11">#REF!</definedName>
    <definedName name="ptt3x2" localSheetId="10">#REF!</definedName>
    <definedName name="ptt3x2" localSheetId="14">#REF!</definedName>
    <definedName name="ptt3x2">#REF!</definedName>
    <definedName name="Pun" hidden="1">#N/A</definedName>
    <definedName name="PUPA" localSheetId="11">#REF!</definedName>
    <definedName name="PUPA" localSheetId="10">#REF!</definedName>
    <definedName name="PUPA" localSheetId="9">#REF!</definedName>
    <definedName name="PUPA" localSheetId="14">#REF!</definedName>
    <definedName name="PUPA">#REF!</definedName>
    <definedName name="PUPJ" localSheetId="11">#REF!</definedName>
    <definedName name="PUPJ" localSheetId="10">#REF!</definedName>
    <definedName name="PUPJ" localSheetId="9">#REF!</definedName>
    <definedName name="PUPJ" localSheetId="14">#REF!</definedName>
    <definedName name="PUPJ">#REF!</definedName>
    <definedName name="PVC" localSheetId="11">#REF!</definedName>
    <definedName name="PVC" localSheetId="10">#REF!</definedName>
    <definedName name="PVC" localSheetId="14">#REF!</definedName>
    <definedName name="PVC">#REF!</definedName>
    <definedName name="pz" localSheetId="11">#REF!</definedName>
    <definedName name="pz" localSheetId="10">#REF!</definedName>
    <definedName name="pz" localSheetId="9">#REF!</definedName>
    <definedName name="pz" localSheetId="14">#REF!</definedName>
    <definedName name="pz">#REF!</definedName>
    <definedName name="Q" hidden="1">#REF!</definedName>
    <definedName name="QD" hidden="1">#REF!</definedName>
    <definedName name="qgm" localSheetId="11">#REF!</definedName>
    <definedName name="qgm" localSheetId="10">#REF!</definedName>
    <definedName name="qgm" localSheetId="14">#REF!</definedName>
    <definedName name="qgm">#REF!</definedName>
    <definedName name="qqqqq" localSheetId="11" hidden="1">{#N/A,#N/A,FALSE,"MO (2)"}</definedName>
    <definedName name="qqqqq" hidden="1">{#N/A,#N/A,FALSE,"MO (2)"}</definedName>
    <definedName name="QTD" hidden="1">#REF!</definedName>
    <definedName name="QtEq" hidden="1">#REF!</definedName>
    <definedName name="QtMo" hidden="1">#REF!</definedName>
    <definedName name="QtMp" hidden="1">#REF!</definedName>
    <definedName name="QtTr" hidden="1">#REF!</definedName>
    <definedName name="QUANT_acumu" localSheetId="11">#REF!</definedName>
    <definedName name="QUANT_acumu" localSheetId="10">#REF!</definedName>
    <definedName name="QUANT_acumu" localSheetId="9">#REF!</definedName>
    <definedName name="QUANT_acumu" localSheetId="14">#REF!</definedName>
    <definedName name="QUANT_acumu">#REF!</definedName>
    <definedName name="RAMAL" localSheetId="11">#REF!</definedName>
    <definedName name="RAMAL" localSheetId="10">#REF!</definedName>
    <definedName name="RAMAL" localSheetId="14">#REF!</definedName>
    <definedName name="RAMAL">#REF!</definedName>
    <definedName name="RBQ" localSheetId="9">[2]SERVIÇOS!#REF!</definedName>
    <definedName name="RBQ">[2]SERVIÇOS!#REF!</definedName>
    <definedName name="RBV">[41]Teor!$C$3:$C$7</definedName>
    <definedName name="RCC" localSheetId="11">[2]SERVIÇOS!#REF!</definedName>
    <definedName name="RCC" localSheetId="10">[2]SERVIÇOS!#REF!</definedName>
    <definedName name="RCC" localSheetId="9">[2]SERVIÇOS!#REF!</definedName>
    <definedName name="RCC" localSheetId="14">[2]SERVIÇOS!#REF!</definedName>
    <definedName name="RCC">[2]SERVIÇOS!#REF!</definedName>
    <definedName name="RDM" localSheetId="11">[2]SERVIÇOS!#REF!</definedName>
    <definedName name="RDM" localSheetId="10">[2]SERVIÇOS!#REF!</definedName>
    <definedName name="RDM" localSheetId="9">[2]SERVIÇOS!#REF!</definedName>
    <definedName name="RDM" localSheetId="14">[2]SERVIÇOS!#REF!</definedName>
    <definedName name="RDM">[2]SERVIÇOS!#REF!</definedName>
    <definedName name="rdt13.8" localSheetId="11">#REF!</definedName>
    <definedName name="rdt13.8" localSheetId="10">#REF!</definedName>
    <definedName name="rdt13.8" localSheetId="9">#REF!</definedName>
    <definedName name="rdt13.8" localSheetId="14">#REF!</definedName>
    <definedName name="rdt13.8">#REF!</definedName>
    <definedName name="rdt13_8" localSheetId="11">#REF!</definedName>
    <definedName name="rdt13_8" localSheetId="10">#REF!</definedName>
    <definedName name="rdt13_8" localSheetId="9">#REF!</definedName>
    <definedName name="rdt13_8" localSheetId="14">#REF!</definedName>
    <definedName name="rdt13_8">#REF!</definedName>
    <definedName name="rea" localSheetId="11">#REF!</definedName>
    <definedName name="rea" localSheetId="10">#REF!</definedName>
    <definedName name="rea" localSheetId="9">#REF!</definedName>
    <definedName name="rea" localSheetId="14">#REF!</definedName>
    <definedName name="rea">#REF!</definedName>
    <definedName name="REBOQUE" localSheetId="11">#REF!</definedName>
    <definedName name="REBOQUE" localSheetId="10">#REF!</definedName>
    <definedName name="REBOQUE" localSheetId="9">#REF!</definedName>
    <definedName name="REBOQUE" localSheetId="14">#REF!</definedName>
    <definedName name="REBOQUE">#REF!</definedName>
    <definedName name="rec" localSheetId="11">#REF!</definedName>
    <definedName name="rec" localSheetId="10">#REF!</definedName>
    <definedName name="rec" localSheetId="14">#REF!</definedName>
    <definedName name="rec">#REF!</definedName>
    <definedName name="rec10c" localSheetId="11">#REF!</definedName>
    <definedName name="rec10c" localSheetId="10">#REF!</definedName>
    <definedName name="rec10c" localSheetId="9">#REF!</definedName>
    <definedName name="rec10c" localSheetId="14">#REF!</definedName>
    <definedName name="rec10c">#REF!</definedName>
    <definedName name="rec11c" localSheetId="11">#REF!</definedName>
    <definedName name="rec11c" localSheetId="10">#REF!</definedName>
    <definedName name="rec11c" localSheetId="9">#REF!</definedName>
    <definedName name="rec11c" localSheetId="14">#REF!</definedName>
    <definedName name="rec11c">#REF!</definedName>
    <definedName name="rec12c" localSheetId="11">#REF!</definedName>
    <definedName name="rec12c" localSheetId="10">#REF!</definedName>
    <definedName name="rec12c" localSheetId="9">#REF!</definedName>
    <definedName name="rec12c" localSheetId="14">#REF!</definedName>
    <definedName name="rec12c">#REF!</definedName>
    <definedName name="rec13c" localSheetId="11">#REF!</definedName>
    <definedName name="rec13c" localSheetId="10">#REF!</definedName>
    <definedName name="rec13c" localSheetId="9">#REF!</definedName>
    <definedName name="rec13c" localSheetId="14">#REF!</definedName>
    <definedName name="rec13c">#REF!</definedName>
    <definedName name="rec14c" localSheetId="11">#REF!</definedName>
    <definedName name="rec14c" localSheetId="10">#REF!</definedName>
    <definedName name="rec14c" localSheetId="9">#REF!</definedName>
    <definedName name="rec14c" localSheetId="14">#REF!</definedName>
    <definedName name="rec14c">#REF!</definedName>
    <definedName name="rec93c" localSheetId="11">#REF!</definedName>
    <definedName name="rec93c" localSheetId="10">#REF!</definedName>
    <definedName name="rec93c" localSheetId="9">#REF!</definedName>
    <definedName name="rec93c" localSheetId="14">#REF!</definedName>
    <definedName name="rec93c">#REF!</definedName>
    <definedName name="rec94c" localSheetId="11">#REF!</definedName>
    <definedName name="rec94c" localSheetId="10">#REF!</definedName>
    <definedName name="rec94c" localSheetId="9">#REF!</definedName>
    <definedName name="rec94c" localSheetId="14">#REF!</definedName>
    <definedName name="rec94c">#REF!</definedName>
    <definedName name="rec99c" localSheetId="11">#REF!</definedName>
    <definedName name="rec99c" localSheetId="10">#REF!</definedName>
    <definedName name="rec99c" localSheetId="9">#REF!</definedName>
    <definedName name="rec99c" localSheetId="14">#REF!</definedName>
    <definedName name="rec99c">#REF!</definedName>
    <definedName name="rech85c" localSheetId="11">#REF!</definedName>
    <definedName name="rech85c" localSheetId="10">#REF!</definedName>
    <definedName name="rech85c" localSheetId="9">#REF!</definedName>
    <definedName name="rech85c" localSheetId="14">#REF!</definedName>
    <definedName name="rech85c">#REF!</definedName>
    <definedName name="rech9c" localSheetId="11">#REF!</definedName>
    <definedName name="rech9c" localSheetId="10">#REF!</definedName>
    <definedName name="rech9c" localSheetId="9">#REF!</definedName>
    <definedName name="rech9c" localSheetId="14">#REF!</definedName>
    <definedName name="rech9c">#REF!</definedName>
    <definedName name="Recorder" localSheetId="11">#REF!</definedName>
    <definedName name="Recorder" localSheetId="10">#REF!</definedName>
    <definedName name="Recorder" localSheetId="9">#REF!</definedName>
    <definedName name="Recorder" localSheetId="14">#REF!</definedName>
    <definedName name="Recorder">#REF!</definedName>
    <definedName name="RECP" localSheetId="9">[2]SERVIÇOS!#REF!</definedName>
    <definedName name="RECP">[2]SERVIÇOS!#REF!</definedName>
    <definedName name="ref" localSheetId="9">'[36]Tab. Consultoria Jan-11'!#REF!</definedName>
    <definedName name="ref">'[36]Tab. Consultoria Jan-11'!#REF!</definedName>
    <definedName name="refdt" localSheetId="11">#REF!</definedName>
    <definedName name="refdt" localSheetId="10">#REF!</definedName>
    <definedName name="refdt" localSheetId="9">#REF!</definedName>
    <definedName name="refdt" localSheetId="14">#REF!</definedName>
    <definedName name="refdt">#REF!</definedName>
    <definedName name="REGULA" localSheetId="11">#REF!</definedName>
    <definedName name="REGULA" localSheetId="10">#REF!</definedName>
    <definedName name="REGULA" localSheetId="9">#REF!</definedName>
    <definedName name="REGULA" localSheetId="14">#REF!</definedName>
    <definedName name="REGULA">#REF!</definedName>
    <definedName name="REL" localSheetId="11" hidden="1">{#N/A,#N/A,TRUE,"Serviços"}</definedName>
    <definedName name="REL" hidden="1">{#N/A,#N/A,TRUE,"Serviços"}</definedName>
    <definedName name="Relat" hidden="1">#REF!</definedName>
    <definedName name="RELL" localSheetId="11" hidden="1">{#N/A,#N/A,TRUE,"Serviços"}</definedName>
    <definedName name="RELL" hidden="1">{#N/A,#N/A,TRUE,"Serviços"}</definedName>
    <definedName name="RELMOBRA" localSheetId="11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RELMOBRA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REMOÇÃO" localSheetId="11">#REF!</definedName>
    <definedName name="REMOÇÃO" localSheetId="10">#REF!</definedName>
    <definedName name="REMOÇÃO" localSheetId="9">#REF!</definedName>
    <definedName name="REMOÇÃO" localSheetId="14">#REF!</definedName>
    <definedName name="REMOÇÃO">#REF!</definedName>
    <definedName name="reperf" localSheetId="11">#REF!</definedName>
    <definedName name="reperf" localSheetId="10">#REF!</definedName>
    <definedName name="reperf" localSheetId="9">#REF!</definedName>
    <definedName name="reperf" localSheetId="14">#REF!</definedName>
    <definedName name="reperf">#REF!</definedName>
    <definedName name="RES" localSheetId="10">[2]SERVIÇOS!#REF!</definedName>
    <definedName name="RES" localSheetId="9">[2]SERVIÇOS!#REF!</definedName>
    <definedName name="RES">[2]SERVIÇOS!#REF!</definedName>
    <definedName name="RESP" localSheetId="10">[2]ORÇAMENTO!#REF!</definedName>
    <definedName name="RESP" localSheetId="9">[2]ORÇAMENTO!#REF!</definedName>
    <definedName name="RESP">[2]ORÇAMENTO!#REF!</definedName>
    <definedName name="resu" localSheetId="11" hidden="1">{#N/A,#N/A,FALSE,"MO (2)"}</definedName>
    <definedName name="resu" hidden="1">{#N/A,#N/A,FALSE,"MO (2)"}</definedName>
    <definedName name="RESUMO" localSheetId="11">'Cotação Voos'!RESUMO</definedName>
    <definedName name="RESUMO" localSheetId="10">'CPU HOSPEDAGEM'!RESUMO</definedName>
    <definedName name="RESUMO" localSheetId="9">'CPU-VEICULO_HATCH'!RESUMO</definedName>
    <definedName name="RESUMO" localSheetId="14">'DNIT TC - 042024'!RESUMO</definedName>
    <definedName name="RESUMO">RESUMO</definedName>
    <definedName name="resumoii" localSheetId="11" hidden="1">{#N/A,#N/A,FALSE,"MO (2)"}</definedName>
    <definedName name="resumoii" hidden="1">{#N/A,#N/A,FALSE,"MO (2)"}</definedName>
    <definedName name="resumou" localSheetId="11" hidden="1">{#N/A,#N/A,TRUE,"Plan1"}</definedName>
    <definedName name="resumou" hidden="1">{#N/A,#N/A,TRUE,"Plan1"}</definedName>
    <definedName name="REV" localSheetId="11">#REF!</definedName>
    <definedName name="REV" localSheetId="10">#REF!</definedName>
    <definedName name="REV" localSheetId="9">#REF!</definedName>
    <definedName name="REV" localSheetId="14">#REF!</definedName>
    <definedName name="REV">#REF!</definedName>
    <definedName name="rgG3_4" localSheetId="11">#REF!</definedName>
    <definedName name="rgG3_4" localSheetId="10">#REF!</definedName>
    <definedName name="rgG3_4" localSheetId="9">#REF!</definedName>
    <definedName name="rgG3_4" localSheetId="14">#REF!</definedName>
    <definedName name="rgG3_4">#REF!</definedName>
    <definedName name="rgp1_2" localSheetId="11">#REF!</definedName>
    <definedName name="rgp1_2" localSheetId="10">#REF!</definedName>
    <definedName name="rgp1_2" localSheetId="14">#REF!</definedName>
    <definedName name="rgp1_2">#REF!</definedName>
    <definedName name="RLI" localSheetId="11">#REF!</definedName>
    <definedName name="RLI" localSheetId="10">#REF!</definedName>
    <definedName name="RLI" localSheetId="14">#REF!</definedName>
    <definedName name="RLI">#REF!</definedName>
    <definedName name="RLP" localSheetId="11">#REF!</definedName>
    <definedName name="RLP" localSheetId="10">#REF!</definedName>
    <definedName name="RLP" localSheetId="14">#REF!</definedName>
    <definedName name="RLP">#REF!</definedName>
    <definedName name="RM1C" localSheetId="11">[2]SERVIÇOS!#REF!</definedName>
    <definedName name="RM1C" localSheetId="9">[2]SERVIÇOS!#REF!</definedName>
    <definedName name="RM1C">[2]SERVIÇOS!#REF!</definedName>
    <definedName name="RMA" localSheetId="9">'[17]PRO-08'!#REF!</definedName>
    <definedName name="RMA">'[17]PRO-08'!#REF!</definedName>
    <definedName name="ROB">'[42]Mat Asf'!$C$36</definedName>
    <definedName name="ROBERTO">'[42]Mat Asf'!$C$37</definedName>
    <definedName name="rod">[2]INVENTÁRIO!$B$17</definedName>
    <definedName name="Rodovia">'[28]Custos Unitarios'!$A$4</definedName>
    <definedName name="RPA" localSheetId="9">[2]SERVIÇOS!#REF!</definedName>
    <definedName name="RPA">[2]SERVIÇOS!#REF!</definedName>
    <definedName name="RPI" localSheetId="11">#REF!</definedName>
    <definedName name="RPI" localSheetId="10">#REF!</definedName>
    <definedName name="RPI" localSheetId="14">#REF!</definedName>
    <definedName name="RPI">#REF!</definedName>
    <definedName name="RPL" localSheetId="11">[2]SERVIÇOS!#REF!</definedName>
    <definedName name="RPL" localSheetId="10">[2]SERVIÇOS!#REF!</definedName>
    <definedName name="RPL" localSheetId="9">[2]SERVIÇOS!#REF!</definedName>
    <definedName name="RPL">[2]SERVIÇOS!#REF!</definedName>
    <definedName name="RPP" localSheetId="11">#REF!</definedName>
    <definedName name="RPP" localSheetId="10">#REF!</definedName>
    <definedName name="RPP" localSheetId="14">#REF!</definedName>
    <definedName name="RPP">#REF!</definedName>
    <definedName name="RPS" localSheetId="11">[2]SERVIÇOS!#REF!</definedName>
    <definedName name="RPS" localSheetId="10">[2]SERVIÇOS!#REF!</definedName>
    <definedName name="RPS" localSheetId="9">[2]SERVIÇOS!#REF!</definedName>
    <definedName name="RPS">[2]SERVIÇOS!#REF!</definedName>
    <definedName name="RPT" localSheetId="10">[2]SERVIÇOS!#REF!</definedName>
    <definedName name="RPT" localSheetId="9">[2]SERVIÇOS!#REF!</definedName>
    <definedName name="RPT">[2]SERVIÇOS!#REF!</definedName>
    <definedName name="RPZ" localSheetId="10">[2]SERVIÇOS!#REF!</definedName>
    <definedName name="RPZ" localSheetId="9">[2]SERVIÇOS!#REF!</definedName>
    <definedName name="RPZ">[2]SERVIÇOS!#REF!</definedName>
    <definedName name="rr" localSheetId="11" hidden="1">{#N/A,#N/A,TRUE,"Serviços"}</definedName>
    <definedName name="rr" hidden="1">{#N/A,#N/A,TRUE,"Serviços"}</definedName>
    <definedName name="RR_2C" localSheetId="11">#REF!</definedName>
    <definedName name="RR_2C" localSheetId="10">#REF!</definedName>
    <definedName name="RR_2C" localSheetId="9">#REF!</definedName>
    <definedName name="RR_2C" localSheetId="14">#REF!</definedName>
    <definedName name="RR_2C">#REF!</definedName>
    <definedName name="RR1C" localSheetId="11">[2]SERVIÇOS!#REF!</definedName>
    <definedName name="RR1C" localSheetId="10">[2]SERVIÇOS!#REF!</definedName>
    <definedName name="RR1C" localSheetId="9">[2]SERVIÇOS!#REF!</definedName>
    <definedName name="RR1C">[2]SERVIÇOS!#REF!</definedName>
    <definedName name="RR2C">[1]DADOS!$C$32</definedName>
    <definedName name="rrff" localSheetId="11" hidden="1">{#N/A,#N/A,TRUE,"Serviços"}</definedName>
    <definedName name="rrff" hidden="1">{#N/A,#N/A,TRUE,"Serviços"}</definedName>
    <definedName name="rrfff" localSheetId="11" hidden="1">{#N/A,#N/A,TRUE,"Serviços"}</definedName>
    <definedName name="rrfff" hidden="1">{#N/A,#N/A,TRUE,"Serviços"}</definedName>
    <definedName name="RRP" localSheetId="11">[2]SERVIÇOS!#REF!</definedName>
    <definedName name="RRP" localSheetId="10">[2]SERVIÇOS!#REF!</definedName>
    <definedName name="RRP" localSheetId="9">[2]SERVIÇOS!#REF!</definedName>
    <definedName name="RRP" localSheetId="14">[2]SERVIÇOS!#REF!</definedName>
    <definedName name="RRP">[2]SERVIÇOS!#REF!</definedName>
    <definedName name="RRQ" localSheetId="11">[2]SERVIÇOS!#REF!</definedName>
    <definedName name="RRQ" localSheetId="10">[2]SERVIÇOS!#REF!</definedName>
    <definedName name="RRQ" localSheetId="9">[2]SERVIÇOS!#REF!</definedName>
    <definedName name="RRQ" localSheetId="14">[2]SERVIÇOS!#REF!</definedName>
    <definedName name="RRQ">[2]SERVIÇOS!#REF!</definedName>
    <definedName name="rrr" localSheetId="11" hidden="1">{#N/A,#N/A,TRUE,"Serviços"}</definedName>
    <definedName name="rrr" hidden="1">{#N/A,#N/A,TRUE,"Serviços"}</definedName>
    <definedName name="rrrrrrrrrrrr" localSheetId="11">#REF!</definedName>
    <definedName name="rrrrrrrrrrrr">#REF!</definedName>
    <definedName name="rrrrrrrrrrrr_1" localSheetId="11">#REF!</definedName>
    <definedName name="rrrrrrrrrrrr_1">#REF!</definedName>
    <definedName name="ruas" localSheetId="11">#REF!</definedName>
    <definedName name="ruas">#REF!</definedName>
    <definedName name="ruas_1">#REF!</definedName>
    <definedName name="S" localSheetId="11" hidden="1">{#N/A,#N/A,TRUE,"Serviços"}</definedName>
    <definedName name="S" hidden="1">{#N/A,#N/A,TRUE,"Serviços"}</definedName>
    <definedName name="s14_" localSheetId="11">#REF!</definedName>
    <definedName name="s14_" localSheetId="10">#REF!</definedName>
    <definedName name="s14_" localSheetId="9">#REF!</definedName>
    <definedName name="s14_" localSheetId="14">#REF!</definedName>
    <definedName name="s14_">#REF!</definedName>
    <definedName name="SAL" localSheetId="11">#REF!</definedName>
    <definedName name="SAL" localSheetId="10">#REF!</definedName>
    <definedName name="SAL" localSheetId="9">#REF!</definedName>
    <definedName name="SAL" localSheetId="14">#REF!</definedName>
    <definedName name="SAL">#REF!</definedName>
    <definedName name="salario">'[43]CUSTO HORÁRIO'!$H$3</definedName>
    <definedName name="salete" localSheetId="11" hidden="1">{#N/A,#N/A,FALSE,"MO (2)"}</definedName>
    <definedName name="salete" hidden="1">{#N/A,#N/A,FALSE,"MO (2)"}</definedName>
    <definedName name="salete.com" localSheetId="11" hidden="1">{#N/A,#N/A,FALSE,"MO (2)"}</definedName>
    <definedName name="salete.com" hidden="1">{#N/A,#N/A,FALSE,"MO (2)"}</definedName>
    <definedName name="SASA" localSheetId="11" hidden="1">{#N/A,#N/A,FALSE,"MO (2)"}</definedName>
    <definedName name="SASA" hidden="1">{#N/A,#N/A,FALSE,"MO (2)"}</definedName>
    <definedName name="sasa.com" localSheetId="11" hidden="1">{#N/A,#N/A,FALSE,"MO (2)"}</definedName>
    <definedName name="sasa.com" hidden="1">{#N/A,#N/A,FALSE,"MO (2)"}</definedName>
    <definedName name="sasaasa" localSheetId="11" hidden="1">{#N/A,#N/A,FALSE,"MO (2)"}</definedName>
    <definedName name="sasaasa" hidden="1">{#N/A,#N/A,FALSE,"MO (2)"}</definedName>
    <definedName name="SASASA" localSheetId="11" hidden="1">{#N/A,#N/A,FALSE,"MO (2)"}</definedName>
    <definedName name="SASASA" hidden="1">{#N/A,#N/A,FALSE,"MO (2)"}</definedName>
    <definedName name="SASASA_1" localSheetId="11" hidden="1">{#N/A,#N/A,FALSE,"MO (2)"}</definedName>
    <definedName name="SASASA_1" hidden="1">{#N/A,#N/A,FALSE,"MO (2)"}</definedName>
    <definedName name="sasda" localSheetId="11" hidden="1">{#N/A,#N/A,TRUE,"Serviços"}</definedName>
    <definedName name="sasda" hidden="1">{#N/A,#N/A,TRUE,"Serviços"}</definedName>
    <definedName name="sasdaa" localSheetId="11" hidden="1">{#N/A,#N/A,TRUE,"Serviços"}</definedName>
    <definedName name="sasdaa" hidden="1">{#N/A,#N/A,TRUE,"Serviços"}</definedName>
    <definedName name="scon" localSheetId="11">#REF!</definedName>
    <definedName name="scon" localSheetId="10">#REF!</definedName>
    <definedName name="scon" localSheetId="9">#REF!</definedName>
    <definedName name="scon" localSheetId="14">#REF!</definedName>
    <definedName name="scon">#REF!</definedName>
    <definedName name="sdsdsds" localSheetId="11" hidden="1">{#N/A,#N/A,FALSE,"MO (2)"}</definedName>
    <definedName name="sdsdsds" hidden="1">{#N/A,#N/A,FALSE,"MO (2)"}</definedName>
    <definedName name="sdsdsdsx" localSheetId="11" hidden="1">{#N/A,#N/A,FALSE,"MO (2)"}</definedName>
    <definedName name="sdsdsdsx" hidden="1">{#N/A,#N/A,FALSE,"MO (2)"}</definedName>
    <definedName name="se" localSheetId="11">#REF!</definedName>
    <definedName name="se">#REF!</definedName>
    <definedName name="se_1" localSheetId="11">#REF!</definedName>
    <definedName name="se_1">#REF!</definedName>
    <definedName name="seat15" localSheetId="11">#REF!</definedName>
    <definedName name="seat15" localSheetId="10">#REF!</definedName>
    <definedName name="seat15" localSheetId="9">#REF!</definedName>
    <definedName name="seat15" localSheetId="14">#REF!</definedName>
    <definedName name="seat15">#REF!</definedName>
    <definedName name="SEG" localSheetId="11">#REF!</definedName>
    <definedName name="SEG" localSheetId="10">#REF!</definedName>
    <definedName name="SEG" localSheetId="9">#REF!</definedName>
    <definedName name="SEG" localSheetId="14">#REF!</definedName>
    <definedName name="SEG">#REF!</definedName>
    <definedName name="Segmento">'[28]Custos Unitarios'!$A$7</definedName>
    <definedName name="sencount" hidden="1">1</definedName>
    <definedName name="SERVI">[44]Serviços!$A$3:$F$1403</definedName>
    <definedName name="Serviços" localSheetId="11">#REF!</definedName>
    <definedName name="Serviços" localSheetId="10">#REF!</definedName>
    <definedName name="Serviços" localSheetId="9">#REF!</definedName>
    <definedName name="Serviços" localSheetId="14">#REF!</definedName>
    <definedName name="Serviços">#REF!</definedName>
    <definedName name="SET94_3" localSheetId="11">[3]Consultoria!#REF!</definedName>
    <definedName name="SET94_3" localSheetId="10">[3]Consultoria!#REF!</definedName>
    <definedName name="SET94_3" localSheetId="9">[3]Consultoria!#REF!</definedName>
    <definedName name="SET94_3" localSheetId="14">[3]Consultoria!#REF!</definedName>
    <definedName name="SET94_3">[3]Consultoria!#REF!</definedName>
    <definedName name="SET95_3" localSheetId="11">[3]Consultoria!#REF!</definedName>
    <definedName name="SET95_3" localSheetId="10">[3]Consultoria!#REF!</definedName>
    <definedName name="SET95_3" localSheetId="9">[3]Consultoria!#REF!</definedName>
    <definedName name="SET95_3" localSheetId="14">[3]Consultoria!#REF!</definedName>
    <definedName name="SET95_3">[3]Consultoria!#REF!</definedName>
    <definedName name="SET96_3" localSheetId="9">[3]Consultoria!#REF!</definedName>
    <definedName name="SET96_3">[3]Consultoria!#REF!</definedName>
    <definedName name="SET97_3" localSheetId="9">[3]Consultoria!#REF!</definedName>
    <definedName name="SET97_3">[3]Consultoria!#REF!</definedName>
    <definedName name="SET98_3" localSheetId="9">[3]Consultoria!#REF!</definedName>
    <definedName name="SET98_3">[3]Consultoria!#REF!</definedName>
    <definedName name="SET99_3" localSheetId="9">[3]Consultoria!#REF!</definedName>
    <definedName name="SET99_3">[3]Consultoria!#REF!</definedName>
    <definedName name="SETEMBRO" localSheetId="11" hidden="1">{#N/A,#N/A,TRUE,"Serviços"}</definedName>
    <definedName name="SETEMBRO" hidden="1">{#N/A,#N/A,TRUE,"Serviços"}</definedName>
    <definedName name="SETEMBROO" localSheetId="11" hidden="1">{#N/A,#N/A,TRUE,"Serviços"}</definedName>
    <definedName name="SETEMBROO" hidden="1">{#N/A,#N/A,TRUE,"Serviços"}</definedName>
    <definedName name="SG_31_01" localSheetId="11">#REF!</definedName>
    <definedName name="SG_31_01" localSheetId="10">#REF!</definedName>
    <definedName name="SG_31_01" localSheetId="14">#REF!</definedName>
    <definedName name="SG_31_01">#REF!</definedName>
    <definedName name="SG_31_02" localSheetId="11">#REF!</definedName>
    <definedName name="SG_31_02" localSheetId="10">#REF!</definedName>
    <definedName name="SG_31_02" localSheetId="14">#REF!</definedName>
    <definedName name="SG_31_02">#REF!</definedName>
    <definedName name="SG_31_03" localSheetId="11">#REF!</definedName>
    <definedName name="SG_31_03" localSheetId="10">#REF!</definedName>
    <definedName name="SG_31_03" localSheetId="14">#REF!</definedName>
    <definedName name="SG_31_03">#REF!</definedName>
    <definedName name="SG_31_04" localSheetId="11">#REF!</definedName>
    <definedName name="SG_31_04" localSheetId="10">#REF!</definedName>
    <definedName name="SG_31_04" localSheetId="14">#REF!</definedName>
    <definedName name="SG_31_04">#REF!</definedName>
    <definedName name="SG_31_05" localSheetId="11">#REF!</definedName>
    <definedName name="SG_31_05" localSheetId="10">#REF!</definedName>
    <definedName name="SG_31_05" localSheetId="14">#REF!</definedName>
    <definedName name="SG_31_05">#REF!</definedName>
    <definedName name="SIH" localSheetId="11">#REF!</definedName>
    <definedName name="SIH" localSheetId="10">#REF!</definedName>
    <definedName name="SIH" localSheetId="9">#REF!</definedName>
    <definedName name="SIH" localSheetId="14">#REF!</definedName>
    <definedName name="SIH">#REF!</definedName>
    <definedName name="sin" localSheetId="11">#REF!</definedName>
    <definedName name="sin" localSheetId="10">#REF!</definedName>
    <definedName name="sin" localSheetId="14">#REF!</definedName>
    <definedName name="sin">#REF!</definedName>
    <definedName name="SINALI" localSheetId="11">#REF!</definedName>
    <definedName name="SINALI" localSheetId="10">#REF!</definedName>
    <definedName name="SINALI" localSheetId="9">#REF!</definedName>
    <definedName name="SINALI" localSheetId="14">#REF!</definedName>
    <definedName name="SINALI">#REF!</definedName>
    <definedName name="SINTETICO" localSheetId="11" hidden="1">{#N/A,#N/A,TRUE,"TER  EXT";#N/A,#N/A,TRUE,"TER  EXT";#N/A,#N/A,TRUE,"LAT  ESQ";#N/A,#N/A,TRUE,"FRONTAL";#N/A,#N/A,TRUE,"POST";#N/A,#N/A,TRUE,"LAT  DIR"}</definedName>
    <definedName name="SINTETICO" hidden="1">{#N/A,#N/A,TRUE,"TER  EXT";#N/A,#N/A,TRUE,"TER  EXT";#N/A,#N/A,TRUE,"LAT  ESQ";#N/A,#N/A,TRUE,"FRONTAL";#N/A,#N/A,TRUE,"POST";#N/A,#N/A,TRUE,"LAT  DIR"}</definedName>
    <definedName name="SIV" localSheetId="11">#REF!</definedName>
    <definedName name="SIV" localSheetId="10">#REF!</definedName>
    <definedName name="SIV" localSheetId="9">#REF!</definedName>
    <definedName name="SIV" localSheetId="14">#REF!</definedName>
    <definedName name="SIV">#REF!</definedName>
    <definedName name="Sml" localSheetId="11">{"um","dois","três","quatro","cinco","seis","sete","oito","nove","dez","onze","doze","treze","quatorze","quinze","dezesseis","dezessete","dezoito","dezenove"}</definedName>
    <definedName name="Sml">{"um","dois","três","quatro","cinco","seis","sete","oito","nove","dez","onze","doze","treze","quatorze","quinze","dezesseis","dezessete","dezoito","dezenove"}</definedName>
    <definedName name="Sng" localSheetId="11">{"um","mil","um milhão","um bilhão","um trilhão"}</definedName>
    <definedName name="Sng">{"um","mil","um milhão","um bilhão","um trilhão"}</definedName>
    <definedName name="sollimp" localSheetId="11">#REF!</definedName>
    <definedName name="sollimp" localSheetId="10">#REF!</definedName>
    <definedName name="sollimp" localSheetId="14">#REF!</definedName>
    <definedName name="sollimp">#REF!</definedName>
    <definedName name="SOLOS" localSheetId="11">[16]PRECORC.XLS!#REF!</definedName>
    <definedName name="SOLOS" localSheetId="9">[16]PRECORC.XLS!#REF!</definedName>
    <definedName name="SOLOS">[16]PRECORC.XLS!#REF!</definedName>
    <definedName name="solver_lin" hidden="1">0</definedName>
    <definedName name="solver_num" hidden="1">0</definedName>
    <definedName name="solver_opt" hidden="1">'[45]61M-CBMI:MAT-BET'!$H$18</definedName>
    <definedName name="solver_typ" hidden="1">1</definedName>
    <definedName name="solver_val" hidden="1">0</definedName>
    <definedName name="SOMA1" localSheetId="11">[2]ORÇAMENTO!#REF!</definedName>
    <definedName name="SOMA1" localSheetId="9">[2]ORÇAMENTO!#REF!</definedName>
    <definedName name="SOMA1">[2]ORÇAMENTO!#REF!</definedName>
    <definedName name="SOMA2" localSheetId="11">[2]ORÇAMENTO!#REF!</definedName>
    <definedName name="SOMA2" localSheetId="9">[2]ORÇAMENTO!#REF!</definedName>
    <definedName name="SOMA2">[2]ORÇAMENTO!#REF!</definedName>
    <definedName name="SOMA3" localSheetId="9">[2]ORÇAMENTO!#REF!</definedName>
    <definedName name="SOMA3">[2]ORÇAMENTO!#REF!</definedName>
    <definedName name="SOMA4" localSheetId="9">[2]ORÇAMENTO!#REF!</definedName>
    <definedName name="SOMA4">[2]ORÇAMENTO!#REF!</definedName>
    <definedName name="SOMA5" localSheetId="9">[2]ORÇAMENTO!#REF!</definedName>
    <definedName name="SOMA5">[2]ORÇAMENTO!#REF!</definedName>
    <definedName name="sOpRadio">[18]PessA!#REF!</definedName>
    <definedName name="sOpRadio_1">[18]PessA!#REF!</definedName>
    <definedName name="sOpRadio_1_4">[18]PessA!#REF!</definedName>
    <definedName name="sOpRadio_4">[18]PessA!#REF!</definedName>
    <definedName name="sOpRadio_6">[18]PessA!#REF!</definedName>
    <definedName name="sOpRadio_6_4">[18]PessA!#REF!</definedName>
    <definedName name="sRespOM">[18]PessA!#REF!</definedName>
    <definedName name="sRespOM_1">[18]PessA!#REF!</definedName>
    <definedName name="sRespOM_1_4">[18]PessA!#REF!</definedName>
    <definedName name="sRespOM_4">[18]PessA!#REF!</definedName>
    <definedName name="sRespOM_6">[18]PessA!#REF!</definedName>
    <definedName name="sRespOM_6_4">[18]PessA!#REF!</definedName>
    <definedName name="srv" localSheetId="11">#REF!</definedName>
    <definedName name="srv" localSheetId="10">#REF!</definedName>
    <definedName name="srv" localSheetId="9">#REF!</definedName>
    <definedName name="srv" localSheetId="14">#REF!</definedName>
    <definedName name="srv">#REF!</definedName>
    <definedName name="SS" hidden="1">#REF!</definedName>
    <definedName name="SSS" localSheetId="11" hidden="1">{#N/A,#N/A,FALSE,"MO (2)"}</definedName>
    <definedName name="SSS" hidden="1">{#N/A,#N/A,FALSE,"MO (2)"}</definedName>
    <definedName name="SSS_1" localSheetId="11" hidden="1">{#N/A,#N/A,FALSE,"MO (2)"}</definedName>
    <definedName name="SSS_1" hidden="1">{#N/A,#N/A,FALSE,"MO (2)"}</definedName>
    <definedName name="ssss" localSheetId="11">{"um","dois","três","quatro","cinco","seis","sete","oito","nove","dez","onze","doze","treze","quatorze","quinze","dezesseis","dezessete","dezoito","dezenove"}</definedName>
    <definedName name="ssss">{"um","dois","três","quatro","cinco","seis","sete","oito","nove","dez","onze","doze","treze","quatorze","quinze","dezesseis","dezessete","dezoito","dezenove"}</definedName>
    <definedName name="SSSSS" localSheetId="11">#REF!</definedName>
    <definedName name="SSSSS" localSheetId="10">#REF!</definedName>
    <definedName name="SSSSS" localSheetId="9">#REF!</definedName>
    <definedName name="SSSSS" localSheetId="14">#REF!</definedName>
    <definedName name="SSSSS">#REF!</definedName>
    <definedName name="SSSSSS" localSheetId="11">#REF!</definedName>
    <definedName name="SSSSSS" localSheetId="10">#REF!</definedName>
    <definedName name="SSSSSS" localSheetId="9">#REF!</definedName>
    <definedName name="SSSSSS" localSheetId="14">#REF!</definedName>
    <definedName name="SSSSSS">#REF!</definedName>
    <definedName name="sssssssssssssssssssss" localSheetId="11" hidden="1">{#N/A,#N/A,TRUE,"Plan1"}</definedName>
    <definedName name="sssssssssssssssssssss" hidden="1">{#N/A,#N/A,TRUE,"Plan1"}</definedName>
    <definedName name="sssssssssssssssssssss_1" localSheetId="11" hidden="1">{#N/A,#N/A,TRUE,"Plan1"}</definedName>
    <definedName name="sssssssssssssssssssss_1" hidden="1">{#N/A,#N/A,TRUE,"Plan1"}</definedName>
    <definedName name="ST" localSheetId="9">[2]SERVIÇOS!#REF!</definedName>
    <definedName name="ST" localSheetId="14">[2]SERVIÇOS!#REF!</definedName>
    <definedName name="ST">[2]SERVIÇOS!#REF!</definedName>
    <definedName name="stre" localSheetId="11">#REF!</definedName>
    <definedName name="stre" localSheetId="10">#REF!</definedName>
    <definedName name="stre" localSheetId="9">#REF!</definedName>
    <definedName name="stre" localSheetId="14">#REF!</definedName>
    <definedName name="stre">#REF!</definedName>
    <definedName name="SUB">[1]DADOS!$B$4</definedName>
    <definedName name="SUBTOT" localSheetId="11">[2]ORÇAMENTO!#REF!</definedName>
    <definedName name="SUBTOT" localSheetId="10">[2]ORÇAMENTO!#REF!</definedName>
    <definedName name="SUBTOT" localSheetId="9">[2]ORÇAMENTO!#REF!</definedName>
    <definedName name="SUBTOT" localSheetId="14">[2]ORÇAMENTO!#REF!</definedName>
    <definedName name="SUBTOT">[2]ORÇAMENTO!#REF!</definedName>
    <definedName name="Subtrecho">'[28]Custos Unitarios'!$A$6</definedName>
    <definedName name="sum" localSheetId="11">#REF!</definedName>
    <definedName name="sum" localSheetId="10">#REF!</definedName>
    <definedName name="sum" localSheetId="9">#REF!</definedName>
    <definedName name="sum" localSheetId="14">#REF!</definedName>
    <definedName name="sum">#REF!</definedName>
    <definedName name="SUP_MAR94" localSheetId="11">#REF!</definedName>
    <definedName name="SUP_MAR94" localSheetId="10">#REF!</definedName>
    <definedName name="SUP_MAR94" localSheetId="9">#REF!</definedName>
    <definedName name="SUP_MAR94" localSheetId="14">#REF!</definedName>
    <definedName name="SUP_MAR94">#REF!</definedName>
    <definedName name="SUPERIOR" localSheetId="11">[16]PRECORC.XLS!#REF!</definedName>
    <definedName name="SUPERIOR" localSheetId="10">[16]PRECORC.XLS!#REF!</definedName>
    <definedName name="SUPERIOR" localSheetId="9">[16]PRECORC.XLS!#REF!</definedName>
    <definedName name="SUPERIOR" localSheetId="14">[16]PRECORC.XLS!#REF!</definedName>
    <definedName name="SUPERIOR">[16]PRECORC.XLS!#REF!</definedName>
    <definedName name="svt" localSheetId="11">#REF!</definedName>
    <definedName name="svt" localSheetId="10">#REF!</definedName>
    <definedName name="svt" localSheetId="9">#REF!</definedName>
    <definedName name="svt" localSheetId="14">#REF!</definedName>
    <definedName name="svt">#REF!</definedName>
    <definedName name="sx" localSheetId="11">#REF!</definedName>
    <definedName name="sx">#REF!</definedName>
    <definedName name="sx_1" localSheetId="11">#REF!</definedName>
    <definedName name="sx_1">#REF!</definedName>
    <definedName name="sxcc" localSheetId="11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sxcc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sxo" localSheetId="11">#REF!</definedName>
    <definedName name="sxo" localSheetId="10">#REF!</definedName>
    <definedName name="sxo" localSheetId="9">#REF!</definedName>
    <definedName name="sxo" localSheetId="14">#REF!</definedName>
    <definedName name="sxo">#REF!</definedName>
    <definedName name="t" localSheetId="11">#REF!</definedName>
    <definedName name="t" localSheetId="10">#REF!</definedName>
    <definedName name="t" localSheetId="9">#REF!</definedName>
    <definedName name="t" localSheetId="14">#REF!</definedName>
    <definedName name="t">#REF!</definedName>
    <definedName name="t000c" localSheetId="11">#REF!</definedName>
    <definedName name="t000c" localSheetId="10">#REF!</definedName>
    <definedName name="t000c" localSheetId="9">#REF!</definedName>
    <definedName name="t000c" localSheetId="14">#REF!</definedName>
    <definedName name="t000c">#REF!</definedName>
    <definedName name="t000d" localSheetId="11">#REF!</definedName>
    <definedName name="t000d" localSheetId="10">#REF!</definedName>
    <definedName name="t000d" localSheetId="9">#REF!</definedName>
    <definedName name="t000d" localSheetId="14">#REF!</definedName>
    <definedName name="t000d">#REF!</definedName>
    <definedName name="t301c" localSheetId="11">#REF!</definedName>
    <definedName name="t301c" localSheetId="10">#REF!</definedName>
    <definedName name="t301c" localSheetId="9">#REF!</definedName>
    <definedName name="t301c" localSheetId="14">#REF!</definedName>
    <definedName name="t301c">#REF!</definedName>
    <definedName name="t301d" localSheetId="11">#REF!</definedName>
    <definedName name="t301d" localSheetId="10">#REF!</definedName>
    <definedName name="t301d" localSheetId="9">#REF!</definedName>
    <definedName name="t301d" localSheetId="14">#REF!</definedName>
    <definedName name="t301d">#REF!</definedName>
    <definedName name="t302c" localSheetId="11">#REF!</definedName>
    <definedName name="t302c" localSheetId="10">#REF!</definedName>
    <definedName name="t302c" localSheetId="9">#REF!</definedName>
    <definedName name="t302c" localSheetId="14">#REF!</definedName>
    <definedName name="t302c">#REF!</definedName>
    <definedName name="t302d" localSheetId="11">#REF!</definedName>
    <definedName name="t302d" localSheetId="10">#REF!</definedName>
    <definedName name="t302d" localSheetId="9">#REF!</definedName>
    <definedName name="t302d" localSheetId="14">#REF!</definedName>
    <definedName name="t302d">#REF!</definedName>
    <definedName name="t303c" localSheetId="11">#REF!</definedName>
    <definedName name="t303c" localSheetId="10">#REF!</definedName>
    <definedName name="t303c" localSheetId="9">#REF!</definedName>
    <definedName name="t303c" localSheetId="14">#REF!</definedName>
    <definedName name="t303c">#REF!</definedName>
    <definedName name="t303d" localSheetId="11">#REF!</definedName>
    <definedName name="t303d" localSheetId="10">#REF!</definedName>
    <definedName name="t303d" localSheetId="9">#REF!</definedName>
    <definedName name="t303d" localSheetId="14">#REF!</definedName>
    <definedName name="t303d">#REF!</definedName>
    <definedName name="t311c" localSheetId="11">#REF!</definedName>
    <definedName name="t311c" localSheetId="10">#REF!</definedName>
    <definedName name="t311c" localSheetId="9">#REF!</definedName>
    <definedName name="t311c" localSheetId="14">#REF!</definedName>
    <definedName name="t311c">#REF!</definedName>
    <definedName name="t311d" localSheetId="11">#REF!</definedName>
    <definedName name="t311d" localSheetId="10">#REF!</definedName>
    <definedName name="t311d" localSheetId="9">#REF!</definedName>
    <definedName name="t311d" localSheetId="14">#REF!</definedName>
    <definedName name="t311d">#REF!</definedName>
    <definedName name="t312c" localSheetId="11">#REF!</definedName>
    <definedName name="t312c" localSheetId="10">#REF!</definedName>
    <definedName name="t312c" localSheetId="9">#REF!</definedName>
    <definedName name="t312c" localSheetId="14">#REF!</definedName>
    <definedName name="t312c">#REF!</definedName>
    <definedName name="t312d" localSheetId="11">#REF!</definedName>
    <definedName name="t312d" localSheetId="10">#REF!</definedName>
    <definedName name="t312d" localSheetId="9">#REF!</definedName>
    <definedName name="t312d" localSheetId="14">#REF!</definedName>
    <definedName name="t312d">#REF!</definedName>
    <definedName name="t313c" localSheetId="11">#REF!</definedName>
    <definedName name="t313c" localSheetId="10">#REF!</definedName>
    <definedName name="t313c" localSheetId="9">#REF!</definedName>
    <definedName name="t313c" localSheetId="14">#REF!</definedName>
    <definedName name="t313c">#REF!</definedName>
    <definedName name="t313d" localSheetId="11">#REF!</definedName>
    <definedName name="t313d" localSheetId="10">#REF!</definedName>
    <definedName name="t313d" localSheetId="9">#REF!</definedName>
    <definedName name="t313d" localSheetId="14">#REF!</definedName>
    <definedName name="t313d">#REF!</definedName>
    <definedName name="t314c" localSheetId="11">#REF!</definedName>
    <definedName name="t314c" localSheetId="10">#REF!</definedName>
    <definedName name="t314c" localSheetId="9">#REF!</definedName>
    <definedName name="t314c" localSheetId="14">#REF!</definedName>
    <definedName name="t314c">#REF!</definedName>
    <definedName name="t314d" localSheetId="11">#REF!</definedName>
    <definedName name="t314d" localSheetId="10">#REF!</definedName>
    <definedName name="t314d" localSheetId="9">#REF!</definedName>
    <definedName name="t314d" localSheetId="14">#REF!</definedName>
    <definedName name="t314d">#REF!</definedName>
    <definedName name="t401c" localSheetId="11">#REF!</definedName>
    <definedName name="t401c" localSheetId="10">#REF!</definedName>
    <definedName name="t401c" localSheetId="9">#REF!</definedName>
    <definedName name="t401c" localSheetId="14">#REF!</definedName>
    <definedName name="t401c">#REF!</definedName>
    <definedName name="t401d" localSheetId="11">#REF!</definedName>
    <definedName name="t401d" localSheetId="10">#REF!</definedName>
    <definedName name="t401d" localSheetId="9">#REF!</definedName>
    <definedName name="t401d" localSheetId="14">#REF!</definedName>
    <definedName name="t401d">#REF!</definedName>
    <definedName name="t501c" localSheetId="11">#REF!</definedName>
    <definedName name="t501c" localSheetId="10">#REF!</definedName>
    <definedName name="t501c" localSheetId="9">#REF!</definedName>
    <definedName name="t501c" localSheetId="14">#REF!</definedName>
    <definedName name="t501c">#REF!</definedName>
    <definedName name="t501d" localSheetId="11">#REF!</definedName>
    <definedName name="t501d" localSheetId="10">#REF!</definedName>
    <definedName name="t501d" localSheetId="9">#REF!</definedName>
    <definedName name="t501d" localSheetId="14">#REF!</definedName>
    <definedName name="t501d">#REF!</definedName>
    <definedName name="t511c" localSheetId="11">#REF!</definedName>
    <definedName name="t511c" localSheetId="10">#REF!</definedName>
    <definedName name="t511c" localSheetId="9">#REF!</definedName>
    <definedName name="t511c" localSheetId="14">#REF!</definedName>
    <definedName name="t511c">#REF!</definedName>
    <definedName name="t511d" localSheetId="11">#REF!</definedName>
    <definedName name="t511d" localSheetId="10">#REF!</definedName>
    <definedName name="t511d" localSheetId="9">#REF!</definedName>
    <definedName name="t511d" localSheetId="14">#REF!</definedName>
    <definedName name="t511d">#REF!</definedName>
    <definedName name="t512c" localSheetId="11">#REF!</definedName>
    <definedName name="t512c" localSheetId="10">#REF!</definedName>
    <definedName name="t512c" localSheetId="9">#REF!</definedName>
    <definedName name="t512c" localSheetId="14">#REF!</definedName>
    <definedName name="t512c">#REF!</definedName>
    <definedName name="t512d" localSheetId="11">#REF!</definedName>
    <definedName name="t512d" localSheetId="10">#REF!</definedName>
    <definedName name="t512d" localSheetId="9">#REF!</definedName>
    <definedName name="t512d" localSheetId="14">#REF!</definedName>
    <definedName name="t512d">#REF!</definedName>
    <definedName name="t601c" localSheetId="11">#REF!</definedName>
    <definedName name="t601c" localSheetId="10">#REF!</definedName>
    <definedName name="t601c" localSheetId="9">#REF!</definedName>
    <definedName name="t601c" localSheetId="14">#REF!</definedName>
    <definedName name="t601c">#REF!</definedName>
    <definedName name="t601d" localSheetId="11">#REF!</definedName>
    <definedName name="t601d" localSheetId="10">#REF!</definedName>
    <definedName name="t601d" localSheetId="9">#REF!</definedName>
    <definedName name="t601d" localSheetId="14">#REF!</definedName>
    <definedName name="t601d">#REF!</definedName>
    <definedName name="t602c" localSheetId="11">#REF!</definedName>
    <definedName name="t602c" localSheetId="10">#REF!</definedName>
    <definedName name="t602c" localSheetId="9">#REF!</definedName>
    <definedName name="t602c" localSheetId="14">#REF!</definedName>
    <definedName name="t602c">#REF!</definedName>
    <definedName name="t602d" localSheetId="11">#REF!</definedName>
    <definedName name="t602d" localSheetId="10">#REF!</definedName>
    <definedName name="t602d" localSheetId="9">#REF!</definedName>
    <definedName name="t602d" localSheetId="14">#REF!</definedName>
    <definedName name="t602d">#REF!</definedName>
    <definedName name="t603c" localSheetId="11">#REF!</definedName>
    <definedName name="t603c" localSheetId="10">#REF!</definedName>
    <definedName name="t603c" localSheetId="9">#REF!</definedName>
    <definedName name="t603c" localSheetId="14">#REF!</definedName>
    <definedName name="t603c">#REF!</definedName>
    <definedName name="t603d" localSheetId="11">#REF!</definedName>
    <definedName name="t603d" localSheetId="10">#REF!</definedName>
    <definedName name="t603d" localSheetId="9">#REF!</definedName>
    <definedName name="t603d" localSheetId="14">#REF!</definedName>
    <definedName name="t603d">#REF!</definedName>
    <definedName name="t604c" localSheetId="11">#REF!</definedName>
    <definedName name="t604c" localSheetId="10">#REF!</definedName>
    <definedName name="t604c" localSheetId="9">#REF!</definedName>
    <definedName name="t604c" localSheetId="14">#REF!</definedName>
    <definedName name="t604c">#REF!</definedName>
    <definedName name="t604d" localSheetId="11">#REF!</definedName>
    <definedName name="t604d" localSheetId="10">#REF!</definedName>
    <definedName name="t604d" localSheetId="9">#REF!</definedName>
    <definedName name="t604d" localSheetId="14">#REF!</definedName>
    <definedName name="t604d">#REF!</definedName>
    <definedName name="t605c" localSheetId="11">#REF!</definedName>
    <definedName name="t605c" localSheetId="10">#REF!</definedName>
    <definedName name="t605c" localSheetId="9">#REF!</definedName>
    <definedName name="t605c" localSheetId="14">#REF!</definedName>
    <definedName name="t605c">#REF!</definedName>
    <definedName name="t605d" localSheetId="11">#REF!</definedName>
    <definedName name="t605d" localSheetId="10">#REF!</definedName>
    <definedName name="t605d" localSheetId="9">#REF!</definedName>
    <definedName name="t605d" localSheetId="14">#REF!</definedName>
    <definedName name="t605d">#REF!</definedName>
    <definedName name="t606c" localSheetId="11">#REF!</definedName>
    <definedName name="t606c" localSheetId="10">#REF!</definedName>
    <definedName name="t606c" localSheetId="9">#REF!</definedName>
    <definedName name="t606c" localSheetId="14">#REF!</definedName>
    <definedName name="t606c">#REF!</definedName>
    <definedName name="t606d" localSheetId="11">#REF!</definedName>
    <definedName name="t606d" localSheetId="10">#REF!</definedName>
    <definedName name="t606d" localSheetId="9">#REF!</definedName>
    <definedName name="t606d" localSheetId="14">#REF!</definedName>
    <definedName name="t606d">#REF!</definedName>
    <definedName name="t607c" localSheetId="11">#REF!</definedName>
    <definedName name="t607c" localSheetId="10">#REF!</definedName>
    <definedName name="t607c" localSheetId="9">#REF!</definedName>
    <definedName name="t607c" localSheetId="14">#REF!</definedName>
    <definedName name="t607c">#REF!</definedName>
    <definedName name="t607d" localSheetId="11">#REF!</definedName>
    <definedName name="t607d" localSheetId="10">#REF!</definedName>
    <definedName name="t607d" localSheetId="9">#REF!</definedName>
    <definedName name="t607d" localSheetId="14">#REF!</definedName>
    <definedName name="t607d">#REF!</definedName>
    <definedName name="t608c" localSheetId="11">#REF!</definedName>
    <definedName name="t608c" localSheetId="10">#REF!</definedName>
    <definedName name="t608c" localSheetId="9">#REF!</definedName>
    <definedName name="t608c" localSheetId="14">#REF!</definedName>
    <definedName name="t608c">#REF!</definedName>
    <definedName name="t608d" localSheetId="11">#REF!</definedName>
    <definedName name="t608d" localSheetId="10">#REF!</definedName>
    <definedName name="t608d" localSheetId="9">#REF!</definedName>
    <definedName name="t608d" localSheetId="14">#REF!</definedName>
    <definedName name="t608d">#REF!</definedName>
    <definedName name="t609c" localSheetId="11">#REF!</definedName>
    <definedName name="t609c" localSheetId="10">#REF!</definedName>
    <definedName name="t609c" localSheetId="9">#REF!</definedName>
    <definedName name="t609c" localSheetId="14">#REF!</definedName>
    <definedName name="t609c">#REF!</definedName>
    <definedName name="t609d" localSheetId="11">#REF!</definedName>
    <definedName name="t609d" localSheetId="10">#REF!</definedName>
    <definedName name="t609d" localSheetId="9">#REF!</definedName>
    <definedName name="t609d" localSheetId="14">#REF!</definedName>
    <definedName name="t609d">#REF!</definedName>
    <definedName name="t610c" localSheetId="11">#REF!</definedName>
    <definedName name="t610c" localSheetId="10">#REF!</definedName>
    <definedName name="t610c" localSheetId="9">#REF!</definedName>
    <definedName name="t610c" localSheetId="14">#REF!</definedName>
    <definedName name="t610c">#REF!</definedName>
    <definedName name="t610d" localSheetId="11">#REF!</definedName>
    <definedName name="t610d" localSheetId="10">#REF!</definedName>
    <definedName name="t610d" localSheetId="9">#REF!</definedName>
    <definedName name="t610d" localSheetId="14">#REF!</definedName>
    <definedName name="t610d">#REF!</definedName>
    <definedName name="t701c" localSheetId="11">#REF!</definedName>
    <definedName name="t701c" localSheetId="10">#REF!</definedName>
    <definedName name="t701c" localSheetId="9">#REF!</definedName>
    <definedName name="t701c" localSheetId="14">#REF!</definedName>
    <definedName name="t701c">#REF!</definedName>
    <definedName name="t701d" localSheetId="11">#REF!</definedName>
    <definedName name="t701d" localSheetId="10">#REF!</definedName>
    <definedName name="t701d" localSheetId="9">#REF!</definedName>
    <definedName name="t701d" localSheetId="14">#REF!</definedName>
    <definedName name="t701d">#REF!</definedName>
    <definedName name="t702c" localSheetId="11">#REF!</definedName>
    <definedName name="t702c" localSheetId="10">#REF!</definedName>
    <definedName name="t702c" localSheetId="9">#REF!</definedName>
    <definedName name="t702c" localSheetId="14">#REF!</definedName>
    <definedName name="t702c">#REF!</definedName>
    <definedName name="t702d" localSheetId="11">#REF!</definedName>
    <definedName name="t702d" localSheetId="10">#REF!</definedName>
    <definedName name="t702d" localSheetId="9">#REF!</definedName>
    <definedName name="t702d" localSheetId="14">#REF!</definedName>
    <definedName name="t702d">#REF!</definedName>
    <definedName name="t801c" localSheetId="11">#REF!</definedName>
    <definedName name="t801c" localSheetId="10">#REF!</definedName>
    <definedName name="t801c" localSheetId="9">#REF!</definedName>
    <definedName name="t801c" localSheetId="14">#REF!</definedName>
    <definedName name="t801c">#REF!</definedName>
    <definedName name="t801d" localSheetId="11">#REF!</definedName>
    <definedName name="t801d" localSheetId="10">#REF!</definedName>
    <definedName name="t801d" localSheetId="9">#REF!</definedName>
    <definedName name="t801d" localSheetId="14">#REF!</definedName>
    <definedName name="t801d">#REF!</definedName>
    <definedName name="TA" localSheetId="11">#REF!</definedName>
    <definedName name="TA" localSheetId="10">#REF!</definedName>
    <definedName name="TA" localSheetId="9">#REF!</definedName>
    <definedName name="TA" localSheetId="14">#REF!</definedName>
    <definedName name="TA">#REF!</definedName>
    <definedName name="TABELA">'[43]CUSTO HORÁRIO'!$Y$10:$AC$128</definedName>
    <definedName name="tabela_de_mão_de_obra">'[43]Mão de obra'!$A$2:$C$16</definedName>
    <definedName name="tabela_de_materiais">[43]Material!$A$1:$D$184</definedName>
    <definedName name="TABLE" localSheetId="11">#REF!</definedName>
    <definedName name="TABLE" localSheetId="10">#REF!</definedName>
    <definedName name="TABLE" localSheetId="9">#REF!</definedName>
    <definedName name="TABLE" localSheetId="14">#REF!</definedName>
    <definedName name="TABLE">#REF!</definedName>
    <definedName name="TABLE_10" localSheetId="11">#REF!</definedName>
    <definedName name="TABLE_10" localSheetId="10">#REF!</definedName>
    <definedName name="TABLE_10" localSheetId="9">#REF!</definedName>
    <definedName name="TABLE_10" localSheetId="14">#REF!</definedName>
    <definedName name="TABLE_10">#REF!</definedName>
    <definedName name="TABLE_10_3" localSheetId="11">#REF!</definedName>
    <definedName name="TABLE_10_3" localSheetId="10">#REF!</definedName>
    <definedName name="TABLE_10_3" localSheetId="9">#REF!</definedName>
    <definedName name="TABLE_10_3" localSheetId="14">#REF!</definedName>
    <definedName name="TABLE_10_3">#REF!</definedName>
    <definedName name="TABLE_2" localSheetId="11">#REF!</definedName>
    <definedName name="TABLE_2" localSheetId="10">#REF!</definedName>
    <definedName name="TABLE_2" localSheetId="9">#REF!</definedName>
    <definedName name="TABLE_2" localSheetId="14">#REF!</definedName>
    <definedName name="TABLE_2">#REF!</definedName>
    <definedName name="TABLE_2_3" localSheetId="11">#REF!</definedName>
    <definedName name="TABLE_2_3" localSheetId="10">#REF!</definedName>
    <definedName name="TABLE_2_3" localSheetId="9">#REF!</definedName>
    <definedName name="TABLE_2_3" localSheetId="14">#REF!</definedName>
    <definedName name="TABLE_2_3">#REF!</definedName>
    <definedName name="TABLE_3" localSheetId="11">#REF!</definedName>
    <definedName name="TABLE_3" localSheetId="10">#REF!</definedName>
    <definedName name="TABLE_3" localSheetId="9">#REF!</definedName>
    <definedName name="TABLE_3" localSheetId="14">#REF!</definedName>
    <definedName name="TABLE_3">#REF!</definedName>
    <definedName name="TABLE_3_1" localSheetId="11">#REF!</definedName>
    <definedName name="TABLE_3_1" localSheetId="10">#REF!</definedName>
    <definedName name="TABLE_3_1" localSheetId="9">#REF!</definedName>
    <definedName name="TABLE_3_1" localSheetId="14">#REF!</definedName>
    <definedName name="TABLE_3_1">#REF!</definedName>
    <definedName name="TABLE_3_3" localSheetId="11">#REF!</definedName>
    <definedName name="TABLE_3_3" localSheetId="10">#REF!</definedName>
    <definedName name="TABLE_3_3" localSheetId="9">#REF!</definedName>
    <definedName name="TABLE_3_3" localSheetId="14">#REF!</definedName>
    <definedName name="TABLE_3_3">#REF!</definedName>
    <definedName name="TABLE_4" localSheetId="11">#REF!</definedName>
    <definedName name="TABLE_4" localSheetId="10">#REF!</definedName>
    <definedName name="TABLE_4" localSheetId="9">#REF!</definedName>
    <definedName name="TABLE_4" localSheetId="14">#REF!</definedName>
    <definedName name="TABLE_4">#REF!</definedName>
    <definedName name="TABLE_4_3" localSheetId="11">#REF!</definedName>
    <definedName name="TABLE_4_3" localSheetId="10">#REF!</definedName>
    <definedName name="TABLE_4_3" localSheetId="9">#REF!</definedName>
    <definedName name="TABLE_4_3" localSheetId="14">#REF!</definedName>
    <definedName name="TABLE_4_3">#REF!</definedName>
    <definedName name="TABLE_5" localSheetId="11">#REF!</definedName>
    <definedName name="TABLE_5" localSheetId="10">#REF!</definedName>
    <definedName name="TABLE_5" localSheetId="9">#REF!</definedName>
    <definedName name="TABLE_5" localSheetId="14">#REF!</definedName>
    <definedName name="TABLE_5">#REF!</definedName>
    <definedName name="TABLE_5_3" localSheetId="11">#REF!</definedName>
    <definedName name="TABLE_5_3" localSheetId="10">#REF!</definedName>
    <definedName name="TABLE_5_3" localSheetId="9">#REF!</definedName>
    <definedName name="TABLE_5_3" localSheetId="14">#REF!</definedName>
    <definedName name="TABLE_5_3">#REF!</definedName>
    <definedName name="TABLE_6" localSheetId="11">#REF!</definedName>
    <definedName name="TABLE_6" localSheetId="10">#REF!</definedName>
    <definedName name="TABLE_6" localSheetId="9">#REF!</definedName>
    <definedName name="TABLE_6" localSheetId="14">#REF!</definedName>
    <definedName name="TABLE_6">#REF!</definedName>
    <definedName name="TABLE_6_3" localSheetId="11">#REF!</definedName>
    <definedName name="TABLE_6_3" localSheetId="10">#REF!</definedName>
    <definedName name="TABLE_6_3" localSheetId="9">#REF!</definedName>
    <definedName name="TABLE_6_3" localSheetId="14">#REF!</definedName>
    <definedName name="TABLE_6_3">#REF!</definedName>
    <definedName name="TABLE_7" localSheetId="11">#REF!</definedName>
    <definedName name="TABLE_7" localSheetId="10">#REF!</definedName>
    <definedName name="TABLE_7" localSheetId="9">#REF!</definedName>
    <definedName name="TABLE_7" localSheetId="14">#REF!</definedName>
    <definedName name="TABLE_7">#REF!</definedName>
    <definedName name="TABLE_7_3" localSheetId="11">#REF!</definedName>
    <definedName name="TABLE_7_3" localSheetId="10">#REF!</definedName>
    <definedName name="TABLE_7_3" localSheetId="9">#REF!</definedName>
    <definedName name="TABLE_7_3" localSheetId="14">#REF!</definedName>
    <definedName name="TABLE_7_3">#REF!</definedName>
    <definedName name="TABLE_8" localSheetId="11">#REF!</definedName>
    <definedName name="TABLE_8" localSheetId="10">#REF!</definedName>
    <definedName name="TABLE_8" localSheetId="9">#REF!</definedName>
    <definedName name="TABLE_8" localSheetId="14">#REF!</definedName>
    <definedName name="TABLE_8">#REF!</definedName>
    <definedName name="TABLE_8_3" localSheetId="11">#REF!</definedName>
    <definedName name="TABLE_8_3" localSheetId="10">#REF!</definedName>
    <definedName name="TABLE_8_3" localSheetId="9">#REF!</definedName>
    <definedName name="TABLE_8_3" localSheetId="14">#REF!</definedName>
    <definedName name="TABLE_8_3">#REF!</definedName>
    <definedName name="TABLE_9" localSheetId="11">#REF!</definedName>
    <definedName name="TABLE_9" localSheetId="10">#REF!</definedName>
    <definedName name="TABLE_9" localSheetId="9">#REF!</definedName>
    <definedName name="TABLE_9" localSheetId="14">#REF!</definedName>
    <definedName name="TABLE_9">#REF!</definedName>
    <definedName name="TABLE_9_3" localSheetId="11">#REF!</definedName>
    <definedName name="TABLE_9_3" localSheetId="10">#REF!</definedName>
    <definedName name="TABLE_9_3" localSheetId="9">#REF!</definedName>
    <definedName name="TABLE_9_3" localSheetId="14">#REF!</definedName>
    <definedName name="TABLE_9_3">#REF!</definedName>
    <definedName name="TABMAT" localSheetId="11">#REF!</definedName>
    <definedName name="TABMAT" localSheetId="10">#REF!</definedName>
    <definedName name="TABMAT" localSheetId="9">#REF!</definedName>
    <definedName name="TABMAT" localSheetId="14">#REF!</definedName>
    <definedName name="TABMAT">#REF!</definedName>
    <definedName name="tabserv" localSheetId="11">#REF!</definedName>
    <definedName name="tabserv" localSheetId="10">#REF!</definedName>
    <definedName name="tabserv" localSheetId="9">#REF!</definedName>
    <definedName name="tabserv" localSheetId="14">#REF!</definedName>
    <definedName name="tabserv">#REF!</definedName>
    <definedName name="TABUA">[1]DADOS!$C$20</definedName>
    <definedName name="Tachas" localSheetId="11" hidden="1">{#N/A,#N/A,TRUE,"Plan1"}</definedName>
    <definedName name="Tachas" hidden="1">{#N/A,#N/A,TRUE,"Plan1"}</definedName>
    <definedName name="Tachas_1" localSheetId="11" hidden="1">{#N/A,#N/A,TRUE,"Plan1"}</definedName>
    <definedName name="Tachas_1" hidden="1">{#N/A,#N/A,TRUE,"Plan1"}</definedName>
    <definedName name="TB" localSheetId="11">#REF!</definedName>
    <definedName name="TB" localSheetId="10">#REF!</definedName>
    <definedName name="TB" localSheetId="9">#REF!</definedName>
    <definedName name="TB" localSheetId="14">#REF!</definedName>
    <definedName name="TB">#REF!</definedName>
    <definedName name="tb100cm" localSheetId="11">#REF!</definedName>
    <definedName name="tb100cm">#REF!</definedName>
    <definedName name="tb100cm_1">#REF!</definedName>
    <definedName name="TBA" localSheetId="11">[2]SERVIÇOS!#REF!</definedName>
    <definedName name="TBA" localSheetId="9">[2]SERVIÇOS!#REF!</definedName>
    <definedName name="TBA" localSheetId="14">[2]SERVIÇOS!#REF!</definedName>
    <definedName name="TBA">[2]SERVIÇOS!#REF!</definedName>
    <definedName name="TBT" localSheetId="11">[2]SERVIÇOS!#REF!</definedName>
    <definedName name="TBT" localSheetId="9">[2]SERVIÇOS!#REF!</definedName>
    <definedName name="TBT" localSheetId="14">[2]SERVIÇOS!#REF!</definedName>
    <definedName name="TBT">[2]SERVIÇOS!#REF!</definedName>
    <definedName name="tbv" localSheetId="11">#REF!</definedName>
    <definedName name="tbv" localSheetId="10">#REF!</definedName>
    <definedName name="tbv" localSheetId="9">#REF!</definedName>
    <definedName name="tbv" localSheetId="14">#REF!</definedName>
    <definedName name="tbv">#REF!</definedName>
    <definedName name="tbv_5" localSheetId="11">#REF!</definedName>
    <definedName name="tbv_5" localSheetId="10">#REF!</definedName>
    <definedName name="tbv_5" localSheetId="9">#REF!</definedName>
    <definedName name="tbv_5" localSheetId="14">#REF!</definedName>
    <definedName name="tbv_5">#REF!</definedName>
    <definedName name="TD" localSheetId="11">#REF!</definedName>
    <definedName name="TD" localSheetId="10">#REF!</definedName>
    <definedName name="TD" localSheetId="9">#REF!</definedName>
    <definedName name="TD" localSheetId="14">#REF!</definedName>
    <definedName name="TD">#REF!</definedName>
    <definedName name="tdd" localSheetId="11">[46]orçamento!#REF!</definedName>
    <definedName name="tdd" localSheetId="9">[46]orçamento!#REF!</definedName>
    <definedName name="tdd" localSheetId="14">[46]orçamento!#REF!</definedName>
    <definedName name="tdd">[46]orçamento!#REF!</definedName>
    <definedName name="TE" localSheetId="11">#REF!</definedName>
    <definedName name="TE" localSheetId="10">#REF!</definedName>
    <definedName name="TE" localSheetId="9">#REF!</definedName>
    <definedName name="TE" localSheetId="14">#REF!</definedName>
    <definedName name="TE">#REF!</definedName>
    <definedName name="ted" localSheetId="11">#REF!</definedName>
    <definedName name="ted" localSheetId="10">#REF!</definedName>
    <definedName name="ted" localSheetId="9">#REF!</definedName>
    <definedName name="ted" localSheetId="14">#REF!</definedName>
    <definedName name="ted">#REF!</definedName>
    <definedName name="TelO" localSheetId="11">[18]Tel!#REF!</definedName>
    <definedName name="TelO" localSheetId="10">[18]Tel!#REF!</definedName>
    <definedName name="TelO" localSheetId="9">[18]Tel!#REF!</definedName>
    <definedName name="TelO" localSheetId="14">[18]Tel!#REF!</definedName>
    <definedName name="TelO">[18]Tel!#REF!</definedName>
    <definedName name="TelO_1" localSheetId="11">[18]Tel!#REF!</definedName>
    <definedName name="TelO_1" localSheetId="10">[18]Tel!#REF!</definedName>
    <definedName name="TelO_1" localSheetId="9">[18]Tel!#REF!</definedName>
    <definedName name="TelO_1" localSheetId="14">[18]Tel!#REF!</definedName>
    <definedName name="TelO_1">[18]Tel!#REF!</definedName>
    <definedName name="TelO_1_4" localSheetId="11">[18]Tel!#REF!</definedName>
    <definedName name="TelO_1_4" localSheetId="10">[18]Tel!#REF!</definedName>
    <definedName name="TelO_1_4" localSheetId="9">[18]Tel!#REF!</definedName>
    <definedName name="TelO_1_4">[18]Tel!#REF!</definedName>
    <definedName name="TelO_4" localSheetId="11">[18]Tel!#REF!</definedName>
    <definedName name="TelO_4" localSheetId="10">[18]Tel!#REF!</definedName>
    <definedName name="TelO_4" localSheetId="9">[18]Tel!#REF!</definedName>
    <definedName name="TelO_4">[18]Tel!#REF!</definedName>
    <definedName name="TelO_6">[18]Tel!#REF!</definedName>
    <definedName name="TelO_6_4">[18]Tel!#REF!</definedName>
    <definedName name="temul" localSheetId="9">[2]MB!#REF!</definedName>
    <definedName name="temul">[2]MB!#REF!</definedName>
    <definedName name="Teor">[41]Teor!$A$3:$A$7</definedName>
    <definedName name="ter" localSheetId="11">#REF!</definedName>
    <definedName name="ter" localSheetId="10">#REF!</definedName>
    <definedName name="ter" localSheetId="9">#REF!</definedName>
    <definedName name="ter" localSheetId="14">#REF!</definedName>
    <definedName name="ter">#REF!</definedName>
    <definedName name="TER_MAR94" localSheetId="11">#REF!</definedName>
    <definedName name="TER_MAR94" localSheetId="10">#REF!</definedName>
    <definedName name="TER_MAR94" localSheetId="9">#REF!</definedName>
    <definedName name="TER_MAR94" localSheetId="14">#REF!</definedName>
    <definedName name="TER_MAR94">#REF!</definedName>
    <definedName name="TERRA" localSheetId="11">#REF!</definedName>
    <definedName name="TERRA" localSheetId="10">#REF!</definedName>
    <definedName name="TERRA" localSheetId="9">#REF!</definedName>
    <definedName name="TERRA" localSheetId="14">#REF!</definedName>
    <definedName name="TERRA">#REF!</definedName>
    <definedName name="Terra2" localSheetId="11">#REF!</definedName>
    <definedName name="Terra2" localSheetId="10">#REF!</definedName>
    <definedName name="Terra2" localSheetId="9">#REF!</definedName>
    <definedName name="Terra2" localSheetId="14">#REF!</definedName>
    <definedName name="Terra2">#REF!</definedName>
    <definedName name="TERRESTRE" localSheetId="9">[16]PRECORC.XLS!#REF!</definedName>
    <definedName name="TERRESTRE">[16]PRECORC.XLS!#REF!</definedName>
    <definedName name="tes" localSheetId="11">#REF!</definedName>
    <definedName name="tes" localSheetId="10">#REF!</definedName>
    <definedName name="tes" localSheetId="9">#REF!</definedName>
    <definedName name="tes" localSheetId="14">#REF!</definedName>
    <definedName name="tes">#REF!</definedName>
    <definedName name="teste" localSheetId="11">[18]PessA!#REF!</definedName>
    <definedName name="teste" localSheetId="10">[18]PessA!#REF!</definedName>
    <definedName name="teste" localSheetId="14">[18]PessA!#REF!</definedName>
    <definedName name="teste">[18]PessA!#REF!</definedName>
    <definedName name="teste_1" localSheetId="11">[18]PessA!#REF!</definedName>
    <definedName name="teste_1" localSheetId="10">[18]PessA!#REF!</definedName>
    <definedName name="teste_1" localSheetId="14">[18]PessA!#REF!</definedName>
    <definedName name="teste_1">[18]PessA!#REF!</definedName>
    <definedName name="teste_1_4" localSheetId="10">[18]PessA!#REF!</definedName>
    <definedName name="teste_1_4">[18]PessA!#REF!</definedName>
    <definedName name="teste_4" localSheetId="10">[18]PessA!#REF!</definedName>
    <definedName name="teste_4">[18]PessA!#REF!</definedName>
    <definedName name="teste_6">[18]PessA!#REF!</definedName>
    <definedName name="teste_6_4">[18]PessA!#REF!</definedName>
    <definedName name="teste1" localSheetId="11">#REF!</definedName>
    <definedName name="teste1" localSheetId="10">#REF!</definedName>
    <definedName name="teste1" localSheetId="9">#REF!</definedName>
    <definedName name="teste1" localSheetId="14">#REF!</definedName>
    <definedName name="teste1">#REF!</definedName>
    <definedName name="teste2" localSheetId="11">#REF!</definedName>
    <definedName name="teste2" localSheetId="10">#REF!</definedName>
    <definedName name="teste2" localSheetId="9">#REF!</definedName>
    <definedName name="teste2" localSheetId="14">#REF!</definedName>
    <definedName name="teste2">#REF!</definedName>
    <definedName name="teste3" localSheetId="11">#REF!</definedName>
    <definedName name="teste3" localSheetId="10">#REF!</definedName>
    <definedName name="teste3" localSheetId="9">#REF!</definedName>
    <definedName name="teste3" localSheetId="14">#REF!</definedName>
    <definedName name="teste3">#REF!</definedName>
    <definedName name="TF" localSheetId="11">#REF!</definedName>
    <definedName name="TF" localSheetId="10">#REF!</definedName>
    <definedName name="TF" localSheetId="9">#REF!</definedName>
    <definedName name="TF" localSheetId="14">#REF!</definedName>
    <definedName name="TF">#REF!</definedName>
    <definedName name="tic" localSheetId="11">NA()</definedName>
    <definedName name="tic" localSheetId="10">NA()</definedName>
    <definedName name="tic">NA()</definedName>
    <definedName name="tic_8">NA()</definedName>
    <definedName name="TID" localSheetId="11">#REF!</definedName>
    <definedName name="TID" localSheetId="10">#REF!</definedName>
    <definedName name="TID" localSheetId="14">#REF!</definedName>
    <definedName name="TID">#REF!</definedName>
    <definedName name="TID_2" localSheetId="11">#REF!</definedName>
    <definedName name="TID_2" localSheetId="10">#REF!</definedName>
    <definedName name="TID_2" localSheetId="14">#REF!</definedName>
    <definedName name="TID_2">#REF!</definedName>
    <definedName name="TITULO" localSheetId="11">#REF!</definedName>
    <definedName name="TITULO" localSheetId="10">#REF!</definedName>
    <definedName name="TITULO" localSheetId="14">#REF!</definedName>
    <definedName name="TITULO">#REF!</definedName>
    <definedName name="_xlnm.Print_Titles" localSheetId="11">'Cotação Voos'!$1:$8</definedName>
    <definedName name="_xlnm.Print_Titles" localSheetId="9">'CPU-VEICULO_HATCH'!$1:$8</definedName>
    <definedName name="_xlnm.Print_Titles" localSheetId="14">'DNIT TC - 042024'!$1:$12</definedName>
    <definedName name="_xlnm.Print_Titles" localSheetId="13">'Memória de cálculo_Diárias'!$1:$8</definedName>
    <definedName name="_xlnm.Print_Titles" localSheetId="12">'MEMORIA DE CALCULO_IMPRESSÕES'!$1:$8</definedName>
    <definedName name="tjc" localSheetId="11">#REF!</definedName>
    <definedName name="tjc" localSheetId="10">#REF!</definedName>
    <definedName name="tjc" localSheetId="9">#REF!</definedName>
    <definedName name="tjc" localSheetId="14">#REF!</definedName>
    <definedName name="tjc">#REF!</definedName>
    <definedName name="tjf" localSheetId="11">#REF!</definedName>
    <definedName name="tjf" localSheetId="10">#REF!</definedName>
    <definedName name="tjf" localSheetId="9">#REF!</definedName>
    <definedName name="tjf" localSheetId="14">#REF!</definedName>
    <definedName name="tjf">#REF!</definedName>
    <definedName name="tlc" localSheetId="11">#REF!</definedName>
    <definedName name="tlc" localSheetId="10">#REF!</definedName>
    <definedName name="tlc" localSheetId="9">#REF!</definedName>
    <definedName name="tlc" localSheetId="14">#REF!</definedName>
    <definedName name="tlc">#REF!</definedName>
    <definedName name="tlf" localSheetId="11">#REF!</definedName>
    <definedName name="tlf" localSheetId="10">#REF!</definedName>
    <definedName name="tlf" localSheetId="14">#REF!</definedName>
    <definedName name="tlf">#REF!</definedName>
    <definedName name="tmat" localSheetId="11">[47]PLANILHA!#REF!</definedName>
    <definedName name="tmat" localSheetId="9">[47]PLANILHA!#REF!</definedName>
    <definedName name="tmat">[47]PLANILHA!#REF!</definedName>
    <definedName name="tnp1_2" localSheetId="11">#REF!</definedName>
    <definedName name="tnp1_2" localSheetId="10">#REF!</definedName>
    <definedName name="tnp1_2" localSheetId="9">#REF!</definedName>
    <definedName name="tnp1_2" localSheetId="14">#REF!</definedName>
    <definedName name="tnp1_2">#REF!</definedName>
    <definedName name="tof" localSheetId="11">#REF!</definedName>
    <definedName name="tof" localSheetId="10">#REF!</definedName>
    <definedName name="tof" localSheetId="9">#REF!</definedName>
    <definedName name="tof" localSheetId="14">#REF!</definedName>
    <definedName name="tof">#REF!</definedName>
    <definedName name="TOPOGRAFICO" localSheetId="11">[16]PRECORC.XLS!#REF!</definedName>
    <definedName name="TOPOGRAFICO" localSheetId="9">[16]PRECORC.XLS!#REF!</definedName>
    <definedName name="TOPOGRAFICO" localSheetId="14">[16]PRECORC.XLS!#REF!</definedName>
    <definedName name="TOPOGRAFICO">[16]PRECORC.XLS!#REF!</definedName>
    <definedName name="tot" localSheetId="11">#REF!</definedName>
    <definedName name="tot" localSheetId="10">#REF!</definedName>
    <definedName name="tot" localSheetId="9">#REF!</definedName>
    <definedName name="tot" localSheetId="14">#REF!</definedName>
    <definedName name="tot">#REF!</definedName>
    <definedName name="TOT_2" localSheetId="11">#REF!</definedName>
    <definedName name="TOT_2" localSheetId="10">#REF!</definedName>
    <definedName name="TOT_2" localSheetId="9">#REF!</definedName>
    <definedName name="TOT_2" localSheetId="14">#REF!</definedName>
    <definedName name="TOT_2">#REF!</definedName>
    <definedName name="tota">'[48]Quadro de qntd'!$J$60</definedName>
    <definedName name="totac" localSheetId="11">#REF!</definedName>
    <definedName name="totac" localSheetId="10">#REF!</definedName>
    <definedName name="totac" localSheetId="9">#REF!</definedName>
    <definedName name="totac" localSheetId="14">#REF!</definedName>
    <definedName name="totac">#REF!</definedName>
    <definedName name="total" localSheetId="11">#REF!</definedName>
    <definedName name="total" localSheetId="10">#REF!</definedName>
    <definedName name="total" localSheetId="9">#REF!</definedName>
    <definedName name="total" localSheetId="14">#REF!</definedName>
    <definedName name="total">#REF!</definedName>
    <definedName name="total_1">#REF!</definedName>
    <definedName name="TOTAL_RESUMO">NA()</definedName>
    <definedName name="total1">'[48]CURVA ABC'!$M$48</definedName>
    <definedName name="TOTAL2">'[27]CURVA ABC NOVO'!$I$321</definedName>
    <definedName name="total3" localSheetId="11">#REF!</definedName>
    <definedName name="total3" localSheetId="10">#REF!</definedName>
    <definedName name="total3" localSheetId="9">#REF!</definedName>
    <definedName name="total3" localSheetId="14">#REF!</definedName>
    <definedName name="total3">#REF!</definedName>
    <definedName name="total4" localSheetId="11">#REF!</definedName>
    <definedName name="total4" localSheetId="10">#REF!</definedName>
    <definedName name="total4" localSheetId="9">#REF!</definedName>
    <definedName name="total4" localSheetId="14">#REF!</definedName>
    <definedName name="total4">#REF!</definedName>
    <definedName name="total5" localSheetId="11">#REF!</definedName>
    <definedName name="total5" localSheetId="10">#REF!</definedName>
    <definedName name="total5" localSheetId="9">#REF!</definedName>
    <definedName name="total5" localSheetId="14">#REF!</definedName>
    <definedName name="total5">#REF!</definedName>
    <definedName name="total6" localSheetId="11">#REF!</definedName>
    <definedName name="total6" localSheetId="10">#REF!</definedName>
    <definedName name="total6" localSheetId="14">#REF!</definedName>
    <definedName name="total6">#REF!</definedName>
    <definedName name="totalob">'[49]Quadro de qntd'!$J$61</definedName>
    <definedName name="totcro">'[48]Cronograma FIS FINANC'!$K$20</definedName>
    <definedName name="TotCrP">[18]CombLub!#REF!</definedName>
    <definedName name="TotCrP_1">[18]CombLub!#REF!</definedName>
    <definedName name="TotCrP_1_4">[18]CombLub!#REF!</definedName>
    <definedName name="TotCrP_4">[18]CombLub!#REF!</definedName>
    <definedName name="TotCrP_6">[18]CombLub!#REF!</definedName>
    <definedName name="TotCrP_6_4">[18]CombLub!#REF!</definedName>
    <definedName name="TotUSM">[18]CombLub!#REF!</definedName>
    <definedName name="TotUSM_1">[18]CombLub!#REF!</definedName>
    <definedName name="TotUSM_1_4">[18]CombLub!#REF!</definedName>
    <definedName name="TotUSM_4">[18]CombLub!#REF!</definedName>
    <definedName name="TotUSM_6">[18]CombLub!#REF!</definedName>
    <definedName name="TotUSM_6_4">[18]CombLub!#REF!</definedName>
    <definedName name="tp6_12" localSheetId="11">#REF!</definedName>
    <definedName name="tp6_12" localSheetId="10">#REF!</definedName>
    <definedName name="tp6_12" localSheetId="9">#REF!</definedName>
    <definedName name="tp6_12" localSheetId="14">#REF!</definedName>
    <definedName name="tp6_12">#REF!</definedName>
    <definedName name="tp6_16" localSheetId="11">#REF!</definedName>
    <definedName name="tp6_16" localSheetId="10">#REF!</definedName>
    <definedName name="tp6_16" localSheetId="9">#REF!</definedName>
    <definedName name="tp6_16" localSheetId="14">#REF!</definedName>
    <definedName name="tp6_16">#REF!</definedName>
    <definedName name="TPI" localSheetId="11">#REF!</definedName>
    <definedName name="TPI" localSheetId="10">#REF!</definedName>
    <definedName name="TPI" localSheetId="9">#REF!</definedName>
    <definedName name="TPI" localSheetId="14">#REF!</definedName>
    <definedName name="TPI">#REF!</definedName>
    <definedName name="tpl1_2" localSheetId="11">#REF!</definedName>
    <definedName name="tpl1_2" localSheetId="10">#REF!</definedName>
    <definedName name="tpl1_2" localSheetId="14">#REF!</definedName>
    <definedName name="tpl1_2">#REF!</definedName>
    <definedName name="TPM" localSheetId="11">#REF!</definedName>
    <definedName name="TPM" localSheetId="10">#REF!</definedName>
    <definedName name="TPM" localSheetId="9">#REF!</definedName>
    <definedName name="TPM" localSheetId="14">#REF!</definedName>
    <definedName name="TPM">#REF!</definedName>
    <definedName name="tpmfs" localSheetId="11">#REF!</definedName>
    <definedName name="tpmfs" localSheetId="10">#REF!</definedName>
    <definedName name="tpmfs" localSheetId="14">#REF!</definedName>
    <definedName name="tpmfs">#REF!</definedName>
    <definedName name="TPP" localSheetId="11">#REF!</definedName>
    <definedName name="TPP" localSheetId="10">#REF!</definedName>
    <definedName name="TPP" localSheetId="14">#REF!</definedName>
    <definedName name="TPP">#REF!</definedName>
    <definedName name="transp" localSheetId="11">#REF!</definedName>
    <definedName name="transp" localSheetId="10">#REF!</definedName>
    <definedName name="transp" localSheetId="9">#REF!</definedName>
    <definedName name="transp" localSheetId="14">#REF!</definedName>
    <definedName name="transp">#REF!</definedName>
    <definedName name="transp_1">[18]Tel!#REF!</definedName>
    <definedName name="transp_1_4">[18]Tel!#REF!</definedName>
    <definedName name="transp_4">[18]Tel!#REF!</definedName>
    <definedName name="transp_6">[18]Tel!#REF!</definedName>
    <definedName name="transp_6_4">[18]Tel!#REF!</definedName>
    <definedName name="travessia" localSheetId="9">[16]PRECORC.XLS!#REF!</definedName>
    <definedName name="travessia">[16]PRECORC.XLS!#REF!</definedName>
    <definedName name="trb" localSheetId="11">#REF!</definedName>
    <definedName name="trb" localSheetId="10">#REF!</definedName>
    <definedName name="trb" localSheetId="9">#REF!</definedName>
    <definedName name="trb" localSheetId="14">#REF!</definedName>
    <definedName name="trb">#REF!</definedName>
    <definedName name="tre" localSheetId="11">#REF!</definedName>
    <definedName name="tre" localSheetId="10">#REF!</definedName>
    <definedName name="tre" localSheetId="9">#REF!</definedName>
    <definedName name="tre" localSheetId="14">#REF!</definedName>
    <definedName name="tre">#REF!</definedName>
    <definedName name="Trecho">'[28]Custos Unitarios'!$A$5</definedName>
    <definedName name="TRP" localSheetId="11">#REF!</definedName>
    <definedName name="TRP" localSheetId="10">#REF!</definedName>
    <definedName name="TRP" localSheetId="9">#REF!</definedName>
    <definedName name="TRP" localSheetId="14">#REF!</definedName>
    <definedName name="TRP">#REF!</definedName>
    <definedName name="ts" localSheetId="11">[47]PLANILHA!#REF!</definedName>
    <definedName name="ts" localSheetId="10">[47]PLANILHA!#REF!</definedName>
    <definedName name="ts" localSheetId="9">[47]PLANILHA!#REF!</definedName>
    <definedName name="ts" localSheetId="14">[47]PLANILHA!#REF!</definedName>
    <definedName name="ts">[47]PLANILHA!#REF!</definedName>
    <definedName name="tsd" localSheetId="11">#REF!</definedName>
    <definedName name="tsd" localSheetId="10">#REF!</definedName>
    <definedName name="tsd" localSheetId="9">#REF!</definedName>
    <definedName name="tsd" localSheetId="14">#REF!</definedName>
    <definedName name="tsd">#REF!</definedName>
    <definedName name="TSs" localSheetId="11">#REF!</definedName>
    <definedName name="TSs" localSheetId="10">#REF!</definedName>
    <definedName name="TSs" localSheetId="9">#REF!</definedName>
    <definedName name="TSs" localSheetId="14">#REF!</definedName>
    <definedName name="TSs">#REF!</definedName>
    <definedName name="TT">NA()</definedName>
    <definedName name="TT_1">NA()</definedName>
    <definedName name="TT_1_4">NA()</definedName>
    <definedName name="TT_4">NA()</definedName>
    <definedName name="TT_6">NA()</definedName>
    <definedName name="TT_6_4">NA()</definedName>
    <definedName name="ttc" localSheetId="11">#REF!</definedName>
    <definedName name="ttc" localSheetId="10">#REF!</definedName>
    <definedName name="ttc" localSheetId="14">#REF!</definedName>
    <definedName name="ttc">#REF!</definedName>
    <definedName name="tte" localSheetId="11">#REF!</definedName>
    <definedName name="tte" localSheetId="10">#REF!</definedName>
    <definedName name="tte" localSheetId="14">#REF!</definedName>
    <definedName name="tte">#REF!</definedName>
    <definedName name="ttra" localSheetId="11">[47]PLANILHA!#REF!</definedName>
    <definedName name="ttra" localSheetId="9">[47]PLANILHA!#REF!</definedName>
    <definedName name="ttra" localSheetId="14">[47]PLANILHA!#REF!</definedName>
    <definedName name="ttra">[47]PLANILHA!#REF!</definedName>
    <definedName name="tus" localSheetId="11">#REF!</definedName>
    <definedName name="tus" localSheetId="10">#REF!</definedName>
    <definedName name="tus" localSheetId="9">#REF!</definedName>
    <definedName name="tus" localSheetId="14">#REF!</definedName>
    <definedName name="tus">#REF!</definedName>
    <definedName name="tuso" localSheetId="11">#REF!</definedName>
    <definedName name="tuso" localSheetId="10">#REF!</definedName>
    <definedName name="tuso" localSheetId="9">#REF!</definedName>
    <definedName name="tuso" localSheetId="14">#REF!</definedName>
    <definedName name="tuso">#REF!</definedName>
    <definedName name="TYUIO" localSheetId="11" hidden="1">{#N/A,#N/A,TRUE,"Serviços"}</definedName>
    <definedName name="TYUIO" hidden="1">{#N/A,#N/A,TRUE,"Serviços"}</definedName>
    <definedName name="TYUIOO" localSheetId="11" hidden="1">{#N/A,#N/A,TRUE,"Serviços"}</definedName>
    <definedName name="TYUIOO" hidden="1">{#N/A,#N/A,TRUE,"Serviços"}</definedName>
    <definedName name="UN" localSheetId="11">#REF!</definedName>
    <definedName name="UN" localSheetId="10">#REF!</definedName>
    <definedName name="UN" localSheetId="9">#REF!</definedName>
    <definedName name="UN" localSheetId="14">#REF!</definedName>
    <definedName name="UN">#REF!</definedName>
    <definedName name="Und" hidden="1">#N/A</definedName>
    <definedName name="UnidAux" hidden="1">#N/A</definedName>
    <definedName name="URV_MAR94" localSheetId="11">#REF!</definedName>
    <definedName name="URV_MAR94" localSheetId="10">#REF!</definedName>
    <definedName name="URV_MAR94" localSheetId="9">#REF!</definedName>
    <definedName name="URV_MAR94" localSheetId="14">#REF!</definedName>
    <definedName name="URV_MAR94">#REF!</definedName>
    <definedName name="USS" localSheetId="11">#REF!</definedName>
    <definedName name="USS" localSheetId="10">#REF!</definedName>
    <definedName name="USS" localSheetId="14">#REF!</definedName>
    <definedName name="USS">#REF!</definedName>
    <definedName name="uuu" localSheetId="11" hidden="1">{#N/A,#N/A,TRUE,"Serviços"}</definedName>
    <definedName name="uuu" hidden="1">{#N/A,#N/A,TRUE,"Serviços"}</definedName>
    <definedName name="v60120_" localSheetId="11">#REF!</definedName>
    <definedName name="v60120_" localSheetId="10">#REF!</definedName>
    <definedName name="v60120_" localSheetId="14">#REF!</definedName>
    <definedName name="v60120_">#REF!</definedName>
    <definedName name="Vaz_Tot" localSheetId="11">#REF!</definedName>
    <definedName name="Vaz_Tot" localSheetId="10">#REF!</definedName>
    <definedName name="Vaz_Tot" localSheetId="14">#REF!</definedName>
    <definedName name="Vaz_Tot">#REF!</definedName>
    <definedName name="Vaz_Tot_1" localSheetId="11">#REF!</definedName>
    <definedName name="Vaz_Tot_1" localSheetId="10">#REF!</definedName>
    <definedName name="Vaz_Tot_1" localSheetId="14">#REF!</definedName>
    <definedName name="Vaz_Tot_1">#REF!</definedName>
    <definedName name="Vaz_Tot_1_4" localSheetId="11">#REF!</definedName>
    <definedName name="Vaz_Tot_1_4" localSheetId="10">#REF!</definedName>
    <definedName name="Vaz_Tot_1_4" localSheetId="14">#REF!</definedName>
    <definedName name="Vaz_Tot_1_4">#REF!</definedName>
    <definedName name="Vaz_Tot_4" localSheetId="11">#REF!</definedName>
    <definedName name="Vaz_Tot_4" localSheetId="10">#REF!</definedName>
    <definedName name="Vaz_Tot_4" localSheetId="14">#REF!</definedName>
    <definedName name="Vaz_Tot_4">#REF!</definedName>
    <definedName name="Vaz_Tot_6" localSheetId="11">#REF!</definedName>
    <definedName name="Vaz_Tot_6" localSheetId="10">#REF!</definedName>
    <definedName name="Vaz_Tot_6" localSheetId="14">#REF!</definedName>
    <definedName name="Vaz_Tot_6">#REF!</definedName>
    <definedName name="Vaz_Tot_6_4" localSheetId="11">#REF!</definedName>
    <definedName name="Vaz_Tot_6_4" localSheetId="10">#REF!</definedName>
    <definedName name="Vaz_Tot_6_4" localSheetId="14">#REF!</definedName>
    <definedName name="Vaz_Tot_6_4">#REF!</definedName>
    <definedName name="Vazios">[41]Teor!$B$3:$B$7</definedName>
    <definedName name="VazMed_ha" localSheetId="11">#REF!</definedName>
    <definedName name="VazMed_ha" localSheetId="10">#REF!</definedName>
    <definedName name="VazMed_ha" localSheetId="9">#REF!</definedName>
    <definedName name="VazMed_ha" localSheetId="14">#REF!</definedName>
    <definedName name="VazMed_ha">#REF!</definedName>
    <definedName name="VazMed_ha_1" localSheetId="11">#REF!</definedName>
    <definedName name="VazMed_ha_1" localSheetId="10">#REF!</definedName>
    <definedName name="VazMed_ha_1" localSheetId="9">#REF!</definedName>
    <definedName name="VazMed_ha_1" localSheetId="14">#REF!</definedName>
    <definedName name="VazMed_ha_1">#REF!</definedName>
    <definedName name="VazMed_ha_1_4" localSheetId="11">#REF!</definedName>
    <definedName name="VazMed_ha_1_4" localSheetId="10">#REF!</definedName>
    <definedName name="VazMed_ha_1_4" localSheetId="9">#REF!</definedName>
    <definedName name="VazMed_ha_1_4" localSheetId="14">#REF!</definedName>
    <definedName name="VazMed_ha_1_4">#REF!</definedName>
    <definedName name="VazMed_ha_4" localSheetId="11">#REF!</definedName>
    <definedName name="VazMed_ha_4" localSheetId="10">#REF!</definedName>
    <definedName name="VazMed_ha_4" localSheetId="14">#REF!</definedName>
    <definedName name="VazMed_ha_4">#REF!</definedName>
    <definedName name="VazMed_ha_6" localSheetId="11">#REF!</definedName>
    <definedName name="VazMed_ha_6" localSheetId="10">#REF!</definedName>
    <definedName name="VazMed_ha_6" localSheetId="14">#REF!</definedName>
    <definedName name="VazMed_ha_6">#REF!</definedName>
    <definedName name="VazMed_ha_6_4" localSheetId="11">#REF!</definedName>
    <definedName name="VazMed_ha_6_4" localSheetId="10">#REF!</definedName>
    <definedName name="VazMed_ha_6_4" localSheetId="14">#REF!</definedName>
    <definedName name="VazMed_ha_6_4">#REF!</definedName>
    <definedName name="VEICULOS" localSheetId="11">[16]PRECORC.XLS!#REF!</definedName>
    <definedName name="VEICULOS" localSheetId="9">[16]PRECORC.XLS!#REF!</definedName>
    <definedName name="VEICULOS">[16]PRECORC.XLS!#REF!</definedName>
    <definedName name="verde" localSheetId="11">#REF!</definedName>
    <definedName name="verde" localSheetId="10">#REF!</definedName>
    <definedName name="verde" localSheetId="9">#REF!</definedName>
    <definedName name="verde" localSheetId="14">#REF!</definedName>
    <definedName name="verde">#REF!</definedName>
    <definedName name="verdepav" localSheetId="11">#REF!</definedName>
    <definedName name="verdepav" localSheetId="10">#REF!</definedName>
    <definedName name="verdepav" localSheetId="9">#REF!</definedName>
    <definedName name="verdepav" localSheetId="14">#REF!</definedName>
    <definedName name="verdepav">#REF!</definedName>
    <definedName name="VIAGENS" localSheetId="10">[16]PRECORC.XLS!#REF!</definedName>
    <definedName name="VIAGENS" localSheetId="9">[16]PRECORC.XLS!#REF!</definedName>
    <definedName name="VIAGENS" localSheetId="14">[16]PRECORC.XLS!#REF!</definedName>
    <definedName name="VIAGENS">[16]PRECORC.XLS!#REF!</definedName>
    <definedName name="VII" localSheetId="11">#REF!</definedName>
    <definedName name="VII" localSheetId="10">#REF!</definedName>
    <definedName name="VII" localSheetId="9">#REF!</definedName>
    <definedName name="VII" localSheetId="14">#REF!</definedName>
    <definedName name="VII">#REF!</definedName>
    <definedName name="VIP" localSheetId="11">#REF!</definedName>
    <definedName name="VIP" localSheetId="10">#REF!</definedName>
    <definedName name="VIP" localSheetId="9">#REF!</definedName>
    <definedName name="VIP" localSheetId="14">#REF!</definedName>
    <definedName name="VIP">#REF!</definedName>
    <definedName name="VLR" localSheetId="11">#REF!</definedName>
    <definedName name="VLR" localSheetId="10">#REF!</definedName>
    <definedName name="VLR" localSheetId="9">#REF!</definedName>
    <definedName name="VLR" localSheetId="14">#REF!</definedName>
    <definedName name="VLR">#REF!</definedName>
    <definedName name="vm" localSheetId="11" hidden="1">{#N/A,#N/A,FALSE,"MO (2)"}</definedName>
    <definedName name="vm" hidden="1">{#N/A,#N/A,FALSE,"MO (2)"}</definedName>
    <definedName name="Vol_distrib" localSheetId="11">#REF!</definedName>
    <definedName name="Vol_distrib" localSheetId="10">#REF!</definedName>
    <definedName name="Vol_distrib" localSheetId="14">#REF!</definedName>
    <definedName name="Vol_distrib">#REF!</definedName>
    <definedName name="Vol_distrib_1" localSheetId="11">#REF!</definedName>
    <definedName name="Vol_distrib_1" localSheetId="10">#REF!</definedName>
    <definedName name="Vol_distrib_1" localSheetId="14">#REF!</definedName>
    <definedName name="Vol_distrib_1">#REF!</definedName>
    <definedName name="Vol_distrib_1_4" localSheetId="11">#REF!</definedName>
    <definedName name="Vol_distrib_1_4" localSheetId="10">#REF!</definedName>
    <definedName name="Vol_distrib_1_4" localSheetId="14">#REF!</definedName>
    <definedName name="Vol_distrib_1_4">#REF!</definedName>
    <definedName name="Vol_distrib_4" localSheetId="11">#REF!</definedName>
    <definedName name="Vol_distrib_4" localSheetId="10">#REF!</definedName>
    <definedName name="Vol_distrib_4" localSheetId="14">#REF!</definedName>
    <definedName name="Vol_distrib_4">#REF!</definedName>
    <definedName name="Vol_distrib_6" localSheetId="11">#REF!</definedName>
    <definedName name="Vol_distrib_6" localSheetId="10">#REF!</definedName>
    <definedName name="Vol_distrib_6" localSheetId="14">#REF!</definedName>
    <definedName name="Vol_distrib_6">#REF!</definedName>
    <definedName name="Vol_distrib_6_4" localSheetId="11">#REF!</definedName>
    <definedName name="Vol_distrib_6_4" localSheetId="10">#REF!</definedName>
    <definedName name="Vol_distrib_6_4" localSheetId="14">#REF!</definedName>
    <definedName name="Vol_distrib_6_4">#REF!</definedName>
    <definedName name="vsb" localSheetId="11">#REF!</definedName>
    <definedName name="vsb" localSheetId="10">#REF!</definedName>
    <definedName name="vsb" localSheetId="14">#REF!</definedName>
    <definedName name="vsb">#REF!</definedName>
    <definedName name="VTE" localSheetId="11">#REF!</definedName>
    <definedName name="VTE" localSheetId="10">#REF!</definedName>
    <definedName name="VTE" localSheetId="14">#REF!</definedName>
    <definedName name="VTE">#REF!</definedName>
    <definedName name="vvv" localSheetId="11" hidden="1">{#N/A,#N/A,FALSE,"MO (2)"}</definedName>
    <definedName name="vvv" hidden="1">{#N/A,#N/A,FALSE,"MO (2)"}</definedName>
    <definedName name="vvv_1" localSheetId="11" hidden="1">{#N/A,#N/A,FALSE,"MO (2)"}</definedName>
    <definedName name="vvv_1" hidden="1">{#N/A,#N/A,FALSE,"MO (2)"}</definedName>
    <definedName name="w">NA()</definedName>
    <definedName name="wewewew" localSheetId="11" hidden="1">{#N/A,#N/A,FALSE,"MO (2)"}</definedName>
    <definedName name="wewewew" hidden="1">{#N/A,#N/A,FALSE,"MO (2)"}</definedName>
    <definedName name="wrn.ACABINT." localSheetId="11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wrn.ACABINT.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wrn.ACABINT._.TOT." localSheetId="11" hidden="1">{#N/A,#N/A,FALSE,"SS 1";#N/A,#N/A,FALSE,"TER 1 (A)";#N/A,#N/A,FALSE,"SS 2";#N/A,#N/A,FALSE,"TER 1 (B)";#N/A,#N/A,FALSE,"TER 1 (C)";#N/A,#N/A,FALSE,"TER 1 (D)";#N/A,#N/A,FALSE,"TER 1 (E)";#N/A,#N/A,FALSE,"TER 2 "}</definedName>
    <definedName name="wrn.ACABINT._.TOT." hidden="1">{#N/A,#N/A,FALSE,"SS 1";#N/A,#N/A,FALSE,"TER 1 (A)";#N/A,#N/A,FALSE,"SS 2";#N/A,#N/A,FALSE,"TER 1 (B)";#N/A,#N/A,FALSE,"TER 1 (C)";#N/A,#N/A,FALSE,"TER 1 (D)";#N/A,#N/A,FALSE,"TER 1 (E)";#N/A,#N/A,FALSE,"TER 2 "}</definedName>
    <definedName name="wrn.FACHADA." localSheetId="11" hidden="1">{#N/A,#N/A,TRUE,"TER  EXT";#N/A,#N/A,TRUE,"TER  EXT";#N/A,#N/A,TRUE,"LAT  ESQ";#N/A,#N/A,TRUE,"FRONTAL";#N/A,#N/A,TRUE,"POST";#N/A,#N/A,TRUE,"LAT  DIR"}</definedName>
    <definedName name="wrn.FACHADA." hidden="1">{#N/A,#N/A,TRUE,"TER  EXT";#N/A,#N/A,TRUE,"TER  EXT";#N/A,#N/A,TRUE,"LAT  ESQ";#N/A,#N/A,TRUE,"FRONTAL";#N/A,#N/A,TRUE,"POST";#N/A,#N/A,TRUE,"LAT  DIR"}</definedName>
    <definedName name="wrn.LEVFER." localSheetId="11" hidden="1">{#N/A,#N/A,FALSE,"LEVFER V2 P";#N/A,#N/A,FALSE,"LEVFER V2 P10%"}</definedName>
    <definedName name="wrn.LEVFER." hidden="1">{#N/A,#N/A,FALSE,"LEVFER V2 P";#N/A,#N/A,FALSE,"LEVFER V2 P10%"}</definedName>
    <definedName name="wrn.mo2." localSheetId="11" hidden="1">{#N/A,#N/A,FALSE,"MO (2)"}</definedName>
    <definedName name="wrn.mo2." hidden="1">{#N/A,#N/A,FALSE,"MO (2)"}</definedName>
    <definedName name="wrn.mo2._1" localSheetId="11" hidden="1">{#N/A,#N/A,FALSE,"MO (2)"}</definedName>
    <definedName name="wrn.mo2._1" hidden="1">{#N/A,#N/A,FALSE,"MO (2)"}</definedName>
    <definedName name="wrn.Orçamento." localSheetId="11">{#N/A,#N/A,FALSE,"Planilha";#N/A,#N/A,FALSE,"Resumo";#N/A,#N/A,FALSE,"Fisico";#N/A,#N/A,FALSE,"Financeiro";#N/A,#N/A,FALSE,"Financeiro"}</definedName>
    <definedName name="wrn.Orçamento.">{#N/A,#N/A,FALSE,"Planilha";#N/A,#N/A,FALSE,"Resumo";#N/A,#N/A,FALSE,"Fisico";#N/A,#N/A,FALSE,"Financeiro";#N/A,#N/A,FALSE,"Financeiro"}</definedName>
    <definedName name="wrn.PENDENCIAS." localSheetId="1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RELAT_EAP." localSheetId="11" hidden="1">{#N/A,#N/A,FALSE,"EAP";#N/A,#N/A,FALSE,"CURVA AV.FÍSICO";#N/A,#N/A,FALSE,"CURVA AV.FINANC."}</definedName>
    <definedName name="wrn.RELAT_EAP." hidden="1">{#N/A,#N/A,FALSE,"EAP";#N/A,#N/A,FALSE,"CURVA AV.FÍSICO";#N/A,#N/A,FALSE,"CURVA AV.FINANC."}</definedName>
    <definedName name="wrn.relext." localSheetId="11" hidden="1">{#N/A,#N/A,TRUE,"Plan1"}</definedName>
    <definedName name="wrn.relext." localSheetId="10" hidden="1">{#N/A,#N/A,TRUE,"Plan1"}</definedName>
    <definedName name="wrn.relext." localSheetId="9" hidden="1">{#N/A,#N/A,TRUE,"Plan1"}</definedName>
    <definedName name="wrn.relext." localSheetId="14" hidden="1">{#N/A,#N/A,TRUE,"Plan1"}</definedName>
    <definedName name="wrn.relext." hidden="1">{#N/A,#N/A,TRUE,"Plan1"}</definedName>
    <definedName name="wrn.relext._1" localSheetId="11" hidden="1">{#N/A,#N/A,TRUE,"Plan1"}</definedName>
    <definedName name="wrn.relext._1" hidden="1">{#N/A,#N/A,TRUE,"Plan1"}</definedName>
    <definedName name="wrn.SERV._.PAVTO." localSheetId="11" hidden="1">{#N/A,#N/A,FALSE,"SS 1";#N/A,#N/A,FALSE,"SS 2";#N/A,#N/A,FALSE,"TER 1 (1)";#N/A,#N/A,FALSE,"TER 1 (2)";#N/A,#N/A,FALSE,"TER 2 ";#N/A,#N/A,FALSE,"TP  (1)";#N/A,#N/A,FALSE,"TP  (2)";#N/A,#N/A,FALSE,"CM BAR"}</definedName>
    <definedName name="wrn.SERV._.PAVTO." hidden="1">{#N/A,#N/A,FALSE,"SS 1";#N/A,#N/A,FALSE,"SS 2";#N/A,#N/A,FALSE,"TER 1 (1)";#N/A,#N/A,FALSE,"TER 1 (2)";#N/A,#N/A,FALSE,"TER 2 ";#N/A,#N/A,FALSE,"TP  (1)";#N/A,#N/A,FALSE,"TP  (2)";#N/A,#N/A,FALSE,"CM BAR"}</definedName>
    <definedName name="wrn.Tipo." localSheetId="11" hidden="1">{#N/A,#N/A,TRUE,"Serviços"}</definedName>
    <definedName name="wrn.Tipo." hidden="1">{#N/A,#N/A,TRUE,"Serviços"}</definedName>
    <definedName name="wrn.Tipo.." localSheetId="11" hidden="1">{#N/A,#N/A,TRUE,"Serviços"}</definedName>
    <definedName name="wrn.Tipo.." hidden="1">{#N/A,#N/A,TRUE,"Serviços"}</definedName>
    <definedName name="www" localSheetId="11">{"cento","duzentos","trezentos","quatrocentos","quinhentos","seiscentos","setecentos","oitocentos","novecentos"}</definedName>
    <definedName name="www">{"cento","duzentos","trezentos","quatrocentos","quinhentos","seiscentos","setecentos","oitocentos","novecentos"}</definedName>
    <definedName name="wwwww" localSheetId="11" hidden="1">{#N/A,#N/A,FALSE,"MO (2)"}</definedName>
    <definedName name="wwwww" hidden="1">{#N/A,#N/A,FALSE,"MO (2)"}</definedName>
    <definedName name="wwwwww" localSheetId="11" hidden="1">{#N/A,#N/A,FALSE,"MO (2)"}</definedName>
    <definedName name="wwwwww" hidden="1">{#N/A,#N/A,FALSE,"MO (2)"}</definedName>
    <definedName name="x" localSheetId="9">[41]Equipamentos!#REF!</definedName>
    <definedName name="x">[41]Equipamentos!#REF!</definedName>
    <definedName name="XX" localSheetId="11" hidden="1">{"'EI 060 02'!$A$1:$K$59"}</definedName>
    <definedName name="XX" hidden="1">{"'EI 060 02'!$A$1:$K$59"}</definedName>
    <definedName name="XXX" localSheetId="11">'Cotação Voos'!XXX</definedName>
    <definedName name="XXX" localSheetId="10">'CPU HOSPEDAGEM'!XXX</definedName>
    <definedName name="XXX" localSheetId="9">'CPU-VEICULO_HATCH'!XXX</definedName>
    <definedName name="XXX" localSheetId="14">'DNIT TC - 042024'!XXX</definedName>
    <definedName name="XXX">XXX</definedName>
    <definedName name="xxxxx" localSheetId="11">#REF!</definedName>
    <definedName name="xxxxx">#REF!</definedName>
    <definedName name="XXXXXX" localSheetId="11">'Cotação Voos'!XXXXXX</definedName>
    <definedName name="XXXXXX" localSheetId="10">'CPU HOSPEDAGEM'!XXXXXX</definedName>
    <definedName name="XXXXXX" localSheetId="9">'CPU-VEICULO_HATCH'!XXXXXX</definedName>
    <definedName name="XXXXXX" localSheetId="14">'DNIT TC - 042024'!XXXXXX</definedName>
    <definedName name="XXXXXX">XXXXXX</definedName>
    <definedName name="xxxxxxxxxxx" localSheetId="11">#REF!</definedName>
    <definedName name="xxxxxxxxxxx" localSheetId="10">#REF!</definedName>
    <definedName name="xxxxxxxxxxx" localSheetId="9">#REF!</definedName>
    <definedName name="xxxxxxxxxxx" localSheetId="14">#REF!</definedName>
    <definedName name="xxxxxxxxxxx">#REF!</definedName>
    <definedName name="xxxxxxxxxxxxxx" localSheetId="11">#REF!</definedName>
    <definedName name="xxxxxxxxxxxxxx">#REF!</definedName>
    <definedName name="xxxxxxxxxxxxxxxxx" localSheetId="11">#REF!</definedName>
    <definedName name="xxxxxxxxxxxxxxxxx">#REF!</definedName>
    <definedName name="yy" localSheetId="11" hidden="1">{#N/A,#N/A,TRUE,"Serviços"}</definedName>
    <definedName name="yy" hidden="1">{#N/A,#N/A,TRUE,"Serviços"}</definedName>
    <definedName name="Z" localSheetId="11">#REF!</definedName>
    <definedName name="Z">#REF!</definedName>
    <definedName name="z_1" localSheetId="11" hidden="1">{#N/A,#N/A,FALSE,"MO (2)"}</definedName>
    <definedName name="z_1" hidden="1">{#N/A,#N/A,FALSE,"MO (2)"}</definedName>
    <definedName name="zar" localSheetId="11">#REF!</definedName>
    <definedName name="zar" localSheetId="10">#REF!</definedName>
    <definedName name="zar" localSheetId="9">#REF!</definedName>
    <definedName name="zar" localSheetId="14">#REF!</definedName>
    <definedName name="zar">#REF!</definedName>
    <definedName name="zaza" localSheetId="11" hidden="1">{#N/A,#N/A,FALSE,"MO (2)"}</definedName>
    <definedName name="zaza" hidden="1">{#N/A,#N/A,FALSE,"MO (2)"}</definedName>
    <definedName name="zaza_1" localSheetId="11" hidden="1">{#N/A,#N/A,FALSE,"MO (2)"}</definedName>
    <definedName name="zaza_1" hidden="1">{#N/A,#N/A,FALSE,"MO (2)"}</definedName>
    <definedName name="zenil" localSheetId="11">#REF!</definedName>
    <definedName name="zenil" localSheetId="10">#REF!</definedName>
    <definedName name="zenil" localSheetId="9">#REF!</definedName>
    <definedName name="zenil" localSheetId="14">#REF!</definedName>
    <definedName name="zenil">#REF!</definedName>
    <definedName name="zzzzz" localSheetId="11" hidden="1">{"'EI 060 02'!$A$1:$K$59"}</definedName>
    <definedName name="zzzzz" hidden="1">{"'EI 060 02'!$A$1:$K$59"}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7" i="70" l="1"/>
  <c r="Q7" i="62"/>
  <c r="D7" i="71"/>
  <c r="F7" i="64"/>
  <c r="E7" i="66"/>
  <c r="D7" i="61"/>
  <c r="D7" i="60"/>
  <c r="P7" i="57"/>
  <c r="E7" i="40"/>
  <c r="C6" i="13"/>
  <c r="C6" i="47"/>
  <c r="C6" i="31"/>
  <c r="C6" i="14"/>
  <c r="E6" i="45"/>
  <c r="E6" i="44"/>
  <c r="S24" i="57"/>
  <c r="S23" i="57"/>
  <c r="F5" i="71"/>
  <c r="G20" i="71"/>
  <c r="G19" i="71"/>
  <c r="G18" i="71"/>
  <c r="G17" i="71"/>
  <c r="G16" i="71"/>
  <c r="G15" i="71"/>
  <c r="G14" i="71"/>
  <c r="G13" i="71"/>
  <c r="F13" i="71"/>
  <c r="G12" i="71"/>
  <c r="F12" i="71"/>
  <c r="G11" i="71"/>
  <c r="F11" i="71"/>
  <c r="F21" i="71" l="1"/>
  <c r="F23" i="71" s="1"/>
  <c r="G21" i="71"/>
  <c r="A7" i="71" l="1"/>
  <c r="E5" i="70"/>
  <c r="U5" i="62"/>
  <c r="H5" i="64"/>
  <c r="F5" i="66"/>
  <c r="E5" i="61"/>
  <c r="E5" i="60"/>
  <c r="R5" i="57"/>
  <c r="G5" i="40"/>
  <c r="F5" i="13"/>
  <c r="F5" i="47"/>
  <c r="F5" i="31"/>
  <c r="F5" i="14"/>
  <c r="H5" i="45"/>
  <c r="H5" i="44"/>
  <c r="F6" i="13"/>
  <c r="F6" i="31"/>
  <c r="F6" i="47" s="1"/>
  <c r="N1" i="19"/>
  <c r="L11" i="69"/>
  <c r="J11" i="69"/>
  <c r="H11" i="69"/>
  <c r="I11" i="69"/>
  <c r="N3" i="69"/>
  <c r="N4" i="69"/>
  <c r="N5" i="69"/>
  <c r="N6" i="69"/>
  <c r="N7" i="69"/>
  <c r="N8" i="69"/>
  <c r="N9" i="69"/>
  <c r="N10" i="69"/>
  <c r="N11" i="69" s="1"/>
  <c r="N2" i="69"/>
  <c r="A7" i="70"/>
  <c r="A7" i="62"/>
  <c r="A7" i="64"/>
  <c r="A7" i="66"/>
  <c r="A7" i="61"/>
  <c r="A7" i="60"/>
  <c r="A7" i="57"/>
  <c r="A7" i="40"/>
  <c r="H53" i="64"/>
  <c r="G53" i="64"/>
  <c r="F53" i="64"/>
  <c r="H52" i="64"/>
  <c r="G52" i="64"/>
  <c r="F52" i="64"/>
  <c r="I52" i="64" s="1"/>
  <c r="H51" i="64"/>
  <c r="G51" i="64"/>
  <c r="F51" i="64"/>
  <c r="H50" i="64"/>
  <c r="G50" i="64"/>
  <c r="F50" i="64"/>
  <c r="H49" i="64"/>
  <c r="G49" i="64"/>
  <c r="F49" i="64"/>
  <c r="H48" i="64"/>
  <c r="G48" i="64"/>
  <c r="F48" i="64"/>
  <c r="I48" i="64" s="1"/>
  <c r="H47" i="64"/>
  <c r="G47" i="64"/>
  <c r="F47" i="64"/>
  <c r="H46" i="64"/>
  <c r="G46" i="64"/>
  <c r="F46" i="64"/>
  <c r="H45" i="64"/>
  <c r="G45" i="64"/>
  <c r="F45" i="64"/>
  <c r="H44" i="64"/>
  <c r="G44" i="64"/>
  <c r="F44" i="64"/>
  <c r="I44" i="64" s="1"/>
  <c r="H43" i="64"/>
  <c r="G43" i="64"/>
  <c r="F43" i="64"/>
  <c r="I43" i="64" s="1"/>
  <c r="H42" i="64"/>
  <c r="G42" i="64"/>
  <c r="F42" i="64"/>
  <c r="I47" i="64" l="1"/>
  <c r="I51" i="64"/>
  <c r="I42" i="64"/>
  <c r="I46" i="64"/>
  <c r="I50" i="64"/>
  <c r="I45" i="64"/>
  <c r="I49" i="64"/>
  <c r="I53" i="64"/>
  <c r="D11" i="40"/>
  <c r="G10" i="19" s="1"/>
  <c r="D12" i="40"/>
  <c r="G11" i="19" s="1"/>
  <c r="D13" i="40"/>
  <c r="G12" i="19" s="1"/>
  <c r="D14" i="40"/>
  <c r="G13" i="19" s="1"/>
  <c r="D15" i="40"/>
  <c r="G14" i="19" s="1"/>
  <c r="D16" i="40"/>
  <c r="G15" i="19" s="1"/>
  <c r="D17" i="40"/>
  <c r="G16" i="19" s="1"/>
  <c r="D18" i="40"/>
  <c r="G17" i="19" s="1"/>
  <c r="D19" i="40"/>
  <c r="G18" i="19" s="1"/>
  <c r="D21" i="40"/>
  <c r="G20" i="19" s="1"/>
  <c r="D22" i="40"/>
  <c r="G21" i="19" s="1"/>
  <c r="D23" i="40"/>
  <c r="G22" i="19" s="1"/>
  <c r="D24" i="40"/>
  <c r="G23" i="19" s="1"/>
  <c r="D25" i="40"/>
  <c r="G24" i="19" s="1"/>
  <c r="D26" i="40"/>
  <c r="G25" i="19" s="1"/>
  <c r="D10" i="40"/>
  <c r="G9" i="19" s="1"/>
  <c r="G15" i="45"/>
  <c r="G11" i="45"/>
  <c r="G19" i="44"/>
  <c r="G18" i="44"/>
  <c r="G17" i="44"/>
  <c r="G16" i="44"/>
  <c r="G15" i="44"/>
  <c r="G14" i="44"/>
  <c r="G13" i="44"/>
  <c r="G12" i="44"/>
  <c r="G11" i="44"/>
  <c r="G10" i="44"/>
  <c r="G9" i="44"/>
  <c r="G8" i="44"/>
  <c r="A6" i="44"/>
  <c r="D26" i="70"/>
  <c r="D21" i="70"/>
  <c r="D30" i="70" s="1"/>
  <c r="D18" i="70"/>
  <c r="G9" i="45"/>
  <c r="G10" i="45"/>
  <c r="G13" i="45"/>
  <c r="G14" i="45"/>
  <c r="G6" i="44" l="1"/>
  <c r="G6" i="45"/>
  <c r="H14" i="45"/>
  <c r="H9" i="45"/>
  <c r="I54" i="64"/>
  <c r="H11" i="45"/>
  <c r="H13" i="45"/>
  <c r="H9" i="44"/>
  <c r="H13" i="44"/>
  <c r="H15" i="45"/>
  <c r="H10" i="45"/>
  <c r="H10" i="44"/>
  <c r="H14" i="44"/>
  <c r="H11" i="44"/>
  <c r="H15" i="44"/>
  <c r="H19" i="44"/>
  <c r="H18" i="44"/>
  <c r="H8" i="44"/>
  <c r="H12" i="44"/>
  <c r="H16" i="44"/>
  <c r="H17" i="44"/>
  <c r="G16" i="45"/>
  <c r="G20" i="44"/>
  <c r="K25" i="19" l="1"/>
  <c r="H25" i="19"/>
  <c r="K24" i="19"/>
  <c r="H24" i="19"/>
  <c r="C11" i="64"/>
  <c r="C12" i="64" s="1"/>
  <c r="H23" i="19"/>
  <c r="H20" i="44"/>
  <c r="H16" i="45"/>
  <c r="I25" i="19" l="1"/>
  <c r="F26" i="40" s="1"/>
  <c r="L25" i="19"/>
  <c r="I24" i="19"/>
  <c r="F25" i="40" s="1"/>
  <c r="L24" i="19"/>
  <c r="H18" i="19" l="1"/>
  <c r="K18" i="19" s="1"/>
  <c r="H17" i="19"/>
  <c r="K17" i="19" s="1"/>
  <c r="H16" i="19"/>
  <c r="K16" i="19" s="1"/>
  <c r="H15" i="19"/>
  <c r="K15" i="19" s="1"/>
  <c r="L20" i="40"/>
  <c r="K20" i="40"/>
  <c r="J20" i="40"/>
  <c r="I20" i="40"/>
  <c r="H20" i="40"/>
  <c r="F13" i="14" l="1"/>
  <c r="F9" i="14"/>
  <c r="C26" i="40"/>
  <c r="B26" i="40"/>
  <c r="A26" i="40"/>
  <c r="C25" i="40"/>
  <c r="B25" i="40"/>
  <c r="A25" i="40"/>
  <c r="C24" i="40"/>
  <c r="B24" i="40"/>
  <c r="A24" i="40"/>
  <c r="C23" i="40"/>
  <c r="B23" i="40"/>
  <c r="A23" i="40"/>
  <c r="C22" i="40"/>
  <c r="B22" i="40"/>
  <c r="A22" i="40"/>
  <c r="C21" i="40"/>
  <c r="B21" i="40"/>
  <c r="A21" i="40"/>
  <c r="C20" i="40"/>
  <c r="B20" i="40"/>
  <c r="A20" i="40"/>
  <c r="E19" i="40"/>
  <c r="C19" i="40"/>
  <c r="B19" i="40"/>
  <c r="A19" i="40"/>
  <c r="E18" i="40"/>
  <c r="C18" i="40"/>
  <c r="B18" i="40"/>
  <c r="A18" i="40"/>
  <c r="E17" i="40"/>
  <c r="C17" i="40"/>
  <c r="B17" i="40"/>
  <c r="A17" i="40"/>
  <c r="E16" i="40"/>
  <c r="C16" i="40"/>
  <c r="B16" i="40"/>
  <c r="A16" i="40"/>
  <c r="C15" i="40"/>
  <c r="B15" i="40"/>
  <c r="A15" i="40"/>
  <c r="C14" i="40"/>
  <c r="B14" i="40"/>
  <c r="A14" i="40"/>
  <c r="C13" i="40"/>
  <c r="B13" i="40"/>
  <c r="A13" i="40"/>
  <c r="C12" i="40"/>
  <c r="B12" i="40"/>
  <c r="A12" i="40"/>
  <c r="C11" i="40"/>
  <c r="B11" i="40"/>
  <c r="A11" i="40"/>
  <c r="C10" i="40"/>
  <c r="B10" i="40"/>
  <c r="A10" i="40"/>
  <c r="P21" i="57"/>
  <c r="J19" i="57"/>
  <c r="I17" i="57"/>
  <c r="S15" i="57"/>
  <c r="D13" i="57"/>
  <c r="E13" i="57" s="1"/>
  <c r="F13" i="57" s="1"/>
  <c r="G13" i="57" s="1"/>
  <c r="D11" i="57"/>
  <c r="C11" i="57"/>
  <c r="H29" i="14"/>
  <c r="H29" i="31"/>
  <c r="H29" i="47"/>
  <c r="H29" i="13"/>
  <c r="H29" i="60"/>
  <c r="H28" i="61"/>
  <c r="H37" i="66"/>
  <c r="S11" i="57" l="1"/>
  <c r="J17" i="57"/>
  <c r="K17" i="57" s="1"/>
  <c r="L17" i="57" s="1"/>
  <c r="M17" i="57" s="1"/>
  <c r="N17" i="57" s="1"/>
  <c r="Q21" i="57"/>
  <c r="R21" i="57" s="1"/>
  <c r="S21" i="57" s="1"/>
  <c r="M20" i="40"/>
  <c r="D20" i="40" s="1"/>
  <c r="G19" i="19" s="1"/>
  <c r="S13" i="57"/>
  <c r="K19" i="57"/>
  <c r="L19" i="57" s="1"/>
  <c r="M19" i="57" s="1"/>
  <c r="N19" i="57" s="1"/>
  <c r="O19" i="57" s="1"/>
  <c r="F91" i="66"/>
  <c r="B90" i="66"/>
  <c r="F66" i="66"/>
  <c r="B65" i="66"/>
  <c r="F40" i="66"/>
  <c r="B39" i="66"/>
  <c r="F14" i="66"/>
  <c r="B13" i="66"/>
  <c r="S19" i="57" l="1"/>
  <c r="S17" i="57"/>
  <c r="C114" i="66"/>
  <c r="H22" i="19" s="1"/>
  <c r="E23" i="40" s="1"/>
  <c r="E24" i="40" l="1"/>
  <c r="D15" i="61" l="1"/>
  <c r="H20" i="19" s="1"/>
  <c r="E21" i="40" s="1"/>
  <c r="C15" i="61"/>
  <c r="AA13" i="62"/>
  <c r="H11" i="19"/>
  <c r="E12" i="40" s="1"/>
  <c r="E13" i="13"/>
  <c r="H10" i="19" l="1"/>
  <c r="E11" i="40" s="1"/>
  <c r="H12" i="19"/>
  <c r="E13" i="40" s="1"/>
  <c r="H13" i="19"/>
  <c r="E14" i="40" s="1"/>
  <c r="H14" i="19"/>
  <c r="E15" i="40" s="1"/>
  <c r="H9" i="19"/>
  <c r="E10" i="40" s="1"/>
  <c r="AA111" i="62"/>
  <c r="AA110" i="62"/>
  <c r="AA109" i="62"/>
  <c r="AA108" i="62"/>
  <c r="AA107" i="62"/>
  <c r="AA106" i="62"/>
  <c r="AA105" i="62"/>
  <c r="AA104" i="62"/>
  <c r="AA103" i="62"/>
  <c r="AA102" i="62"/>
  <c r="AA101" i="62"/>
  <c r="AA100" i="62"/>
  <c r="AA99" i="62"/>
  <c r="AA98" i="62"/>
  <c r="AA97" i="62"/>
  <c r="AA96" i="62"/>
  <c r="AA95" i="62"/>
  <c r="AA94" i="62"/>
  <c r="N15" i="19" s="1"/>
  <c r="AA93" i="62"/>
  <c r="AA92" i="62"/>
  <c r="AA91" i="62"/>
  <c r="AA90" i="62"/>
  <c r="AA89" i="62"/>
  <c r="AA88" i="62"/>
  <c r="AA87" i="62"/>
  <c r="AA86" i="62"/>
  <c r="AA85" i="62"/>
  <c r="AA84" i="62"/>
  <c r="AA83" i="62"/>
  <c r="AA82" i="62"/>
  <c r="AA81" i="62"/>
  <c r="N18" i="19" s="1"/>
  <c r="AA80" i="62"/>
  <c r="AA79" i="62"/>
  <c r="N17" i="19" s="1"/>
  <c r="AA78" i="62"/>
  <c r="AA77" i="62"/>
  <c r="AA76" i="62"/>
  <c r="AA75" i="62"/>
  <c r="AA74" i="62"/>
  <c r="AA73" i="62"/>
  <c r="AA72" i="62"/>
  <c r="AA71" i="62"/>
  <c r="AA70" i="62"/>
  <c r="AA69" i="62"/>
  <c r="AA68" i="62"/>
  <c r="AA67" i="62"/>
  <c r="AA66" i="62"/>
  <c r="AA65" i="62"/>
  <c r="AA64" i="62"/>
  <c r="AA63" i="62"/>
  <c r="AA62" i="62"/>
  <c r="AA61" i="62"/>
  <c r="AA60" i="62"/>
  <c r="AA59" i="62"/>
  <c r="AA58" i="62"/>
  <c r="AA57" i="62"/>
  <c r="AA56" i="62"/>
  <c r="AA55" i="62"/>
  <c r="AA54" i="62"/>
  <c r="AA53" i="62"/>
  <c r="N10" i="19" s="1"/>
  <c r="AB52" i="62"/>
  <c r="AA52" i="62"/>
  <c r="AA51" i="62"/>
  <c r="AA50" i="62"/>
  <c r="AA49" i="62"/>
  <c r="AA48" i="62"/>
  <c r="AA47" i="62"/>
  <c r="AA46" i="62"/>
  <c r="AA45" i="62"/>
  <c r="AA44" i="62"/>
  <c r="N14" i="19" s="1"/>
  <c r="AA43" i="62"/>
  <c r="AA42" i="62"/>
  <c r="AA41" i="62"/>
  <c r="AA40" i="62"/>
  <c r="AA39" i="62"/>
  <c r="AA38" i="62"/>
  <c r="AA37" i="62"/>
  <c r="AA36" i="62"/>
  <c r="AA35" i="62"/>
  <c r="AA34" i="62"/>
  <c r="AA33" i="62"/>
  <c r="AA32" i="62"/>
  <c r="AA31" i="62"/>
  <c r="AA30" i="62"/>
  <c r="AA29" i="62"/>
  <c r="AA28" i="62"/>
  <c r="AA27" i="62"/>
  <c r="AA26" i="62"/>
  <c r="AA25" i="62"/>
  <c r="AA24" i="62"/>
  <c r="AA23" i="62"/>
  <c r="N16" i="19" s="1"/>
  <c r="AA22" i="62"/>
  <c r="AA21" i="62"/>
  <c r="AA20" i="62"/>
  <c r="AA19" i="62"/>
  <c r="AA18" i="62"/>
  <c r="AA17" i="62"/>
  <c r="AA16" i="62"/>
  <c r="AA15" i="62"/>
  <c r="AA14" i="62"/>
  <c r="AB13" i="62"/>
  <c r="N9" i="19" l="1"/>
  <c r="N12" i="19"/>
  <c r="N11" i="19"/>
  <c r="N13" i="19"/>
  <c r="N19" i="19" l="1"/>
  <c r="H19" i="19" s="1"/>
  <c r="E20" i="40" l="1"/>
  <c r="K19" i="19"/>
  <c r="E35" i="60"/>
  <c r="E42" i="60" s="1"/>
  <c r="E27" i="60"/>
  <c r="E26" i="60"/>
  <c r="E31" i="60" s="1"/>
  <c r="E23" i="60"/>
  <c r="E20" i="60"/>
  <c r="Z8" i="60"/>
  <c r="X8" i="60"/>
  <c r="O8" i="60"/>
  <c r="N8" i="60"/>
  <c r="M8" i="60"/>
  <c r="I8" i="60"/>
  <c r="H8" i="60"/>
  <c r="G8" i="60"/>
  <c r="E15" i="60" l="1"/>
  <c r="E18" i="60" s="1"/>
  <c r="E24" i="60" s="1"/>
  <c r="E29" i="60"/>
  <c r="M10" i="60"/>
  <c r="E33" i="60" s="1"/>
  <c r="E36" i="60" s="1"/>
  <c r="Y8" i="60"/>
  <c r="X10" i="60" s="1"/>
  <c r="E41" i="60" s="1"/>
  <c r="E38" i="60"/>
  <c r="E21" i="60" l="1"/>
  <c r="E43" i="60"/>
  <c r="E48" i="60" s="1"/>
  <c r="E47" i="60" l="1"/>
  <c r="E52" i="60" s="1"/>
  <c r="E51" i="60"/>
  <c r="E54" i="60"/>
  <c r="E50" i="60" l="1"/>
  <c r="E53" i="60"/>
  <c r="E11" i="60"/>
  <c r="E13" i="60" l="1"/>
  <c r="E12" i="60"/>
  <c r="H21" i="19" s="1"/>
  <c r="E22" i="40" s="1"/>
  <c r="A6" i="31" l="1"/>
  <c r="E8" i="31"/>
  <c r="E34" i="31" s="1"/>
  <c r="E18" i="31"/>
  <c r="E26" i="31"/>
  <c r="E33" i="31" l="1"/>
  <c r="E32" i="31" s="1"/>
  <c r="E35" i="31" s="1"/>
  <c r="E8" i="47" l="1"/>
  <c r="E26" i="47"/>
  <c r="E18" i="47"/>
  <c r="A6" i="47"/>
  <c r="E33" i="47" l="1"/>
  <c r="E34" i="47"/>
  <c r="E32" i="47" l="1"/>
  <c r="E35" i="47" l="1"/>
  <c r="A6" i="13" l="1"/>
  <c r="A6" i="14"/>
  <c r="A6" i="45"/>
  <c r="E18" i="14" l="1"/>
  <c r="D11" i="13" l="1"/>
  <c r="D10" i="13"/>
  <c r="E26" i="14" l="1"/>
  <c r="E8" i="14"/>
  <c r="E34" i="14" l="1"/>
  <c r="E33" i="14"/>
  <c r="E32" i="14" l="1"/>
  <c r="E35" i="14" l="1"/>
  <c r="D8" i="13" l="1"/>
  <c r="A30" i="13" l="1"/>
  <c r="E11" i="13"/>
  <c r="E10" i="13"/>
  <c r="E9" i="13"/>
  <c r="E8" i="13" l="1"/>
  <c r="E36" i="31" l="1"/>
  <c r="E36" i="14"/>
  <c r="E17" i="13"/>
  <c r="E36" i="47"/>
  <c r="J9" i="19" s="1"/>
  <c r="G10" i="40" s="1"/>
  <c r="J16" i="19" l="1"/>
  <c r="J12" i="19"/>
  <c r="G13" i="40" s="1"/>
  <c r="J15" i="19"/>
  <c r="J11" i="19"/>
  <c r="G12" i="40" s="1"/>
  <c r="J13" i="19"/>
  <c r="G14" i="40" s="1"/>
  <c r="J14" i="19"/>
  <c r="G15" i="40" s="1"/>
  <c r="J10" i="19"/>
  <c r="G11" i="40" s="1"/>
  <c r="I11" i="19"/>
  <c r="F12" i="40" s="1"/>
  <c r="J18" i="19"/>
  <c r="J17" i="19"/>
  <c r="J20" i="19"/>
  <c r="G21" i="40" s="1"/>
  <c r="J19" i="19"/>
  <c r="G20" i="40" s="1"/>
  <c r="J21" i="19"/>
  <c r="G22" i="40" s="1"/>
  <c r="J22" i="19"/>
  <c r="G23" i="40" s="1"/>
  <c r="J23" i="19"/>
  <c r="G24" i="40" s="1"/>
  <c r="I15" i="19" l="1"/>
  <c r="G16" i="40"/>
  <c r="G17" i="40"/>
  <c r="I16" i="19"/>
  <c r="I17" i="19"/>
  <c r="G18" i="40"/>
  <c r="G19" i="40"/>
  <c r="I18" i="19"/>
  <c r="I20" i="19"/>
  <c r="F21" i="40" s="1"/>
  <c r="I10" i="19"/>
  <c r="F11" i="40" s="1"/>
  <c r="I14" i="19"/>
  <c r="F15" i="40" s="1"/>
  <c r="I13" i="19"/>
  <c r="F14" i="40" s="1"/>
  <c r="I19" i="19"/>
  <c r="I21" i="19"/>
  <c r="F22" i="40" s="1"/>
  <c r="I22" i="19"/>
  <c r="F23" i="40" s="1"/>
  <c r="I23" i="19"/>
  <c r="F24" i="40" s="1"/>
  <c r="I12" i="19"/>
  <c r="F13" i="40" s="1"/>
  <c r="I9" i="19"/>
  <c r="F10" i="40" s="1"/>
  <c r="L16" i="19" l="1"/>
  <c r="F17" i="40"/>
  <c r="L15" i="19"/>
  <c r="F16" i="40"/>
  <c r="F20" i="40"/>
  <c r="L19" i="19"/>
  <c r="H27" i="40" a="1"/>
  <c r="L18" i="19"/>
  <c r="F19" i="40"/>
  <c r="K27" i="40" s="1" a="1"/>
  <c r="L17" i="19"/>
  <c r="F18" i="40"/>
  <c r="I27" i="40" s="1" a="1"/>
  <c r="L9" i="19"/>
  <c r="J27" i="40" l="1" a="1"/>
  <c r="J27" i="40" s="1"/>
  <c r="L27" i="40" a="1"/>
  <c r="L27" i="40" s="1"/>
  <c r="K27" i="40"/>
  <c r="I27" i="40"/>
  <c r="H27" i="40"/>
  <c r="M27" i="40" a="1"/>
  <c r="M27" i="40" s="1"/>
  <c r="I29" i="19"/>
  <c r="C14" i="57" l="1"/>
  <c r="I14" i="57"/>
  <c r="R14" i="57"/>
  <c r="H14" i="57"/>
  <c r="Q14" i="57"/>
  <c r="M14" i="57"/>
  <c r="P14" i="57"/>
  <c r="O14" i="57"/>
  <c r="K14" i="57"/>
  <c r="F14" i="57"/>
  <c r="G14" i="57"/>
  <c r="L14" i="57"/>
  <c r="J14" i="57"/>
  <c r="E14" i="57"/>
  <c r="D14" i="57"/>
  <c r="N14" i="57"/>
  <c r="E20" i="57"/>
  <c r="D20" i="57"/>
  <c r="Q20" i="57"/>
  <c r="P20" i="57"/>
  <c r="F20" i="57"/>
  <c r="J20" i="57"/>
  <c r="K20" i="57"/>
  <c r="L20" i="57"/>
  <c r="G20" i="57"/>
  <c r="M20" i="57"/>
  <c r="O20" i="57"/>
  <c r="I20" i="57"/>
  <c r="H20" i="57"/>
  <c r="C20" i="57"/>
  <c r="N20" i="57"/>
  <c r="R20" i="57"/>
  <c r="E16" i="57"/>
  <c r="L16" i="57"/>
  <c r="P16" i="57"/>
  <c r="C16" i="57"/>
  <c r="F16" i="57"/>
  <c r="I16" i="57"/>
  <c r="H16" i="57"/>
  <c r="K16" i="57"/>
  <c r="N16" i="57"/>
  <c r="Q16" i="57"/>
  <c r="G16" i="57"/>
  <c r="J16" i="57"/>
  <c r="M16" i="57"/>
  <c r="D16" i="57"/>
  <c r="O16" i="57"/>
  <c r="R16" i="57"/>
  <c r="F12" i="57"/>
  <c r="J12" i="57"/>
  <c r="J24" i="57" s="1"/>
  <c r="R12" i="57"/>
  <c r="G12" i="57"/>
  <c r="P12" i="57"/>
  <c r="D12" i="57"/>
  <c r="D24" i="57" s="1"/>
  <c r="C12" i="57"/>
  <c r="N12" i="57"/>
  <c r="E12" i="57"/>
  <c r="Q12" i="57"/>
  <c r="Q24" i="57" s="1"/>
  <c r="H12" i="57"/>
  <c r="M12" i="57"/>
  <c r="K12" i="57"/>
  <c r="L12" i="57"/>
  <c r="L24" i="57" s="1"/>
  <c r="I12" i="57"/>
  <c r="O12" i="57"/>
  <c r="E18" i="57"/>
  <c r="C18" i="57"/>
  <c r="F18" i="57"/>
  <c r="D18" i="57"/>
  <c r="K18" i="57"/>
  <c r="N18" i="57"/>
  <c r="M18" i="57"/>
  <c r="P18" i="57"/>
  <c r="L18" i="57"/>
  <c r="O18" i="57"/>
  <c r="R18" i="57"/>
  <c r="Q18" i="57"/>
  <c r="H18" i="57"/>
  <c r="G18" i="57"/>
  <c r="J18" i="57"/>
  <c r="I18" i="57"/>
  <c r="E22" i="57"/>
  <c r="I22" i="57"/>
  <c r="N22" i="57"/>
  <c r="R22" i="57"/>
  <c r="M22" i="57"/>
  <c r="F22" i="57"/>
  <c r="K22" i="57"/>
  <c r="O22" i="57"/>
  <c r="J22" i="57"/>
  <c r="H22" i="57"/>
  <c r="C22" i="57"/>
  <c r="G22" i="57"/>
  <c r="L22" i="57"/>
  <c r="P22" i="57"/>
  <c r="D22" i="57"/>
  <c r="Q22" i="57"/>
  <c r="D27" i="40"/>
  <c r="O24" i="57" l="1"/>
  <c r="M24" i="57"/>
  <c r="N24" i="57"/>
  <c r="G24" i="57"/>
  <c r="I24" i="57"/>
  <c r="H24" i="57"/>
  <c r="C24" i="57"/>
  <c r="R24" i="57"/>
  <c r="K24" i="57"/>
  <c r="E24" i="57"/>
  <c r="P24" i="57"/>
  <c r="F24" i="57"/>
  <c r="S16" i="57"/>
  <c r="S12" i="57"/>
  <c r="S18" i="57"/>
  <c r="S20" i="57"/>
  <c r="S14" i="57"/>
  <c r="C26" i="57"/>
  <c r="S22" i="57"/>
  <c r="M28" i="40"/>
  <c r="K28" i="40"/>
  <c r="I28" i="40"/>
  <c r="L28" i="40"/>
  <c r="J28" i="40"/>
  <c r="H28" i="40"/>
  <c r="H23" i="57" l="1"/>
  <c r="N23" i="57"/>
  <c r="P23" i="57"/>
  <c r="M23" i="57"/>
  <c r="E23" i="57"/>
  <c r="R23" i="57"/>
  <c r="K23" i="57"/>
  <c r="C23" i="57"/>
  <c r="G23" i="57"/>
  <c r="S26" i="57"/>
  <c r="D28" i="40"/>
  <c r="D26" i="57"/>
  <c r="K9" i="19"/>
  <c r="L22" i="19"/>
  <c r="L21" i="19"/>
  <c r="K10" i="19"/>
  <c r="F24" i="47" s="1"/>
  <c r="L10" i="19"/>
  <c r="K13" i="19"/>
  <c r="L13" i="19"/>
  <c r="L11" i="19"/>
  <c r="K11" i="19"/>
  <c r="L14" i="19"/>
  <c r="K14" i="19"/>
  <c r="L23" i="19"/>
  <c r="K21" i="19"/>
  <c r="L12" i="19"/>
  <c r="K12" i="19"/>
  <c r="K22" i="19"/>
  <c r="K23" i="19"/>
  <c r="L20" i="19"/>
  <c r="K20" i="19"/>
  <c r="Q23" i="57" l="1"/>
  <c r="L23" i="57"/>
  <c r="J23" i="57"/>
  <c r="D23" i="57"/>
  <c r="O23" i="57"/>
  <c r="I23" i="57"/>
  <c r="F23" i="57"/>
  <c r="E26" i="57"/>
  <c r="F26" i="57" s="1"/>
  <c r="G26" i="57" s="1"/>
  <c r="H26" i="57" s="1"/>
  <c r="I26" i="57" s="1"/>
  <c r="F24" i="31"/>
  <c r="F21" i="31"/>
  <c r="C25" i="57"/>
  <c r="I27" i="19"/>
  <c r="F32" i="31"/>
  <c r="F10" i="47"/>
  <c r="F8" i="31"/>
  <c r="F11" i="31"/>
  <c r="I30" i="19"/>
  <c r="I28" i="19"/>
  <c r="F29" i="31"/>
  <c r="F22" i="31"/>
  <c r="F9" i="47"/>
  <c r="F28" i="47"/>
  <c r="F19" i="47"/>
  <c r="F30" i="31"/>
  <c r="F34" i="14"/>
  <c r="F31" i="31"/>
  <c r="F21" i="14"/>
  <c r="F20" i="14"/>
  <c r="F12" i="14"/>
  <c r="F15" i="14"/>
  <c r="F24" i="14"/>
  <c r="F12" i="47"/>
  <c r="F16" i="13"/>
  <c r="F14" i="47"/>
  <c r="F25" i="14"/>
  <c r="F28" i="14"/>
  <c r="F16" i="31"/>
  <c r="F23" i="31"/>
  <c r="F25" i="31"/>
  <c r="F14" i="31"/>
  <c r="F20" i="31"/>
  <c r="F9" i="31"/>
  <c r="F15" i="47"/>
  <c r="F15" i="13"/>
  <c r="F14" i="13"/>
  <c r="F26" i="47"/>
  <c r="F18" i="47"/>
  <c r="F35" i="47"/>
  <c r="F23" i="47"/>
  <c r="F17" i="47"/>
  <c r="F31" i="47"/>
  <c r="F31" i="14"/>
  <c r="F35" i="14"/>
  <c r="F29" i="14"/>
  <c r="F22" i="14"/>
  <c r="F33" i="14"/>
  <c r="F17" i="14"/>
  <c r="F10" i="31"/>
  <c r="F12" i="31"/>
  <c r="F33" i="31"/>
  <c r="F28" i="31"/>
  <c r="F34" i="47"/>
  <c r="F22" i="47"/>
  <c r="F13" i="47"/>
  <c r="F25" i="47"/>
  <c r="F29" i="47"/>
  <c r="F21" i="47"/>
  <c r="F8" i="14"/>
  <c r="F23" i="14"/>
  <c r="F27" i="14"/>
  <c r="F14" i="14"/>
  <c r="F16" i="14"/>
  <c r="F26" i="14"/>
  <c r="F17" i="31"/>
  <c r="F15" i="31"/>
  <c r="F18" i="31"/>
  <c r="F32" i="47"/>
  <c r="I26" i="19"/>
  <c r="F19" i="31"/>
  <c r="F35" i="31"/>
  <c r="F27" i="31"/>
  <c r="F34" i="31"/>
  <c r="F13" i="31"/>
  <c r="F26" i="31"/>
  <c r="F11" i="47"/>
  <c r="F33" i="47"/>
  <c r="F16" i="47"/>
  <c r="F27" i="47"/>
  <c r="F13" i="13"/>
  <c r="F12" i="13" s="1"/>
  <c r="F11" i="13" s="1"/>
  <c r="F20" i="47"/>
  <c r="F8" i="47"/>
  <c r="F19" i="14"/>
  <c r="F18" i="14"/>
  <c r="F11" i="14"/>
  <c r="F10" i="14"/>
  <c r="F30" i="14"/>
  <c r="F30" i="47"/>
  <c r="F32" i="14"/>
  <c r="J26" i="57" l="1"/>
  <c r="K26" i="57" s="1"/>
  <c r="L26" i="57" s="1"/>
  <c r="M26" i="57" s="1"/>
  <c r="N26" i="57" s="1"/>
  <c r="I25" i="57"/>
  <c r="E25" i="57"/>
  <c r="G25" i="57"/>
  <c r="S25" i="57"/>
  <c r="H25" i="57"/>
  <c r="F25" i="57"/>
  <c r="D25" i="57"/>
  <c r="F10" i="13"/>
  <c r="F8" i="13"/>
  <c r="F9" i="13"/>
  <c r="K25" i="57" l="1"/>
  <c r="L25" i="57"/>
  <c r="M25" i="57"/>
  <c r="J25" i="57"/>
  <c r="O26" i="57"/>
  <c r="N25" i="57"/>
  <c r="P26" i="57" l="1"/>
  <c r="O25" i="57"/>
  <c r="Q26" i="57" l="1"/>
  <c r="P25" i="57"/>
  <c r="R26" i="57" l="1"/>
  <c r="R25" i="57" s="1"/>
  <c r="Q25" i="57"/>
</calcChain>
</file>

<file path=xl/sharedStrings.xml><?xml version="1.0" encoding="utf-8"?>
<sst xmlns="http://schemas.openxmlformats.org/spreadsheetml/2006/main" count="1306" uniqueCount="736">
  <si>
    <t>CODIGO:</t>
  </si>
  <si>
    <t>NOME DA CONSULTORA:</t>
  </si>
  <si>
    <t>NOME DO INFORMANTE:</t>
  </si>
  <si>
    <t>QUALIFICAÇÃO:</t>
  </si>
  <si>
    <t>ASSINATURA:</t>
  </si>
  <si>
    <t>DATA:</t>
  </si>
  <si>
    <t>OBSERVAÇÃO:</t>
  </si>
  <si>
    <t>C</t>
  </si>
  <si>
    <t>A1</t>
  </si>
  <si>
    <t>A2</t>
  </si>
  <si>
    <t>A3</t>
  </si>
  <si>
    <t>A</t>
  </si>
  <si>
    <t>%</t>
  </si>
  <si>
    <t>R$</t>
  </si>
  <si>
    <t>Observação:</t>
  </si>
  <si>
    <t>1 - DISCRIMINAR OS TRIBUTOS QUE INCIDEM SOBRE OS CUSTOS DA PRESTAÇÃO DOS SERVIÇOS</t>
  </si>
  <si>
    <t>ENCARGOS SOCIAIS BÁSICOS</t>
  </si>
  <si>
    <t>INSS</t>
  </si>
  <si>
    <t>FGTS</t>
  </si>
  <si>
    <t>A4</t>
  </si>
  <si>
    <t>A5</t>
  </si>
  <si>
    <t>A6</t>
  </si>
  <si>
    <t>A7</t>
  </si>
  <si>
    <t>A8</t>
  </si>
  <si>
    <t>A9</t>
  </si>
  <si>
    <t>B</t>
  </si>
  <si>
    <t xml:space="preserve"> ENCARGOS SOCIAIS QUE RECEBEM INCIDÊNCIA DE "A"</t>
  </si>
  <si>
    <t xml:space="preserve"> ENCARGOS SOCIAIS QUE NÃO RECEBEM INCIDÊNCIA DE "A"</t>
  </si>
  <si>
    <t>C1</t>
  </si>
  <si>
    <t>C2</t>
  </si>
  <si>
    <t>C3</t>
  </si>
  <si>
    <t>D</t>
  </si>
  <si>
    <t xml:space="preserve"> REINCIDÊNCIAS</t>
  </si>
  <si>
    <t>D1</t>
  </si>
  <si>
    <t>Reincidência de "A" sobre "B"</t>
  </si>
  <si>
    <t>D2</t>
  </si>
  <si>
    <t xml:space="preserve">1 - DISCRIMINAR OS ENCARGOS SOCIAIS COM SEUS RESPECTIVOS PERCENTUAS TOTALIZANDO OS MESMOS. </t>
  </si>
  <si>
    <t>PROJETO:</t>
  </si>
  <si>
    <t>Uni</t>
  </si>
  <si>
    <t>Qde</t>
  </si>
  <si>
    <t>dia</t>
  </si>
  <si>
    <t>FatorK</t>
  </si>
  <si>
    <t>Categoria / Insumo</t>
  </si>
  <si>
    <t>ENCARGOS SOCIAIS</t>
  </si>
  <si>
    <t>ISS</t>
  </si>
  <si>
    <t>K2</t>
  </si>
  <si>
    <t>K3</t>
  </si>
  <si>
    <t>REMUNERAÇÃO DA EMPRESA (LUCRO)</t>
  </si>
  <si>
    <t>CUSTOS DA ADMINISTRAÇÃO CENTRAL</t>
  </si>
  <si>
    <t>1 - RELACIONAR OS CUSTOS DE ADMINISTRAÇÃO COM RESPECTIVOS PERCENTUAIS INCIDENTES NA MÃO -DE-OBRA</t>
  </si>
  <si>
    <t>un</t>
  </si>
  <si>
    <t>mês</t>
  </si>
  <si>
    <t xml:space="preserve">     K4' = { [ 1 / ( 1 - K4) ] - 1 } x 100</t>
  </si>
  <si>
    <r>
      <t>2 -</t>
    </r>
    <r>
      <rPr>
        <b/>
        <sz val="8"/>
        <rFont val="Arial"/>
        <family val="2"/>
      </rPr>
      <t xml:space="preserve"> K4</t>
    </r>
    <r>
      <rPr>
        <sz val="8"/>
        <rFont val="Arial"/>
        <family val="2"/>
      </rPr>
      <t xml:space="preserve"> = INDICAR % DE CADA TRIBUTO E A SOMA DOS MESMOS (ex: ISS 5% + PIS 1,65% + COFINS 7,60% = 14,25%)</t>
    </r>
  </si>
  <si>
    <r>
      <t xml:space="preserve">     DEVENDO SER CALCULADO O K4</t>
    </r>
    <r>
      <rPr>
        <b/>
        <sz val="8"/>
        <rFont val="Arial"/>
        <family val="2"/>
      </rPr>
      <t>'</t>
    </r>
    <r>
      <rPr>
        <sz val="8"/>
        <rFont val="Arial"/>
        <family val="2"/>
      </rPr>
      <t xml:space="preserve"> APLICANDO-SE A SEGUINTE FÓRMULA:</t>
    </r>
  </si>
  <si>
    <t>TOTAL DOS CUSTOS DIRETOS</t>
  </si>
  <si>
    <t>CUD</t>
  </si>
  <si>
    <t>PU</t>
  </si>
  <si>
    <t>CT</t>
  </si>
  <si>
    <t>PT</t>
  </si>
  <si>
    <t>Uni - unidade de medição do insumo;</t>
  </si>
  <si>
    <t>CT - Custo Total (sem encargos, taxas e impostos) - CT = Qde x CUD</t>
  </si>
  <si>
    <t>Licença Paternidade</t>
  </si>
  <si>
    <t>Faltas Justificadas</t>
  </si>
  <si>
    <t>Auxílio Acidente de Trabalho</t>
  </si>
  <si>
    <t>Férias Gozadas</t>
  </si>
  <si>
    <t>Salário Maternidade</t>
  </si>
  <si>
    <t>B3</t>
  </si>
  <si>
    <t>B4</t>
  </si>
  <si>
    <t>B5</t>
  </si>
  <si>
    <t>B6</t>
  </si>
  <si>
    <t>Férias Indenizadas</t>
  </si>
  <si>
    <t>Aviso Prévio Indenizado</t>
  </si>
  <si>
    <t>Aviso Prévio Trabalhado</t>
  </si>
  <si>
    <t>Indenização Adicional</t>
  </si>
  <si>
    <t xml:space="preserve">4 - AS DESPESAS FISCAIS (K4) INCIDEM SOBRE O TOTAL DA FATURA E NÃO SOBRE OS CUSTOS INCORRIDOS, </t>
  </si>
  <si>
    <r>
      <t xml:space="preserve">3 - PIS e COFINS, </t>
    </r>
    <r>
      <rPr>
        <u/>
        <sz val="8"/>
        <rFont val="Arial"/>
        <family val="2"/>
      </rPr>
      <t>Regime de Incidencia Acumulativa</t>
    </r>
    <r>
      <rPr>
        <sz val="8"/>
        <rFont val="Arial"/>
        <family val="2"/>
      </rPr>
      <t xml:space="preserve"> (0,65% e 3,00% - sem percentual de desconto) ou em </t>
    </r>
    <r>
      <rPr>
        <u/>
        <sz val="8"/>
        <rFont val="Arial"/>
        <family val="2"/>
      </rPr>
      <t>Regime de Incidencia Não Acumulativa</t>
    </r>
    <r>
      <rPr>
        <sz val="8"/>
        <rFont val="Arial"/>
        <family val="2"/>
      </rPr>
      <t xml:space="preserve"> (1,65% e 7,60% - aplicável percentual de desconto) de acordo com a forma de apuração do lucro no IRPJ. APRESENTAR COMPROVANTES de aproveitamento de créditos tributários dos últimos 12 meses em caso de aplicação de "percentual de desconto".</t>
    </r>
  </si>
  <si>
    <t>Passagens Aéreas (ida e volta)</t>
  </si>
  <si>
    <t>TOTAL DOS ENCARGOS E DISPESAS DIVERSAS</t>
  </si>
  <si>
    <t>Custos da administração central da empresa (diretoria, pessoal técnico de apoio e pessoal administrativo não diretamente vinculado à prestação dos serviços)</t>
  </si>
  <si>
    <t>Qde - Quantidade do Insumo (não pode ocorrer alteração pela Licitante)</t>
  </si>
  <si>
    <t>CUD - Custo Unitário Direto do Insumo (sem encargos, taxas e impostos, valor não pode ser maior que o Orçado pela Codevasf)</t>
  </si>
  <si>
    <t>CONTRATANTE:</t>
  </si>
  <si>
    <t>TAXA RESSARCIMENTO DE DESPESAS SOBRE CUSTOS DIVERSOS</t>
  </si>
  <si>
    <t>TOTAL</t>
  </si>
  <si>
    <t>Outras despesas que afetam o custo de produção como treinamento, biblioteca, programa de qualidade, programa de benefícios, auditoria interna e externa</t>
  </si>
  <si>
    <t>NOME DA EMPRESA:</t>
  </si>
  <si>
    <t>LEGENDA:</t>
  </si>
  <si>
    <t>m</t>
  </si>
  <si>
    <t>TOTAL SERVIÇOS GEOTÉCNICOS</t>
  </si>
  <si>
    <t>Total Serviços Geotécnicos</t>
  </si>
  <si>
    <t>PFP</t>
  </si>
  <si>
    <t>Insumos</t>
  </si>
  <si>
    <t>Preço Total (PT)</t>
  </si>
  <si>
    <t>PFP-1.1</t>
  </si>
  <si>
    <t>TOTAL DA PROPOSTA</t>
  </si>
  <si>
    <t>SERVIÇOS TOPOGRÁFICOS/CARTOGRÁFICOS</t>
  </si>
  <si>
    <t>PFP-1.2</t>
  </si>
  <si>
    <t>DETALHAMENTO DOS ENCARGOS SOCIAIS: Ka</t>
  </si>
  <si>
    <t>DETALHAMENTO DOS ENCARGOS SOCIAIS: Kb</t>
  </si>
  <si>
    <t>PFP-2.1</t>
  </si>
  <si>
    <t>PFP-2.2</t>
  </si>
  <si>
    <t>PFP-3</t>
  </si>
  <si>
    <t>INSUMOS POR ETAPA/PRODUTO</t>
  </si>
  <si>
    <t>CRO-1</t>
  </si>
  <si>
    <t>-</t>
  </si>
  <si>
    <t>FatorK - Taxa de Ressarcimento de Despesas e Encargos (detalhar composição nas Planilhas "PFP2.1", "PFP2.2", "PFP3")</t>
  </si>
  <si>
    <t>PU - Preço Unitário do Insumo (incluído encargos, taxas e impostos) - PU = CUD x FatorK</t>
  </si>
  <si>
    <t>PT - Preço Total do Insumo (incluído encargos, taxas e impostos) - PT = Qde x PU</t>
  </si>
  <si>
    <t>Kc = (1 + K3) x (1 + K4)</t>
  </si>
  <si>
    <t>Kb = (1 + K1 + K2) x (1 + K3) x (1 + K4)</t>
  </si>
  <si>
    <t>Kb</t>
  </si>
  <si>
    <t>Kc</t>
  </si>
  <si>
    <t>Ka</t>
  </si>
  <si>
    <t>Ka = (1 + K1 + K2) x (1 + K3) x (1 + K4)</t>
  </si>
  <si>
    <t>Despesas fixas e variaveis com patrimônio, aluguéis, comunicação, manutenção e transporte não diretamente relacionados com o custo direto dos serviços</t>
  </si>
  <si>
    <t>SERVIÇOS GEOLÓGICOS/GEOTÉCNICOS</t>
  </si>
  <si>
    <t>Reincidência de "A" sobre Aviso Prévio Trabalhado e reincidência do FGTS sobre Aviso Prévio Indenizado</t>
  </si>
  <si>
    <t>CODE</t>
  </si>
  <si>
    <t>Base</t>
  </si>
  <si>
    <t>P - Profissionais nível superior nas áreas de Engenharia, Química, Arquitetura, Agronomia e Veterinária, conforme disposições da Lei 4.950-A/66</t>
  </si>
  <si>
    <t>SESI</t>
  </si>
  <si>
    <t>SENAI</t>
  </si>
  <si>
    <t>INCRA</t>
  </si>
  <si>
    <t>Salário Educação</t>
  </si>
  <si>
    <t>Seguro Contra Acidentes de Trabalho</t>
  </si>
  <si>
    <t>SECONCI</t>
  </si>
  <si>
    <t>B8</t>
  </si>
  <si>
    <t>B9</t>
  </si>
  <si>
    <t>B10</t>
  </si>
  <si>
    <t>Auxílio Enfermidade</t>
  </si>
  <si>
    <t>13º Salário</t>
  </si>
  <si>
    <t>TAXA DE RESSARCIMENTO DE DESPESAS E ENCARGOS SOBRE MO2</t>
  </si>
  <si>
    <t>Cod</t>
  </si>
  <si>
    <t>DESCRIÇÃO</t>
  </si>
  <si>
    <t>SEBRAE</t>
  </si>
  <si>
    <t>TAXA DE RESSARCIMENTO DE DESPESAS E ENCARGOS SOBRE MO1</t>
  </si>
  <si>
    <t>K2 - Incide sobre o Custo Total (CT) da Mão de Obra (MO* = MO1 + MO2)</t>
  </si>
  <si>
    <t>K4.1</t>
  </si>
  <si>
    <t>K4.2</t>
  </si>
  <si>
    <t>K4.3</t>
  </si>
  <si>
    <t>K2.1</t>
  </si>
  <si>
    <t>K2.2</t>
  </si>
  <si>
    <t>K2.3</t>
  </si>
  <si>
    <t>K3 - Incide sobre o Custo Total (CT) Mão de Obra com encargos (MO1 x Ka ou MO2 x Kb), demais Custos (DP e EM), e Custos da Administração Central (K2)</t>
  </si>
  <si>
    <t>K4 -  Incide sobre o Custo Total (CT) Mão de Obra com encargos (MO1 x Ka ou MO2 x Kb), demais Custos (DP e EM), e Custos da Administração Central (K2) e Lucro (K3)</t>
  </si>
  <si>
    <r>
      <t>DESCRIÇÃO</t>
    </r>
    <r>
      <rPr>
        <b/>
        <vertAlign val="superscript"/>
        <sz val="8"/>
        <rFont val="Arial"/>
        <family val="2"/>
      </rPr>
      <t>1</t>
    </r>
  </si>
  <si>
    <r>
      <t>% preço</t>
    </r>
    <r>
      <rPr>
        <b/>
        <vertAlign val="superscript"/>
        <sz val="8"/>
        <color theme="0" tint="-0.499984740745262"/>
        <rFont val="Arial"/>
        <family val="2"/>
      </rPr>
      <t>2</t>
    </r>
  </si>
  <si>
    <r>
      <t>% custo</t>
    </r>
    <r>
      <rPr>
        <b/>
        <vertAlign val="superscript"/>
        <sz val="8"/>
        <rFont val="Arial"/>
        <family val="2"/>
      </rPr>
      <t>4</t>
    </r>
  </si>
  <si>
    <t>Kc - Taxa de Ressarcimento de Despesas sobre Custos Diversos (incide sobre os Insumos Codigo DP e EM)</t>
  </si>
  <si>
    <t>K4</t>
  </si>
  <si>
    <t>VALOR TOTAL POR PRODUTO</t>
  </si>
  <si>
    <r>
      <t>PIS</t>
    </r>
    <r>
      <rPr>
        <vertAlign val="superscript"/>
        <sz val="8"/>
        <rFont val="Arial"/>
        <family val="2"/>
      </rPr>
      <t>3</t>
    </r>
    <r>
      <rPr>
        <sz val="8"/>
        <rFont val="Arial"/>
        <family val="2"/>
      </rPr>
      <t xml:space="preserve"> - aliquota efetiva aplicavel percentual-desconto</t>
    </r>
  </si>
  <si>
    <r>
      <t>COFINS</t>
    </r>
    <r>
      <rPr>
        <vertAlign val="superscript"/>
        <sz val="8"/>
        <rFont val="Arial"/>
        <family val="2"/>
      </rPr>
      <t>3</t>
    </r>
    <r>
      <rPr>
        <sz val="8"/>
        <rFont val="Arial"/>
        <family val="2"/>
      </rPr>
      <t xml:space="preserve"> - aliquota efetiva aplicavel percentual-desconto</t>
    </r>
  </si>
  <si>
    <t>DETALHAMENTO DOS ENCARGOS SOCIAIS: Kc</t>
  </si>
  <si>
    <t>PFP-2.3</t>
  </si>
  <si>
    <t>OBSERVAÇÃO: SOCIETÁRIOS E EQUIVALENTES</t>
  </si>
  <si>
    <r>
      <t xml:space="preserve">2 - APLICAR O </t>
    </r>
    <r>
      <rPr>
        <b/>
        <sz val="8"/>
        <rFont val="Arial"/>
        <family val="2"/>
      </rPr>
      <t>%</t>
    </r>
    <r>
      <rPr>
        <sz val="8"/>
        <rFont val="Arial"/>
        <family val="2"/>
      </rPr>
      <t xml:space="preserve"> TOTAL P/ CALCULAR OS E. SOCIAIS INCIDENTES NA MÃO-DE-OBRA </t>
    </r>
    <r>
      <rPr>
        <b/>
        <sz val="8"/>
        <rFont val="Arial"/>
        <family val="2"/>
      </rPr>
      <t>DE SOCIETÁRIOS</t>
    </r>
  </si>
  <si>
    <t>OBSERVAÇÃO: AUTÔNOMOS E EQUIVALENTES</t>
  </si>
  <si>
    <r>
      <t xml:space="preserve">2 - APLICAR O </t>
    </r>
    <r>
      <rPr>
        <b/>
        <sz val="8"/>
        <rFont val="Arial"/>
        <family val="2"/>
      </rPr>
      <t>%</t>
    </r>
    <r>
      <rPr>
        <sz val="8"/>
        <rFont val="Arial"/>
        <family val="2"/>
      </rPr>
      <t xml:space="preserve"> TOTAL P/ CALCULAR OS E. SOCIAIS INCIDENTES NA MÃO-DE-OBRA </t>
    </r>
    <r>
      <rPr>
        <b/>
        <sz val="8"/>
        <rFont val="Arial"/>
        <family val="2"/>
      </rPr>
      <t>AUTONÔMOS</t>
    </r>
  </si>
  <si>
    <t>OBSERVAÇÃO: CELETISTAS E EQUIVALENTES</t>
  </si>
  <si>
    <r>
      <t xml:space="preserve">2 - APLICAR O  % TOTAL P/ CALCULAR OS E. SOCIAIS INCIDENTES NA MÃO-DE-OBRA </t>
    </r>
    <r>
      <rPr>
        <b/>
        <sz val="8"/>
        <rFont val="Arial"/>
        <family val="2"/>
      </rPr>
      <t>CELETISTAS</t>
    </r>
  </si>
  <si>
    <t>Ka - Taxa de Ressarcimento de Despesas e Encargos sobre a Mão de Obra CELETISTA (incide apenas no Insumo Codigo MO1)</t>
  </si>
  <si>
    <t>Kb - Taxa de Ressarcimento de Despesas e Encargos sobre a Mão de Obra AUTONÔMA (incide apenas no Insumo Codigo MO2)</t>
  </si>
  <si>
    <t>Kc - Taxa de Ressarcimento de Despesas e Encargos sobre a Mão de Obra SOCIETÁRIA (incide apenas no Insumo Codigo MO3)</t>
  </si>
  <si>
    <t>Kc = (1 + K1 + K2) x (1 + K3) x (1 + K4)</t>
  </si>
  <si>
    <t>Kd</t>
  </si>
  <si>
    <t>K1a</t>
  </si>
  <si>
    <t>K1b</t>
  </si>
  <si>
    <t>K1c</t>
  </si>
  <si>
    <t>TAXA DE RESSARCIMENTO DE DESPESAS E ENCARGOS SOBRE MO3</t>
  </si>
  <si>
    <t>SICRO</t>
  </si>
  <si>
    <t>Encargos Comp. e Adicionais</t>
  </si>
  <si>
    <t>ECA</t>
  </si>
  <si>
    <t>TOP</t>
  </si>
  <si>
    <t>GEO</t>
  </si>
  <si>
    <t>TRIBUTOS</t>
  </si>
  <si>
    <t>P0</t>
  </si>
  <si>
    <t>P1</t>
  </si>
  <si>
    <t>Alocar os Insumos MO, com respectivo FatorK, dentro da categoria de vínculo contratual (celetista, autonomo, societario)</t>
  </si>
  <si>
    <t>Média</t>
  </si>
  <si>
    <t>Mediana</t>
  </si>
  <si>
    <t>Código</t>
  </si>
  <si>
    <t>VALOR TOTAL DA MÃO-DE-OBRA E DESPESAS ADIMINISTRATIVAS</t>
  </si>
  <si>
    <t xml:space="preserve">VALOR TOTAL DOS SERVIÇOS TOPOGRÁFICOS, GEOTÉCNICOS E AMBIENTAIS  </t>
  </si>
  <si>
    <t>P8067</t>
  </si>
  <si>
    <t>P8147</t>
  </si>
  <si>
    <t>P8066</t>
  </si>
  <si>
    <t>Encargos Sociais</t>
  </si>
  <si>
    <t>P8061</t>
  </si>
  <si>
    <t>P8058</t>
  </si>
  <si>
    <t>P8135</t>
  </si>
  <si>
    <t xml:space="preserve"> </t>
  </si>
  <si>
    <t>C4</t>
  </si>
  <si>
    <t>Depósito Rescisão Sem Justa Causa</t>
  </si>
  <si>
    <t>C5</t>
  </si>
  <si>
    <r>
      <t xml:space="preserve">DESPESAS FISCAIS E CUSTOS DIVERSOS: </t>
    </r>
    <r>
      <rPr>
        <sz val="14"/>
        <rFont val="Arial"/>
        <family val="2"/>
      </rPr>
      <t>Kd</t>
    </r>
  </si>
  <si>
    <t>CV</t>
  </si>
  <si>
    <t xml:space="preserve">Preço FIPE </t>
  </si>
  <si>
    <t xml:space="preserve">PRODUTO </t>
  </si>
  <si>
    <t>MENOR (MÉDIA, MEDIANA)</t>
  </si>
  <si>
    <t>COT. 1</t>
  </si>
  <si>
    <t>COT. 2</t>
  </si>
  <si>
    <t>COT. 3</t>
  </si>
  <si>
    <t>COT. 4</t>
  </si>
  <si>
    <t>COT. 5</t>
  </si>
  <si>
    <t>COT. 6</t>
  </si>
  <si>
    <t>COT. 7</t>
  </si>
  <si>
    <t>COT. 8</t>
  </si>
  <si>
    <t>PRODUTO</t>
  </si>
  <si>
    <t>Pneu 225/65 R17</t>
  </si>
  <si>
    <t>Custo Mensal (R$):</t>
  </si>
  <si>
    <t>Custo Diária (R$):</t>
  </si>
  <si>
    <t>Custo Horário (R$):</t>
  </si>
  <si>
    <t>Depreciação mensal do equipamento</t>
  </si>
  <si>
    <t xml:space="preserve">Preço de Aquisição </t>
  </si>
  <si>
    <t>Tempo previsto de vida útil (meses)</t>
  </si>
  <si>
    <t>Previsão de recup. Na venda do bem usado</t>
  </si>
  <si>
    <t>Custo mensal [A1-(A3xA1)]/A2</t>
  </si>
  <si>
    <t>Juros pelo Capital empregado</t>
  </si>
  <si>
    <t>B1</t>
  </si>
  <si>
    <t>Taxa mensal de Juros *</t>
  </si>
  <si>
    <t>B2</t>
  </si>
  <si>
    <t>Juros s/depreciação/aluguel (B1xA4)</t>
  </si>
  <si>
    <t>Conservação e manutenção **</t>
  </si>
  <si>
    <t>Taxa de gastos s/a deprec. Inc. seguros (%)</t>
  </si>
  <si>
    <t>Incidência mensal (C1xA4)</t>
  </si>
  <si>
    <t xml:space="preserve">https://precos.petrobras.com.br/sele%C3%A7%C3%A3o-de-estados-diesel </t>
  </si>
  <si>
    <t>Combustível</t>
  </si>
  <si>
    <t>Média mensal de quilômetro por veículo</t>
  </si>
  <si>
    <t>Preço do litro de combustível</t>
  </si>
  <si>
    <t>D3</t>
  </si>
  <si>
    <t>Quilômetros rodados com um litro combustivel</t>
  </si>
  <si>
    <t>D4</t>
  </si>
  <si>
    <t>Combustivel    (D1/D3)*D2</t>
  </si>
  <si>
    <t>E</t>
  </si>
  <si>
    <t>Lubrificantes</t>
  </si>
  <si>
    <t>E1</t>
  </si>
  <si>
    <t>Quilometragem do Contrato (D1*12)</t>
  </si>
  <si>
    <t>E2</t>
  </si>
  <si>
    <t>Franquia por troca de óleo (km)</t>
  </si>
  <si>
    <t>E3</t>
  </si>
  <si>
    <t>Preço do litro de óleo</t>
  </si>
  <si>
    <t>E4</t>
  </si>
  <si>
    <t>Quantidade de litros de óleo por troca</t>
  </si>
  <si>
    <t>E5</t>
  </si>
  <si>
    <t>Quantidade de dias do Contrato</t>
  </si>
  <si>
    <t>E6</t>
  </si>
  <si>
    <t>Lubrificantes  E = (E1*E3*E4*30)/E2*E5</t>
  </si>
  <si>
    <t>F</t>
  </si>
  <si>
    <t>Pneus</t>
  </si>
  <si>
    <t>F1</t>
  </si>
  <si>
    <t xml:space="preserve">Quilometragem do Contrato </t>
  </si>
  <si>
    <t>F2</t>
  </si>
  <si>
    <t>Vida do Pneu em quilômetros</t>
  </si>
  <si>
    <t>F3</t>
  </si>
  <si>
    <t>Quantidade de pneus</t>
  </si>
  <si>
    <t>F4</t>
  </si>
  <si>
    <t>Preço do Pneu</t>
  </si>
  <si>
    <t>F5</t>
  </si>
  <si>
    <t xml:space="preserve">Quantidade de dias do contrato </t>
  </si>
  <si>
    <t>F6</t>
  </si>
  <si>
    <t>Pneus = (F1*F3*F4*30)/(F2*F5)</t>
  </si>
  <si>
    <t>G</t>
  </si>
  <si>
    <t>Motorista</t>
  </si>
  <si>
    <t>G1</t>
  </si>
  <si>
    <t>Salário com encargos sociais</t>
  </si>
  <si>
    <t>H</t>
  </si>
  <si>
    <t>Custo Mensal</t>
  </si>
  <si>
    <t>Sem Motorista (A4+B2+C2+D4+E6+F6)</t>
  </si>
  <si>
    <t>Com Motorista (A4+B2+C2+D4+E6+F6+G1)</t>
  </si>
  <si>
    <t>I</t>
  </si>
  <si>
    <t>Custo Direto p/ km Rodado</t>
  </si>
  <si>
    <t>Sem Motorista</t>
  </si>
  <si>
    <t>Com Motorista</t>
  </si>
  <si>
    <t>J</t>
  </si>
  <si>
    <t>Preço cobrado sem BDI</t>
  </si>
  <si>
    <t>J1</t>
  </si>
  <si>
    <t>J2</t>
  </si>
  <si>
    <t>OBSERVAÇÕES:</t>
  </si>
  <si>
    <t>*</t>
  </si>
  <si>
    <t xml:space="preserve"> Taxa de Juros Selic — Português (Brasil) (www.gov.br) </t>
  </si>
  <si>
    <t>**</t>
  </si>
  <si>
    <t xml:space="preserve">Conservação e manutenção - é calculado com o uso de um coeficiente multiplicador "k", conforme tabela abaixo, sobre a </t>
  </si>
  <si>
    <t>depreciação mensal do equipamento (Item A da planilha de composição de preços). Os valores de K são fornecidos por</t>
  </si>
  <si>
    <t xml:space="preserve"> fabricantes. </t>
  </si>
  <si>
    <t>Metodologia conforme a bibliografia "Como Preparar Orçamentos de Obras", 3 edição, Aldo Dórea Mattos, 2019.</t>
  </si>
  <si>
    <t>Engenharia Consultiva da Codevasf</t>
  </si>
  <si>
    <t>Código/Referencia</t>
  </si>
  <si>
    <t>Custo diário por pessoa:</t>
  </si>
  <si>
    <t>Alimentação:</t>
  </si>
  <si>
    <t>Tabela Diária Codevasf</t>
  </si>
  <si>
    <t>Diária Total (alimentação + hospedagem):</t>
  </si>
  <si>
    <t>Categoria</t>
  </si>
  <si>
    <t>Unid.</t>
  </si>
  <si>
    <t>Salário</t>
  </si>
  <si>
    <t>Encargos Complementares</t>
  </si>
  <si>
    <t>Encargos Adicionais</t>
  </si>
  <si>
    <t>Encargos Totais</t>
  </si>
  <si>
    <t>Valor Total</t>
  </si>
  <si>
    <t>Alimentação</t>
  </si>
  <si>
    <t>EPI</t>
  </si>
  <si>
    <t>Ferramenta</t>
  </si>
  <si>
    <t>Transporte</t>
  </si>
  <si>
    <t>Exame Ocupacional</t>
  </si>
  <si>
    <t>Cesta Básica</t>
  </si>
  <si>
    <t>Assistência Médica</t>
  </si>
  <si>
    <t>Seguro de Vida</t>
  </si>
  <si>
    <t>Encargos Adicionais e Complementares</t>
  </si>
  <si>
    <t>P8001</t>
  </si>
  <si>
    <t>Advogado júnior</t>
  </si>
  <si>
    <t>P8002</t>
  </si>
  <si>
    <t>Advogado pleno</t>
  </si>
  <si>
    <t>P8003</t>
  </si>
  <si>
    <t>Advogado sênior</t>
  </si>
  <si>
    <t>P8007</t>
  </si>
  <si>
    <t>Analista de desenvolvimento de sistemas júnior</t>
  </si>
  <si>
    <t>P8008</t>
  </si>
  <si>
    <t>Analista de desenvolvimento de sistemas pleno</t>
  </si>
  <si>
    <t>P8009</t>
  </si>
  <si>
    <t>Analista de desenvolvimento de sistemas sênior</t>
  </si>
  <si>
    <t>P8013</t>
  </si>
  <si>
    <t>Arquiteto júnior</t>
  </si>
  <si>
    <t>P8014</t>
  </si>
  <si>
    <t>Arquiteto pleno</t>
  </si>
  <si>
    <t>P8015</t>
  </si>
  <si>
    <t>Arquiteto sênior</t>
  </si>
  <si>
    <t>P8019</t>
  </si>
  <si>
    <t>Assistente social júnior</t>
  </si>
  <si>
    <t>P8020</t>
  </si>
  <si>
    <t>Assistente social pleno</t>
  </si>
  <si>
    <t>P8021</t>
  </si>
  <si>
    <t>Assistente social sênior</t>
  </si>
  <si>
    <t>P8025</t>
  </si>
  <si>
    <t>Auxiliar</t>
  </si>
  <si>
    <t>P8026</t>
  </si>
  <si>
    <t>Auxiliar administrativo</t>
  </si>
  <si>
    <t>P8027</t>
  </si>
  <si>
    <t>Auxiliar de laboratório</t>
  </si>
  <si>
    <t>P8028</t>
  </si>
  <si>
    <t>Auxiliar de topografia</t>
  </si>
  <si>
    <t>P8032</t>
  </si>
  <si>
    <t>Biólogo júnior</t>
  </si>
  <si>
    <t>P8033</t>
  </si>
  <si>
    <t>Biólogo pleno</t>
  </si>
  <si>
    <t>P8034</t>
  </si>
  <si>
    <t>Biólogo sênior</t>
  </si>
  <si>
    <t>P8038</t>
  </si>
  <si>
    <t>Chefe de escritório</t>
  </si>
  <si>
    <t>P8040</t>
  </si>
  <si>
    <t>Contador júnior</t>
  </si>
  <si>
    <t>P8041</t>
  </si>
  <si>
    <t>Contador pleno</t>
  </si>
  <si>
    <t>P8042</t>
  </si>
  <si>
    <t>Contador sênior</t>
  </si>
  <si>
    <t>P8044</t>
  </si>
  <si>
    <t xml:space="preserve">Coordenador ambiental </t>
  </si>
  <si>
    <t>P8045</t>
  </si>
  <si>
    <t>Economista júnior</t>
  </si>
  <si>
    <t>P8046</t>
  </si>
  <si>
    <t>Economista pleno</t>
  </si>
  <si>
    <t>P8047</t>
  </si>
  <si>
    <t>Economista sênior</t>
  </si>
  <si>
    <t>P8054</t>
  </si>
  <si>
    <t>Engenheiro agrônomo júnior</t>
  </si>
  <si>
    <t>P8055</t>
  </si>
  <si>
    <t>Engenheiro agrônomo pleno</t>
  </si>
  <si>
    <t>P8056</t>
  </si>
  <si>
    <t>Engenheiro agrônomo sênior</t>
  </si>
  <si>
    <t>P8057</t>
  </si>
  <si>
    <t>Engenheiro ambiental júnior</t>
  </si>
  <si>
    <t>Engenheiro ambiental pleno</t>
  </si>
  <si>
    <t>P8059</t>
  </si>
  <si>
    <t>Engenheiro ambiental sênior</t>
  </si>
  <si>
    <t>P8060</t>
  </si>
  <si>
    <t>Engenheiro consultor especial</t>
  </si>
  <si>
    <t>Engenheiro coordenador</t>
  </si>
  <si>
    <t>P8062</t>
  </si>
  <si>
    <t>Engenheiro de pesca júnior</t>
  </si>
  <si>
    <t>P8063</t>
  </si>
  <si>
    <t>Engenheiro de pesca pleno</t>
  </si>
  <si>
    <t>P8064</t>
  </si>
  <si>
    <t>Engenheiro de pesca sênior</t>
  </si>
  <si>
    <t>P8065</t>
  </si>
  <si>
    <t>Engenheiro de projetos júnior</t>
  </si>
  <si>
    <t>Engenheiro de projetos pleno</t>
  </si>
  <si>
    <t>Engenheiro de projetos sênior</t>
  </si>
  <si>
    <t>P8068</t>
  </si>
  <si>
    <t>Engenheiro florestal júnior</t>
  </si>
  <si>
    <t>P8069</t>
  </si>
  <si>
    <t>Engenheiro florestal pleno</t>
  </si>
  <si>
    <t>P8070</t>
  </si>
  <si>
    <t>Engenheiro florestal sênior</t>
  </si>
  <si>
    <t>P8080</t>
  </si>
  <si>
    <t>Geólogo júnior</t>
  </si>
  <si>
    <t>P8081</t>
  </si>
  <si>
    <t>Geólogo pleno</t>
  </si>
  <si>
    <t>P8082</t>
  </si>
  <si>
    <t>Geólogo sênior</t>
  </si>
  <si>
    <t>P8092</t>
  </si>
  <si>
    <t>Jornalista júnior</t>
  </si>
  <si>
    <t>P8093</t>
  </si>
  <si>
    <t>Jornalista pleno</t>
  </si>
  <si>
    <t>P8094</t>
  </si>
  <si>
    <t>Jornalista sênior</t>
  </si>
  <si>
    <t>P8098</t>
  </si>
  <si>
    <t>Laboratorista</t>
  </si>
  <si>
    <t>P8102</t>
  </si>
  <si>
    <t>Médico veterinário</t>
  </si>
  <si>
    <t>P8106</t>
  </si>
  <si>
    <t>Meteorologista júnior</t>
  </si>
  <si>
    <t>P8107</t>
  </si>
  <si>
    <t>Meteorologista pleno</t>
  </si>
  <si>
    <t>P8108</t>
  </si>
  <si>
    <t>Meteorologista sênior</t>
  </si>
  <si>
    <t>P8112</t>
  </si>
  <si>
    <t>Motorista de caminhão</t>
  </si>
  <si>
    <t>P8113</t>
  </si>
  <si>
    <t>Motorista de veículo leve</t>
  </si>
  <si>
    <t>P8117</t>
  </si>
  <si>
    <t>Oceanógrafo júnior</t>
  </si>
  <si>
    <t>P8118</t>
  </si>
  <si>
    <t>Oceanógrafo pleno</t>
  </si>
  <si>
    <t>P8119</t>
  </si>
  <si>
    <t>Oceanógrafo sênior</t>
  </si>
  <si>
    <t>P8129</t>
  </si>
  <si>
    <t>Pedagogo júnior</t>
  </si>
  <si>
    <t>P8130</t>
  </si>
  <si>
    <t>Pedagogo pleno</t>
  </si>
  <si>
    <t>P8131</t>
  </si>
  <si>
    <t>Pedagogo sênior</t>
  </si>
  <si>
    <t>Secretária</t>
  </si>
  <si>
    <t>P8139</t>
  </si>
  <si>
    <t>Sondador</t>
  </si>
  <si>
    <t>P8143</t>
  </si>
  <si>
    <t>Técnico ambiental</t>
  </si>
  <si>
    <t>Técnico de obras</t>
  </si>
  <si>
    <t>P8151</t>
  </si>
  <si>
    <t>Técnico de segurança do trabalho</t>
  </si>
  <si>
    <t>P8155</t>
  </si>
  <si>
    <t>Técnico em geoprocessamento</t>
  </si>
  <si>
    <t>P8159</t>
  </si>
  <si>
    <t>Técnico em informática - programador</t>
  </si>
  <si>
    <t>P8163</t>
  </si>
  <si>
    <t>Topógrafo</t>
  </si>
  <si>
    <t>P8167</t>
  </si>
  <si>
    <t>Arquivista júnior</t>
  </si>
  <si>
    <t>P8168</t>
  </si>
  <si>
    <t>Arquivista pleno</t>
  </si>
  <si>
    <t>P8169</t>
  </si>
  <si>
    <t>Arquivista sênior</t>
  </si>
  <si>
    <t>P8173</t>
  </si>
  <si>
    <t>Administrador júnior</t>
  </si>
  <si>
    <t>P8174</t>
  </si>
  <si>
    <t>Administrador pleno</t>
  </si>
  <si>
    <t>P8175</t>
  </si>
  <si>
    <t>Administrador sênior</t>
  </si>
  <si>
    <t>P8180</t>
  </si>
  <si>
    <t>Engenheiro agrimensor júnior</t>
  </si>
  <si>
    <t>P8181</t>
  </si>
  <si>
    <t>Engenheiro agrimensor pleno</t>
  </si>
  <si>
    <t>P8182</t>
  </si>
  <si>
    <t>Engenheiro agrimensor sênior</t>
  </si>
  <si>
    <t>P8183</t>
  </si>
  <si>
    <t>Geógrafo júnior</t>
  </si>
  <si>
    <t>P8184</t>
  </si>
  <si>
    <t>Geógrafo pleno</t>
  </si>
  <si>
    <t>P8185</t>
  </si>
  <si>
    <t>Geógrafo sênior</t>
  </si>
  <si>
    <t>P8186</t>
  </si>
  <si>
    <t>Antropólogo júnior</t>
  </si>
  <si>
    <t>P8187</t>
  </si>
  <si>
    <t>Antropólogo pleno</t>
  </si>
  <si>
    <t>P8188</t>
  </si>
  <si>
    <t>Antropólogo sênior</t>
  </si>
  <si>
    <t>P8189</t>
  </si>
  <si>
    <t>Arqueólogo júnior</t>
  </si>
  <si>
    <t>P8190</t>
  </si>
  <si>
    <t>Arqueólogo pleno</t>
  </si>
  <si>
    <t>P8191</t>
  </si>
  <si>
    <t>Arqueólogo sênior</t>
  </si>
  <si>
    <t>P8192</t>
  </si>
  <si>
    <t>Historiador júnior</t>
  </si>
  <si>
    <t>P8193</t>
  </si>
  <si>
    <t>Historiador pleno</t>
  </si>
  <si>
    <t>P8194</t>
  </si>
  <si>
    <t>Historiador sênior</t>
  </si>
  <si>
    <t>P8195</t>
  </si>
  <si>
    <t>Paleontólogo júnior</t>
  </si>
  <si>
    <t>P8196</t>
  </si>
  <si>
    <t>Paleontólogo pleno</t>
  </si>
  <si>
    <t>P8197</t>
  </si>
  <si>
    <t>Paleontólogo sênior</t>
  </si>
  <si>
    <t>P8198</t>
  </si>
  <si>
    <t>Sociólogo júnior</t>
  </si>
  <si>
    <t>P8199</t>
  </si>
  <si>
    <t>Sociólogo pleno</t>
  </si>
  <si>
    <t>P8200</t>
  </si>
  <si>
    <t>Sociólogo sênior</t>
  </si>
  <si>
    <t>P8264</t>
  </si>
  <si>
    <t>Motorista de veículo leve - horista</t>
  </si>
  <si>
    <t>h</t>
  </si>
  <si>
    <t>Fonte: FGV IBRE</t>
  </si>
  <si>
    <t>Encargos Comp e Adicionais</t>
  </si>
  <si>
    <t>Cia 1</t>
  </si>
  <si>
    <t>Cia 2</t>
  </si>
  <si>
    <t>Cia 3</t>
  </si>
  <si>
    <t>VALOR ADOTADO:</t>
  </si>
  <si>
    <t>MEMÓRIA DE CALCULO DO BDI DE FORNECIMENTO</t>
  </si>
  <si>
    <t>Referência</t>
  </si>
  <si>
    <t>Diárias - Interior</t>
  </si>
  <si>
    <t>Interior</t>
  </si>
  <si>
    <t>Capital</t>
  </si>
  <si>
    <t>LUBRIFICANTE 5W30 DPF</t>
  </si>
  <si>
    <t xml:space="preserve">https://www.google.com/search?sca_esv=5e78618b726d8b1c&amp;rlz=1C1GCEA_enBR1126&amp;q=oleo+fiat+toro+diesel&amp;tbm=shop&amp;source=lnms&amp;fbs=AEQNm0AuaLfhdrtx2b9ODfK0pnmi046uB92frSWoVskpBryHTtShVNbk-60xlcGTvYzJ-DKSTGtJjS2FjB5pmTql0ubRQcrur8VCNRNtkKdC3ObBzM550aI3tM78UgFHNqv_YiS6fcJXLTGQR6cLRYpcrbywJxl-Q2LApf_oCcfm_JhtngwRIP14QBEmV52FZVcrTU4Oz4OVmBW5MnoRw_JMRCu_aetXsA&amp;ved=1t:200715&amp;ictx=111&amp;biw=1920&amp;bih=953&amp;dpr=1 </t>
  </si>
  <si>
    <t>https://www.google.com/search?q=pneu+175%2F65+r15&amp;rlz=1C1GCEU_pt-BRBR1126BR1126&amp;oq=Pneu+175%2F65&amp;gs_lcrp=EgZjaHJvbWUqEAgDEAAYgwEYiwMYsQMYgAQyCggAEAAYsQMYgAQyBggBEEUYOTIKCAIQABiLAxiABDIQCAMQABiDARiLAxixAxiABDIHCAQQABiABDIHCAUQABiABDIHCAYQABiABDIHCAcQABiABDIKCAgQABiLAxiABDIKCAkQABiLAxiABNIBCTEwMTU4ajFqNKgCALACAQ&amp;sourceid=chrome&amp;ie=UTF-8</t>
  </si>
  <si>
    <t>PREÇO DA GASOLINA</t>
  </si>
  <si>
    <t>CHEVROLET ONIX 2024 LT 1.0 TB 12V FLEX 116 CV</t>
  </si>
  <si>
    <t>FIAT ARGO 2024 TREKKING 1.3 MT FLEX 109 CV</t>
  </si>
  <si>
    <t>Veículo tipo Hatch 100cv ou mais.</t>
  </si>
  <si>
    <t>CITROEN C3 2024 FEEL 1.6 MT FLEX 120 CV</t>
  </si>
  <si>
    <t>HYUNDAI HB20 2024 COMFORT 1.0 TGDI MT FLEX 120 CV</t>
  </si>
  <si>
    <t>ENCADERNAÇÃO</t>
  </si>
  <si>
    <t xml:space="preserve">VALOR </t>
  </si>
  <si>
    <t>IMPRESSÃO</t>
  </si>
  <si>
    <t>(Nº de folhas)</t>
  </si>
  <si>
    <t>(R$)</t>
  </si>
  <si>
    <t xml:space="preserve"> até 50</t>
  </si>
  <si>
    <t>A4 - PB</t>
  </si>
  <si>
    <t xml:space="preserve"> 51 até 100</t>
  </si>
  <si>
    <t>101 a 350</t>
  </si>
  <si>
    <t>A1 - COLOR</t>
  </si>
  <si>
    <t>A3 - PB</t>
  </si>
  <si>
    <t>VALOR (R$)</t>
  </si>
  <si>
    <t>MEMORIAL DE CÁLCULO  DE ESTIMATIVA DE CONTEÚDO DOS VOLUMES DE PROJETO</t>
  </si>
  <si>
    <t>Estimativa da composição dos volumes do Projeto Básico - Minuta e Final</t>
  </si>
  <si>
    <t>DOCUMENTO</t>
  </si>
  <si>
    <t>PROJETO A EXECUTAR</t>
  </si>
  <si>
    <t>Nº VOLUMES</t>
  </si>
  <si>
    <t>FOLHAS A-4</t>
  </si>
  <si>
    <t>DESENHOS A1</t>
  </si>
  <si>
    <t>ENCADERNAÇÕES E IMPRESSÕES</t>
  </si>
  <si>
    <t>Resumo</t>
  </si>
  <si>
    <t>Elétrico e Automação</t>
  </si>
  <si>
    <t>Estrutural</t>
  </si>
  <si>
    <t>Quantitativos e Orçamentos</t>
  </si>
  <si>
    <t>Especificações Técnicas</t>
  </si>
  <si>
    <t>Sócio-Ambiental</t>
  </si>
  <si>
    <t>Man. Operação</t>
  </si>
  <si>
    <t>Topografia</t>
  </si>
  <si>
    <t>Geotecnia</t>
  </si>
  <si>
    <r>
      <t>A4 - COLOR</t>
    </r>
    <r>
      <rPr>
        <vertAlign val="superscript"/>
        <sz val="10"/>
        <rFont val="Arial"/>
        <family val="2"/>
      </rPr>
      <t>Sulfite</t>
    </r>
  </si>
  <si>
    <t>Desapropriação</t>
  </si>
  <si>
    <t>A1 - PB</t>
  </si>
  <si>
    <t>Viabilidade</t>
  </si>
  <si>
    <r>
      <t xml:space="preserve">TOTAL  </t>
    </r>
    <r>
      <rPr>
        <b/>
        <sz val="10"/>
        <color indexed="8"/>
        <rFont val="Wingdings"/>
        <charset val="2"/>
      </rPr>
      <t>ð</t>
    </r>
    <r>
      <rPr>
        <b/>
        <sz val="7"/>
        <color indexed="8"/>
        <rFont val="Arial"/>
        <family val="2"/>
      </rPr>
      <t xml:space="preserve">   </t>
    </r>
  </si>
  <si>
    <t>Municipios</t>
  </si>
  <si>
    <t>Valor Total (R$)</t>
  </si>
  <si>
    <t>Veículo tipo Hatch 100 cv ou mais.</t>
  </si>
  <si>
    <t>Perc. (%)</t>
  </si>
  <si>
    <t>Valor Parcial</t>
  </si>
  <si>
    <t>Produtos/Mês</t>
  </si>
  <si>
    <t>Total/Produto</t>
  </si>
  <si>
    <t>Total Geral</t>
  </si>
  <si>
    <t>Acumulado</t>
  </si>
  <si>
    <t>T2</t>
  </si>
  <si>
    <t>T3</t>
  </si>
  <si>
    <t>COTAÇÃO</t>
  </si>
  <si>
    <t>CPU HOSPEDAGEM</t>
  </si>
  <si>
    <t>CRO-2</t>
  </si>
  <si>
    <t>TABELA CONSULTORIA DNIT</t>
  </si>
  <si>
    <t>MEMORIA DE CALCULO IMPRESSÕES</t>
  </si>
  <si>
    <t>MCI-1</t>
  </si>
  <si>
    <t>TCD-1</t>
  </si>
  <si>
    <t>CPUH-1</t>
  </si>
  <si>
    <t>CPU LOCAÇÃO DE VEICULO</t>
  </si>
  <si>
    <t>CLP-1</t>
  </si>
  <si>
    <t xml:space="preserve"> Preço sem BDI e sem motorista</t>
  </si>
  <si>
    <t xml:space="preserve">OBS:                                                                                </t>
  </si>
  <si>
    <t>PT - Preço Total (incluído encargos) - PT = Qde x PU</t>
  </si>
  <si>
    <t>Calculado com base na taxa SELIC AGOSTO/2024:</t>
  </si>
  <si>
    <t>ANEXO IV - PROPOSTA FINANCEIRA DO PROJETO</t>
  </si>
  <si>
    <t>Localidade:</t>
  </si>
  <si>
    <t>Origem</t>
  </si>
  <si>
    <t>Destino</t>
  </si>
  <si>
    <t xml:space="preserve">BSB </t>
  </si>
  <si>
    <t>SP</t>
  </si>
  <si>
    <t>Curitiba</t>
  </si>
  <si>
    <t>COTAÇÕES - IDA DIA 27/01/2025 E VOLTA DIA 31/01/2025</t>
  </si>
  <si>
    <t>Manaus</t>
  </si>
  <si>
    <t>cotação dia 08/10/24</t>
  </si>
  <si>
    <t>Custo Unitário (CU)</t>
  </si>
  <si>
    <t>Custo Total</t>
  </si>
  <si>
    <t>ITEM</t>
  </si>
  <si>
    <t>DISCRIMINAÇÃO</t>
  </si>
  <si>
    <t>PERC.    (%)</t>
  </si>
  <si>
    <t>1.00</t>
  </si>
  <si>
    <t>Despesas Indiretas</t>
  </si>
  <si>
    <t>Seguro e Garantia</t>
  </si>
  <si>
    <t>Riscos e Imprevistos</t>
  </si>
  <si>
    <t>Despesas Financeiras</t>
  </si>
  <si>
    <t>Administração Central</t>
  </si>
  <si>
    <t>Total do Grupo A =</t>
  </si>
  <si>
    <t>2.00</t>
  </si>
  <si>
    <t>Benefício</t>
  </si>
  <si>
    <t>LUCRO</t>
  </si>
  <si>
    <t>Total do Grupo B =</t>
  </si>
  <si>
    <t>3.00</t>
  </si>
  <si>
    <t>Impostos</t>
  </si>
  <si>
    <t>PIS / PASEP</t>
  </si>
  <si>
    <t>COFINS</t>
  </si>
  <si>
    <t>Total do Grupo C =</t>
  </si>
  <si>
    <t>Fórmula Para Cálculo do B.D.I</t>
  </si>
  <si>
    <t>BDI =(((1+A4+A1+A2)*(1+A3)*(1+B))/(1-C))-1</t>
  </si>
  <si>
    <t>Bonificação Sobre Despesas indiretas (B.D.I) =</t>
  </si>
  <si>
    <t>Total Serviços Topográficos</t>
  </si>
  <si>
    <t>CPU - HOSPEDAGEM EQUIPE DE CAMPO</t>
  </si>
  <si>
    <t>Símbolo</t>
  </si>
  <si>
    <t>Profissional</t>
  </si>
  <si>
    <t>Quantidade/Mês</t>
  </si>
  <si>
    <t>Profissional Sênior</t>
  </si>
  <si>
    <t>Coordenador</t>
  </si>
  <si>
    <t>Consultor</t>
  </si>
  <si>
    <t>Engenheiro Civil/Estruturalista</t>
  </si>
  <si>
    <t>Engenheiro Sanitarista/Hidráulico</t>
  </si>
  <si>
    <t>Engenheiro Eletricista/Mecânico</t>
  </si>
  <si>
    <t>Geólogo</t>
  </si>
  <si>
    <t>Geógrafo</t>
  </si>
  <si>
    <t>Assistente Social</t>
  </si>
  <si>
    <t>Técnico Pleno</t>
  </si>
  <si>
    <t>Técnico Junior</t>
  </si>
  <si>
    <t>P2</t>
  </si>
  <si>
    <t>Profissíonal Pleno</t>
  </si>
  <si>
    <t>Fator K</t>
  </si>
  <si>
    <t>Etapas</t>
  </si>
  <si>
    <t>Todas</t>
  </si>
  <si>
    <t>1, 2, 4, 6</t>
  </si>
  <si>
    <t>4, 6</t>
  </si>
  <si>
    <t>1, 2, 4, 5, 6</t>
  </si>
  <si>
    <t>1, 2, 3, 4, 6</t>
  </si>
  <si>
    <t>Engenheiro Civil/Estrutural</t>
  </si>
  <si>
    <t>Relatórios (Impressão)</t>
  </si>
  <si>
    <t>ET01</t>
  </si>
  <si>
    <t>ET02</t>
  </si>
  <si>
    <t>ET03</t>
  </si>
  <si>
    <t>ET04</t>
  </si>
  <si>
    <t>ET05</t>
  </si>
  <si>
    <t>ET06</t>
  </si>
  <si>
    <t>Diagnóstico (ET01)</t>
  </si>
  <si>
    <t>Estudos de Concepção e Viabilidade (ET02)</t>
  </si>
  <si>
    <t>Serviços de Campo (ET03)</t>
  </si>
  <si>
    <t>Elaboração dos Projetos Básicos (ET04)</t>
  </si>
  <si>
    <t>Estudos Ambientais (ET05)</t>
  </si>
  <si>
    <t>Elaboração dos Projetos Executivos (ET06)</t>
  </si>
  <si>
    <r>
      <rPr>
        <sz val="8"/>
        <rFont val="Arial MT"/>
        <family val="2"/>
      </rPr>
      <t>TP01</t>
    </r>
  </si>
  <si>
    <r>
      <rPr>
        <sz val="8"/>
        <rFont val="Arial MT"/>
        <family val="2"/>
      </rPr>
      <t>CODE</t>
    </r>
  </si>
  <si>
    <t>Seções Transversais</t>
  </si>
  <si>
    <r>
      <rPr>
        <sz val="8"/>
        <rFont val="Arial MT"/>
        <family val="2"/>
      </rPr>
      <t>km</t>
    </r>
  </si>
  <si>
    <r>
      <rPr>
        <sz val="8"/>
        <rFont val="Arial MT"/>
        <family val="2"/>
      </rPr>
      <t>TP02</t>
    </r>
  </si>
  <si>
    <r>
      <rPr>
        <sz val="8"/>
        <rFont val="Arial MT"/>
        <family val="2"/>
      </rPr>
      <t>Poligonal Classe IIP</t>
    </r>
  </si>
  <si>
    <r>
      <rPr>
        <sz val="8"/>
        <rFont val="Arial MT"/>
        <family val="2"/>
      </rPr>
      <t>TP03</t>
    </r>
  </si>
  <si>
    <t>Pontos GPS de dupla frequência (L1/L2)</t>
  </si>
  <si>
    <r>
      <rPr>
        <sz val="8"/>
        <rFont val="Arial MT"/>
        <family val="2"/>
      </rPr>
      <t>un</t>
    </r>
  </si>
  <si>
    <r>
      <rPr>
        <sz val="8"/>
        <rFont val="Arial MT"/>
        <family val="2"/>
      </rPr>
      <t>TP04</t>
    </r>
  </si>
  <si>
    <r>
      <rPr>
        <sz val="8"/>
        <rFont val="Arial MT"/>
        <family val="2"/>
      </rPr>
      <t>Cadastro Físico</t>
    </r>
  </si>
  <si>
    <r>
      <rPr>
        <sz val="8"/>
        <rFont val="Arial MT"/>
        <family val="2"/>
      </rPr>
      <t>ha</t>
    </r>
  </si>
  <si>
    <r>
      <rPr>
        <sz val="8"/>
        <rFont val="Arial MT"/>
        <family val="2"/>
      </rPr>
      <t>TP05</t>
    </r>
  </si>
  <si>
    <r>
      <rPr>
        <sz val="8"/>
        <rFont val="Arial MT"/>
        <family val="2"/>
      </rPr>
      <t>Cadastro Agrícola</t>
    </r>
  </si>
  <si>
    <r>
      <rPr>
        <sz val="8"/>
        <rFont val="Arial MT"/>
        <family val="2"/>
      </rPr>
      <t>TP06</t>
    </r>
  </si>
  <si>
    <r>
      <rPr>
        <sz val="8"/>
        <rFont val="Arial MT"/>
        <family val="2"/>
      </rPr>
      <t>Cadastro Jurídico</t>
    </r>
  </si>
  <si>
    <r>
      <rPr>
        <sz val="8"/>
        <rFont val="Arial MT"/>
        <family val="2"/>
      </rPr>
      <t>TP07</t>
    </r>
  </si>
  <si>
    <t>Cadastro Socioeconômico</t>
  </si>
  <si>
    <r>
      <rPr>
        <sz val="8"/>
        <rFont val="Arial MT"/>
        <family val="2"/>
      </rPr>
      <t>TP08</t>
    </r>
  </si>
  <si>
    <t>Levantamento Planialtimétrico com RPA (VANT)</t>
  </si>
  <si>
    <r>
      <rPr>
        <sz val="8"/>
        <rFont val="Arial MT"/>
        <family val="2"/>
      </rPr>
      <t>TP09</t>
    </r>
  </si>
  <si>
    <r>
      <rPr>
        <sz val="8"/>
        <rFont val="Arial MT"/>
        <family val="2"/>
      </rPr>
      <t>Marco de Concreto (12x18x60cm)</t>
    </r>
  </si>
  <si>
    <r>
      <rPr>
        <sz val="8"/>
        <rFont val="Arial MT"/>
        <family val="2"/>
      </rPr>
      <t>TP10</t>
    </r>
  </si>
  <si>
    <r>
      <rPr>
        <sz val="8"/>
        <rFont val="Arial MT"/>
        <family val="2"/>
      </rPr>
      <t>Barrote de Madeira (10x10x50cm)</t>
    </r>
  </si>
  <si>
    <r>
      <rPr>
        <sz val="8"/>
        <rFont val="Arial MT"/>
        <family val="2"/>
      </rPr>
      <t>TP11</t>
    </r>
  </si>
  <si>
    <r>
      <rPr>
        <sz val="8"/>
        <rFont val="Arial MT"/>
        <family val="2"/>
      </rPr>
      <t>Piquetes de Madeira (2x2x20cm)</t>
    </r>
  </si>
  <si>
    <r>
      <rPr>
        <sz val="8"/>
        <rFont val="Arial MT"/>
        <family val="2"/>
      </rPr>
      <t>TP12</t>
    </r>
  </si>
  <si>
    <r>
      <rPr>
        <sz val="8"/>
        <rFont val="Arial MT"/>
        <family val="2"/>
      </rPr>
      <t>Picada Manual p/ levantamento TP</t>
    </r>
  </si>
  <si>
    <t>BDI DIFERENCIADO</t>
  </si>
  <si>
    <t>GT 1</t>
  </si>
  <si>
    <t>Sondagem mista</t>
  </si>
  <si>
    <t>GT1.1</t>
  </si>
  <si>
    <t>Sondagem Mista: (Des)Mobilização por equipe</t>
  </si>
  <si>
    <t>GT1.2</t>
  </si>
  <si>
    <t>Sondagem Mista: em solo (SPT)</t>
  </si>
  <si>
    <t>GT1.2.1</t>
  </si>
  <si>
    <t>Sondagem Mista: Desloc/Instalação 0-200 m</t>
  </si>
  <si>
    <t>GT 2</t>
  </si>
  <si>
    <t>Sondagem a Percussão SPT</t>
  </si>
  <si>
    <t>GT2.1</t>
  </si>
  <si>
    <t>Sondagem Percussão: (Des)Mobilização por equipe</t>
  </si>
  <si>
    <t>GT2.2</t>
  </si>
  <si>
    <t>Sondagem Percursão: com SPT</t>
  </si>
  <si>
    <t>GT2.2.2.1</t>
  </si>
  <si>
    <t>Sondagem Percursão: Desloc/Instalação 0-200 m</t>
  </si>
  <si>
    <t>MO3</t>
  </si>
  <si>
    <t>MO2</t>
  </si>
  <si>
    <t>MO1</t>
  </si>
  <si>
    <t>EC</t>
  </si>
  <si>
    <t>LO</t>
  </si>
  <si>
    <t>EM</t>
  </si>
  <si>
    <t>SU</t>
  </si>
  <si>
    <t>Arquitetônico</t>
  </si>
  <si>
    <t>Juazeiro do Norte</t>
  </si>
  <si>
    <t>ELABORAÇÃO DE PROJETO BÁSICO DE ENGENHARIA  DOATERRO SANITARIO DO MUNICIPIO DE JUAZEIRO DO NORTE - CE</t>
  </si>
  <si>
    <t>CPU VOOS</t>
  </si>
  <si>
    <t>CPUV-1</t>
  </si>
  <si>
    <t>BDID-1</t>
  </si>
  <si>
    <t>VIAGENS</t>
  </si>
  <si>
    <t>Juazeiro do Norte/CE</t>
  </si>
  <si>
    <t>SINAPI/CE</t>
  </si>
  <si>
    <t>BASE: Out/2024</t>
  </si>
  <si>
    <t>Cód.</t>
  </si>
  <si>
    <t>PU - Preço Unitário (composições padrão, sem BDI)</t>
  </si>
  <si>
    <t>MEMÓRIA DE CÁLCULO - DIÁRIAS</t>
  </si>
  <si>
    <t>MCD-1</t>
  </si>
  <si>
    <t>Viagens</t>
  </si>
  <si>
    <t>Diárias</t>
  </si>
  <si>
    <t>Passagens (ida e volta)</t>
  </si>
  <si>
    <t>Total</t>
  </si>
  <si>
    <t>Diária veículo</t>
  </si>
  <si>
    <t>CRONOGRAMA FÍSICO-FINANCEIRO</t>
  </si>
  <si>
    <t>Mês 1</t>
  </si>
  <si>
    <t>Mês 2</t>
  </si>
  <si>
    <t>Mês 3</t>
  </si>
  <si>
    <t>Mês 4</t>
  </si>
  <si>
    <t>Mês 5</t>
  </si>
  <si>
    <t>Mês 6</t>
  </si>
  <si>
    <t>Mês 7</t>
  </si>
  <si>
    <t>Mês 8</t>
  </si>
  <si>
    <t>Elaboração dos estudos ambientais e dos projetos de engenharia das obras de infraestrutura do sistema integrado de resíduos sólidos urbanos do consórcio CONSERCE no município de Quixadá, no estado do Ceará.</t>
  </si>
  <si>
    <t>CODEVASF (14ª SR)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</si>
</sst>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1">
    <numFmt numFmtId="8" formatCode="&quot;R$&quot;\ #,##0.00;[Red]\-&quot;R$&quot;\ #,##0.00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&quot;R$ &quot;#,##0_);[Red]&quot;(R$ &quot;#,##0\)"/>
    <numFmt numFmtId="165" formatCode="&quot;R$&quot;\ #,##0.00"/>
    <numFmt numFmtId="166" formatCode="0.0000"/>
    <numFmt numFmtId="167" formatCode="&quot;R$&quot;\ #,##0.00000"/>
    <numFmt numFmtId="168" formatCode="0.0%"/>
    <numFmt numFmtId="169" formatCode="_-* #,##0.00_-;\-* #,##0.00_-;_-* \-??_-;_-@_-"/>
    <numFmt numFmtId="170" formatCode="_(* #,##0.00_);_(* \(#,##0.00\);_(* \-??_);_(@_)"/>
    <numFmt numFmtId="171" formatCode="0.0000%"/>
    <numFmt numFmtId="172" formatCode="0.000%"/>
    <numFmt numFmtId="173" formatCode="_(&quot;R$&quot;* #,##0.00_);_(&quot;R$&quot;* \(#,##0.00\);_(&quot;R$&quot;* &quot;-&quot;??_);_(@_)"/>
    <numFmt numFmtId="174" formatCode="#,##0.00\ ;&quot; (&quot;#,##0.00\);&quot; -&quot;#\ ;@\ "/>
    <numFmt numFmtId="175" formatCode="&quot;R$ &quot;#,##0.00"/>
    <numFmt numFmtId="176" formatCode="[$R$-416]\ #,##0.00;\-[$R$-416]\ #,##0.00"/>
    <numFmt numFmtId="177" formatCode="0#"/>
    <numFmt numFmtId="178" formatCode="General_)"/>
    <numFmt numFmtId="179" formatCode="#,##0.0"/>
    <numFmt numFmtId="180" formatCode="_-[$R$-416]\ * #,##0.00_-;\-[$R$-416]\ * #,##0.00_-;_-[$R$-416]\ * &quot;-&quot;??_-;_-@_-"/>
    <numFmt numFmtId="181" formatCode="0.0"/>
  </numFmts>
  <fonts count="73">
    <font>
      <sz val="10"/>
      <name val="MS Sans Serif"/>
      <family val="2"/>
    </font>
    <font>
      <sz val="11"/>
      <color theme="1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b/>
      <sz val="14"/>
      <name val="Arial"/>
      <family val="2"/>
    </font>
    <font>
      <sz val="7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8"/>
      <color indexed="8"/>
      <name val="Arial"/>
      <family val="2"/>
    </font>
    <font>
      <sz val="8"/>
      <name val="MS Sans Serif"/>
      <family val="2"/>
    </font>
    <font>
      <b/>
      <vertAlign val="superscript"/>
      <sz val="8"/>
      <name val="Arial"/>
      <family val="2"/>
    </font>
    <font>
      <sz val="10"/>
      <name val="MS Sans Serif"/>
      <family val="2"/>
    </font>
    <font>
      <b/>
      <sz val="8"/>
      <color indexed="8"/>
      <name val="Arial"/>
      <family val="2"/>
    </font>
    <font>
      <b/>
      <sz val="8"/>
      <color theme="0" tint="-0.499984740745262"/>
      <name val="Arial"/>
      <family val="2"/>
    </font>
    <font>
      <b/>
      <vertAlign val="superscript"/>
      <sz val="8"/>
      <color theme="0" tint="-0.499984740745262"/>
      <name val="Arial"/>
      <family val="2"/>
    </font>
    <font>
      <sz val="8"/>
      <color theme="0" tint="-0.499984740745262"/>
      <name val="Arial"/>
      <family val="2"/>
    </font>
    <font>
      <u/>
      <sz val="8"/>
      <name val="Arial"/>
      <family val="2"/>
    </font>
    <font>
      <vertAlign val="superscript"/>
      <sz val="8"/>
      <name val="Arial"/>
      <family val="2"/>
    </font>
    <font>
      <b/>
      <sz val="14"/>
      <color theme="1"/>
      <name val="Times New Roman"/>
      <family val="1"/>
    </font>
    <font>
      <sz val="12"/>
      <color theme="1"/>
      <name val="Times New Roman"/>
      <family val="1"/>
    </font>
    <font>
      <b/>
      <sz val="12"/>
      <color theme="1"/>
      <name val="Times New Roman"/>
      <family val="1"/>
    </font>
    <font>
      <sz val="10"/>
      <color rgb="FF000000"/>
      <name val="Calibri"/>
      <family val="2"/>
      <scheme val="minor"/>
    </font>
    <font>
      <sz val="10"/>
      <name val="Arial"/>
      <family val="2"/>
      <charset val="1"/>
    </font>
    <font>
      <b/>
      <sz val="8"/>
      <name val="Arial"/>
      <family val="2"/>
      <charset val="1"/>
    </font>
    <font>
      <sz val="8"/>
      <name val="Arial"/>
      <family val="2"/>
      <charset val="1"/>
    </font>
    <font>
      <b/>
      <sz val="14"/>
      <name val="Arial"/>
      <family val="2"/>
      <charset val="1"/>
    </font>
    <font>
      <sz val="10"/>
      <color rgb="FF000000"/>
      <name val="Calibri"/>
      <family val="2"/>
      <scheme val="minor"/>
    </font>
    <font>
      <sz val="14"/>
      <name val="Arial"/>
      <family val="2"/>
    </font>
    <font>
      <b/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b/>
      <sz val="16"/>
      <color theme="1"/>
      <name val="Times New Roman"/>
      <family val="1"/>
    </font>
    <font>
      <sz val="11"/>
      <color indexed="8"/>
      <name val="Calibri"/>
      <family val="2"/>
    </font>
    <font>
      <b/>
      <sz val="12"/>
      <name val="Times New Roman"/>
      <family val="1"/>
    </font>
    <font>
      <b/>
      <sz val="13"/>
      <name val="Times New Roman"/>
      <family val="1"/>
    </font>
    <font>
      <b/>
      <sz val="14"/>
      <name val="Times New Roman"/>
      <family val="1"/>
    </font>
    <font>
      <sz val="14"/>
      <color theme="1"/>
      <name val="Times New Roman"/>
      <family val="1"/>
    </font>
    <font>
      <b/>
      <sz val="12"/>
      <color theme="1"/>
      <name val="Calibri"/>
      <family val="2"/>
      <scheme val="minor"/>
    </font>
    <font>
      <sz val="14"/>
      <name val="Times New Roman"/>
      <family val="1"/>
    </font>
    <font>
      <u/>
      <sz val="11"/>
      <color theme="10"/>
      <name val="Calibri"/>
      <family val="2"/>
      <scheme val="minor"/>
    </font>
    <font>
      <u/>
      <sz val="8"/>
      <color theme="10"/>
      <name val="Calibri"/>
      <family val="2"/>
      <scheme val="minor"/>
    </font>
    <font>
      <sz val="8"/>
      <color theme="1"/>
      <name val="Calibri"/>
      <family val="2"/>
      <scheme val="minor"/>
    </font>
    <font>
      <sz val="7"/>
      <color theme="1"/>
      <name val="Calibri"/>
      <family val="2"/>
      <scheme val="minor"/>
    </font>
    <font>
      <b/>
      <sz val="11"/>
      <name val="Times New Roman"/>
      <family val="1"/>
    </font>
    <font>
      <sz val="11"/>
      <name val="Calibri"/>
      <family val="2"/>
      <scheme val="minor"/>
    </font>
    <font>
      <sz val="10"/>
      <name val="MS Sans Serif"/>
      <charset val="134"/>
    </font>
    <font>
      <b/>
      <sz val="12"/>
      <color rgb="FF000000"/>
      <name val="Calibri"/>
      <family val="2"/>
      <scheme val="minor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b/>
      <sz val="11"/>
      <color rgb="FFFFFFFF"/>
      <name val="Arial"/>
      <family val="2"/>
    </font>
    <font>
      <sz val="11"/>
      <color rgb="FF000000"/>
      <name val="Arial"/>
      <family val="2"/>
    </font>
    <font>
      <sz val="9"/>
      <color rgb="FF000000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b/>
      <sz val="9"/>
      <color theme="0"/>
      <name val="Arial"/>
      <family val="2"/>
    </font>
    <font>
      <sz val="10"/>
      <color rgb="FF000000"/>
      <name val="Times New Roman"/>
      <family val="1"/>
    </font>
    <font>
      <u/>
      <sz val="10"/>
      <color theme="10"/>
      <name val="MS Sans Serif"/>
      <family val="2"/>
    </font>
    <font>
      <vertAlign val="superscript"/>
      <sz val="10"/>
      <name val="Arial"/>
      <family val="2"/>
    </font>
    <font>
      <i/>
      <sz val="10"/>
      <name val="Arial"/>
      <family val="2"/>
    </font>
    <font>
      <b/>
      <sz val="12"/>
      <name val="Arial"/>
      <family val="2"/>
    </font>
    <font>
      <b/>
      <sz val="15"/>
      <color theme="0"/>
      <name val="Arial"/>
      <family val="2"/>
    </font>
    <font>
      <b/>
      <i/>
      <sz val="12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color indexed="8"/>
      <name val="Wingdings"/>
      <charset val="2"/>
    </font>
    <font>
      <b/>
      <sz val="7"/>
      <color indexed="8"/>
      <name val="Arial"/>
      <family val="2"/>
    </font>
    <font>
      <b/>
      <sz val="10"/>
      <name val="Cambria"/>
      <family val="1"/>
      <scheme val="major"/>
    </font>
    <font>
      <b/>
      <sz val="10"/>
      <name val="MS Sans Serif"/>
    </font>
    <font>
      <b/>
      <sz val="9"/>
      <name val="Times New Roman"/>
      <family val="1"/>
    </font>
    <font>
      <b/>
      <sz val="9"/>
      <color theme="1"/>
      <name val="Times New Roman"/>
      <family val="1"/>
    </font>
    <font>
      <sz val="9"/>
      <color theme="1"/>
      <name val="Times New Roman"/>
      <family val="1"/>
    </font>
    <font>
      <sz val="8"/>
      <name val="Arial MT"/>
    </font>
    <font>
      <sz val="8"/>
      <name val="Arial MT"/>
      <family val="2"/>
    </font>
    <font>
      <sz val="8"/>
      <color rgb="FF000000"/>
      <name val="Arial MT"/>
      <family val="2"/>
    </font>
  </fonts>
  <fills count="27">
    <fill>
      <patternFill patternType="none"/>
    </fill>
    <fill>
      <patternFill patternType="gray125"/>
    </fill>
    <fill>
      <patternFill patternType="solid">
        <fgColor indexed="22"/>
        <bgColor indexed="31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34998626667073579"/>
        <bgColor indexed="31"/>
      </patternFill>
    </fill>
    <fill>
      <patternFill patternType="solid">
        <fgColor theme="0" tint="-0.14996795556505021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D9D9D9"/>
        <bgColor rgb="FFEBF1DE"/>
      </patternFill>
    </fill>
    <fill>
      <patternFill patternType="solid">
        <fgColor theme="0"/>
        <bgColor rgb="FFEBF1DE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558ED5"/>
        <bgColor rgb="FF808080"/>
      </patternFill>
    </fill>
    <fill>
      <patternFill patternType="solid">
        <fgColor theme="4" tint="0.79998168889431442"/>
        <bgColor rgb="FFFFFF00"/>
      </patternFill>
    </fill>
    <fill>
      <patternFill patternType="solid">
        <fgColor rgb="FF002E6E"/>
        <bgColor indexed="64"/>
      </patternFill>
    </fill>
    <fill>
      <patternFill patternType="solid">
        <fgColor rgb="FFB8CCE4"/>
        <bgColor indexed="64"/>
      </patternFill>
    </fill>
    <fill>
      <patternFill patternType="solid">
        <fgColor theme="1" tint="0.34998626667073579"/>
        <bgColor indexed="64"/>
      </patternFill>
    </fill>
    <fill>
      <patternFill patternType="solid">
        <fgColor rgb="FFEBF999"/>
        <bgColor indexed="64"/>
      </patternFill>
    </fill>
    <fill>
      <patternFill patternType="solid">
        <fgColor theme="0" tint="-0.14999847407452621"/>
        <bgColor rgb="FFBFBFBF"/>
      </patternFill>
    </fill>
    <fill>
      <patternFill patternType="solid">
        <fgColor theme="0" tint="-0.14999847407452621"/>
        <bgColor rgb="FFC0C0C0"/>
      </patternFill>
    </fill>
    <fill>
      <patternFill patternType="solid">
        <fgColor rgb="FFC0C0C0"/>
        <bgColor indexed="31"/>
      </patternFill>
    </fill>
    <fill>
      <patternFill patternType="solid">
        <fgColor rgb="FFC0C0C0"/>
        <bgColor rgb="FFBFBFBF"/>
      </patternFill>
    </fill>
    <fill>
      <patternFill patternType="solid">
        <fgColor theme="0" tint="-0.14999847407452621"/>
        <bgColor rgb="FFEBF1DE"/>
      </patternFill>
    </fill>
  </fills>
  <borders count="2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auto="1"/>
      </left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theme="1" tint="0.34998626667073579"/>
      </left>
      <right style="thin">
        <color theme="0" tint="-0.499984740745262"/>
      </right>
      <top style="thin">
        <color theme="1" tint="0.34998626667073579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1" tint="0.34998626667073579"/>
      </right>
      <top style="thin">
        <color theme="1" tint="0.34998626667073579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1" tint="0.34998626667073579"/>
      </top>
      <bottom style="thin">
        <color theme="0" tint="-0.499984740745262"/>
      </bottom>
      <diagonal/>
    </border>
    <border>
      <left style="thin">
        <color theme="1" tint="0.34998626667073579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1" tint="0.34998626667073579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1" tint="0.34998626667073579"/>
      </left>
      <right style="thin">
        <color theme="0" tint="-0.499984740745262"/>
      </right>
      <top style="thin">
        <color theme="0" tint="-0.499984740745262"/>
      </top>
      <bottom style="thin">
        <color theme="1" tint="0.34998626667073579"/>
      </bottom>
      <diagonal/>
    </border>
    <border>
      <left style="thin">
        <color theme="0" tint="-0.499984740745262"/>
      </left>
      <right style="thin">
        <color theme="1" tint="0.34998626667073579"/>
      </right>
      <top style="thin">
        <color theme="0" tint="-0.499984740745262"/>
      </top>
      <bottom style="thin">
        <color theme="1" tint="0.34998626667073579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1" tint="0.34998626667073579"/>
      </bottom>
      <diagonal/>
    </border>
    <border>
      <left style="thin">
        <color theme="1" tint="0.34998626667073579"/>
      </left>
      <right/>
      <top style="thin">
        <color theme="1" tint="0.34998626667073579"/>
      </top>
      <bottom style="thin">
        <color theme="1" tint="0.34998626667073579"/>
      </bottom>
      <diagonal/>
    </border>
    <border>
      <left/>
      <right/>
      <top style="thin">
        <color theme="1" tint="0.34998626667073579"/>
      </top>
      <bottom style="thin">
        <color theme="1" tint="0.34998626667073579"/>
      </bottom>
      <diagonal/>
    </border>
    <border>
      <left style="thin">
        <color indexed="64"/>
      </left>
      <right/>
      <top style="medium">
        <color auto="1"/>
      </top>
      <bottom style="medium">
        <color auto="1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auto="1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 style="medium">
        <color auto="1"/>
      </bottom>
      <diagonal/>
    </border>
    <border>
      <left/>
      <right style="thin">
        <color auto="1"/>
      </right>
      <top/>
      <bottom style="medium">
        <color indexed="64"/>
      </bottom>
      <diagonal/>
    </border>
    <border>
      <left style="medium">
        <color indexed="64"/>
      </left>
      <right style="thin">
        <color indexed="8"/>
      </right>
      <top style="medium">
        <color indexed="64"/>
      </top>
      <bottom style="double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double">
        <color indexed="8"/>
      </bottom>
      <diagonal/>
    </border>
    <border>
      <left style="thin">
        <color indexed="8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medium">
        <color indexed="64"/>
      </right>
      <top/>
      <bottom style="thin">
        <color indexed="8"/>
      </bottom>
      <diagonal/>
    </border>
    <border>
      <left style="medium">
        <color indexed="64"/>
      </left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 style="medium">
        <color indexed="64"/>
      </right>
      <top style="thin">
        <color indexed="8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thin">
        <color indexed="64"/>
      </bottom>
      <diagonal/>
    </border>
    <border>
      <left style="medium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/>
      <right style="medium">
        <color indexed="64"/>
      </right>
      <top style="thin">
        <color indexed="64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 style="medium">
        <color indexed="64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8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 style="medium">
        <color indexed="64"/>
      </right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thin">
        <color indexed="64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/>
      <bottom style="thin">
        <color indexed="8"/>
      </bottom>
      <diagonal/>
    </border>
    <border>
      <left style="medium">
        <color indexed="64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medium">
        <color indexed="64"/>
      </right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theme="1" tint="0.34998626667073579"/>
      </left>
      <right/>
      <top style="thin">
        <color theme="1" tint="0.34998626667073579"/>
      </top>
      <bottom/>
      <diagonal/>
    </border>
    <border>
      <left/>
      <right style="thin">
        <color theme="1" tint="0.34998626667073579"/>
      </right>
      <top style="thin">
        <color theme="1" tint="0.34998626667073579"/>
      </top>
      <bottom/>
      <diagonal/>
    </border>
    <border>
      <left style="thin">
        <color theme="1" tint="0.34998626667073579"/>
      </left>
      <right/>
      <top/>
      <bottom style="thin">
        <color theme="0" tint="-0.499984740745262"/>
      </bottom>
      <diagonal/>
    </border>
    <border>
      <left/>
      <right style="thin">
        <color theme="1" tint="0.34998626667073579"/>
      </right>
      <top/>
      <bottom style="thin">
        <color theme="0" tint="-0.499984740745262"/>
      </bottom>
      <diagonal/>
    </border>
    <border>
      <left style="thin">
        <color theme="1" tint="0.34998626667073579"/>
      </left>
      <right/>
      <top style="thin">
        <color theme="0" tint="-0.499984740745262"/>
      </top>
      <bottom style="thin">
        <color theme="0" tint="-0.499984740745262"/>
      </bottom>
      <diagonal/>
    </border>
    <border>
      <left/>
      <right style="thin">
        <color theme="1" tint="0.34998626667073579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1" tint="0.34998626667073579"/>
      </left>
      <right/>
      <top style="thin">
        <color theme="0" tint="-0.499984740745262"/>
      </top>
      <bottom style="thin">
        <color theme="1" tint="0.34998626667073579"/>
      </bottom>
      <diagonal/>
    </border>
    <border>
      <left/>
      <right style="thin">
        <color theme="1" tint="0.34998626667073579"/>
      </right>
      <top style="thin">
        <color theme="0" tint="-0.499984740745262"/>
      </top>
      <bottom style="thin">
        <color theme="1" tint="0.34998626667073579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</borders>
  <cellStyleXfs count="27">
    <xf numFmtId="0" fontId="0" fillId="0" borderId="0"/>
    <xf numFmtId="0" fontId="3" fillId="0" borderId="0"/>
    <xf numFmtId="0" fontId="3" fillId="0" borderId="0"/>
    <xf numFmtId="40" fontId="11" fillId="0" borderId="0" applyFill="0" applyBorder="0" applyAlignment="0" applyProtection="0"/>
    <xf numFmtId="0" fontId="21" fillId="0" borderId="0"/>
    <xf numFmtId="0" fontId="26" fillId="0" borderId="0"/>
    <xf numFmtId="44" fontId="26" fillId="0" borderId="0" applyFont="0" applyFill="0" applyBorder="0" applyAlignment="0" applyProtection="0"/>
    <xf numFmtId="0" fontId="29" fillId="0" borderId="0"/>
    <xf numFmtId="0" fontId="1" fillId="0" borderId="0"/>
    <xf numFmtId="0" fontId="31" fillId="0" borderId="0"/>
    <xf numFmtId="9" fontId="1" fillId="0" borderId="0" applyFont="0" applyFill="0" applyBorder="0" applyAlignment="0" applyProtection="0"/>
    <xf numFmtId="169" fontId="29" fillId="0" borderId="0"/>
    <xf numFmtId="173" fontId="1" fillId="0" borderId="0" applyFont="0" applyFill="0" applyBorder="0" applyAlignment="0" applyProtection="0"/>
    <xf numFmtId="0" fontId="38" fillId="0" borderId="0" applyNumberFormat="0" applyFill="0" applyBorder="0" applyAlignment="0" applyProtection="0"/>
    <xf numFmtId="0" fontId="1" fillId="0" borderId="0"/>
    <xf numFmtId="0" fontId="44" fillId="0" borderId="0"/>
    <xf numFmtId="0" fontId="1" fillId="0" borderId="0"/>
    <xf numFmtId="9" fontId="11" fillId="0" borderId="0" applyFont="0" applyFill="0" applyBorder="0" applyAlignment="0" applyProtection="0"/>
    <xf numFmtId="44" fontId="44" fillId="0" borderId="0" applyFont="0" applyFill="0" applyBorder="0" applyAlignment="0" applyProtection="0"/>
    <xf numFmtId="0" fontId="54" fillId="0" borderId="0"/>
    <xf numFmtId="0" fontId="3" fillId="0" borderId="0"/>
    <xf numFmtId="9" fontId="11" fillId="0" borderId="0" applyFont="0" applyFill="0" applyBorder="0" applyAlignment="0" applyProtection="0"/>
    <xf numFmtId="44" fontId="11" fillId="0" borderId="0" applyFont="0" applyFill="0" applyBorder="0" applyAlignment="0" applyProtection="0"/>
    <xf numFmtId="0" fontId="55" fillId="0" borderId="0" applyNumberFormat="0" applyFill="0" applyBorder="0" applyAlignment="0" applyProtection="0"/>
    <xf numFmtId="178" fontId="2" fillId="0" borderId="0"/>
    <xf numFmtId="0" fontId="44" fillId="0" borderId="0"/>
    <xf numFmtId="44" fontId="44" fillId="0" borderId="0" applyFont="0" applyFill="0" applyBorder="0" applyAlignment="0" applyProtection="0"/>
  </cellStyleXfs>
  <cellXfs count="886">
    <xf numFmtId="0" fontId="0" fillId="0" borderId="0" xfId="0"/>
    <xf numFmtId="0" fontId="2" fillId="0" borderId="0" xfId="2" applyFont="1" applyAlignment="1">
      <alignment vertical="center"/>
    </xf>
    <xf numFmtId="4" fontId="2" fillId="0" borderId="0" xfId="2" applyNumberFormat="1" applyFont="1" applyAlignment="1">
      <alignment vertical="center"/>
    </xf>
    <xf numFmtId="0" fontId="3" fillId="0" borderId="0" xfId="0" applyFont="1"/>
    <xf numFmtId="0" fontId="6" fillId="0" borderId="0" xfId="0" applyFont="1"/>
    <xf numFmtId="0" fontId="3" fillId="0" borderId="0" xfId="0" applyFont="1" applyAlignment="1">
      <alignment horizontal="center"/>
    </xf>
    <xf numFmtId="0" fontId="7" fillId="0" borderId="0" xfId="2" applyFont="1" applyAlignment="1">
      <alignment vertical="center"/>
    </xf>
    <xf numFmtId="4" fontId="7" fillId="0" borderId="0" xfId="2" applyNumberFormat="1" applyFont="1" applyAlignment="1">
      <alignment vertical="center"/>
    </xf>
    <xf numFmtId="0" fontId="3" fillId="0" borderId="2" xfId="0" applyFont="1" applyBorder="1"/>
    <xf numFmtId="40" fontId="11" fillId="0" borderId="0" xfId="3"/>
    <xf numFmtId="0" fontId="3" fillId="0" borderId="7" xfId="0" applyFont="1" applyBorder="1"/>
    <xf numFmtId="0" fontId="3" fillId="0" borderId="6" xfId="0" applyFont="1" applyBorder="1"/>
    <xf numFmtId="40" fontId="11" fillId="0" borderId="6" xfId="3" applyBorder="1"/>
    <xf numFmtId="40" fontId="11" fillId="0" borderId="0" xfId="3" applyBorder="1"/>
    <xf numFmtId="40" fontId="11" fillId="0" borderId="0" xfId="3" applyBorder="1" applyAlignment="1">
      <alignment horizontal="center"/>
    </xf>
    <xf numFmtId="0" fontId="3" fillId="0" borderId="9" xfId="0" applyFont="1" applyBorder="1"/>
    <xf numFmtId="0" fontId="2" fillId="0" borderId="0" xfId="2" applyFont="1" applyAlignment="1">
      <alignment horizontal="left" vertical="center"/>
    </xf>
    <xf numFmtId="10" fontId="7" fillId="3" borderId="12" xfId="2" applyNumberFormat="1" applyFont="1" applyFill="1" applyBorder="1" applyAlignment="1">
      <alignment horizontal="center" vertical="center"/>
    </xf>
    <xf numFmtId="0" fontId="2" fillId="0" borderId="0" xfId="2" applyFont="1" applyAlignment="1">
      <alignment horizontal="center" vertical="center"/>
    </xf>
    <xf numFmtId="10" fontId="7" fillId="3" borderId="13" xfId="2" applyNumberFormat="1" applyFont="1" applyFill="1" applyBorder="1" applyAlignment="1">
      <alignment horizontal="center" vertical="center"/>
    </xf>
    <xf numFmtId="17" fontId="3" fillId="0" borderId="0" xfId="0" applyNumberFormat="1" applyFont="1"/>
    <xf numFmtId="4" fontId="3" fillId="0" borderId="0" xfId="0" applyNumberFormat="1" applyFont="1" applyAlignment="1">
      <alignment horizontal="center"/>
    </xf>
    <xf numFmtId="0" fontId="22" fillId="0" borderId="0" xfId="0" applyFont="1"/>
    <xf numFmtId="0" fontId="24" fillId="0" borderId="10" xfId="2" applyFont="1" applyBorder="1" applyAlignment="1">
      <alignment horizontal="left" vertical="center"/>
    </xf>
    <xf numFmtId="0" fontId="24" fillId="0" borderId="0" xfId="2" applyFont="1" applyAlignment="1">
      <alignment vertical="center"/>
    </xf>
    <xf numFmtId="0" fontId="1" fillId="0" borderId="0" xfId="8"/>
    <xf numFmtId="0" fontId="28" fillId="0" borderId="0" xfId="8" applyFont="1" applyAlignment="1">
      <alignment horizontal="center"/>
    </xf>
    <xf numFmtId="10" fontId="0" fillId="0" borderId="0" xfId="10" applyNumberFormat="1" applyFont="1" applyAlignment="1">
      <alignment horizontal="center" vertical="center"/>
    </xf>
    <xf numFmtId="8" fontId="0" fillId="0" borderId="0" xfId="10" applyNumberFormat="1" applyFont="1" applyAlignment="1">
      <alignment horizontal="center" vertical="center"/>
    </xf>
    <xf numFmtId="0" fontId="1" fillId="0" borderId="0" xfId="8" applyAlignment="1">
      <alignment horizontal="right"/>
    </xf>
    <xf numFmtId="168" fontId="28" fillId="0" borderId="0" xfId="10" applyNumberFormat="1" applyFont="1" applyAlignment="1">
      <alignment horizontal="center" vertical="center"/>
    </xf>
    <xf numFmtId="0" fontId="20" fillId="0" borderId="0" xfId="8" applyFont="1" applyAlignment="1">
      <alignment vertical="center" wrapText="1"/>
    </xf>
    <xf numFmtId="10" fontId="32" fillId="0" borderId="26" xfId="10" applyNumberFormat="1" applyFont="1" applyFill="1" applyBorder="1" applyAlignment="1">
      <alignment horizontal="center" vertical="center"/>
    </xf>
    <xf numFmtId="0" fontId="18" fillId="11" borderId="28" xfId="8" applyFont="1" applyFill="1" applyBorder="1" applyAlignment="1">
      <alignment vertical="center" wrapText="1"/>
    </xf>
    <xf numFmtId="0" fontId="18" fillId="11" borderId="29" xfId="8" applyFont="1" applyFill="1" applyBorder="1" applyAlignment="1">
      <alignment vertical="center" wrapText="1"/>
    </xf>
    <xf numFmtId="0" fontId="18" fillId="11" borderId="30" xfId="8" applyFont="1" applyFill="1" applyBorder="1" applyAlignment="1">
      <alignment vertical="center" wrapText="1"/>
    </xf>
    <xf numFmtId="0" fontId="18" fillId="11" borderId="31" xfId="8" applyFont="1" applyFill="1" applyBorder="1" applyAlignment="1">
      <alignment vertical="center" wrapText="1"/>
    </xf>
    <xf numFmtId="0" fontId="18" fillId="11" borderId="27" xfId="8" applyFont="1" applyFill="1" applyBorder="1" applyAlignment="1">
      <alignment vertical="center" wrapText="1"/>
    </xf>
    <xf numFmtId="0" fontId="19" fillId="0" borderId="27" xfId="8" applyFont="1" applyBorder="1" applyAlignment="1">
      <alignment horizontal="center" wrapText="1"/>
    </xf>
    <xf numFmtId="0" fontId="19" fillId="0" borderId="27" xfId="8" applyFont="1" applyBorder="1" applyAlignment="1">
      <alignment horizontal="center" vertical="center" wrapText="1"/>
    </xf>
    <xf numFmtId="0" fontId="19" fillId="0" borderId="27" xfId="8" applyFont="1" applyBorder="1" applyAlignment="1">
      <alignment horizontal="center" vertical="top" wrapText="1"/>
    </xf>
    <xf numFmtId="0" fontId="19" fillId="0" borderId="33" xfId="8" applyFont="1" applyBorder="1" applyAlignment="1">
      <alignment vertical="center"/>
    </xf>
    <xf numFmtId="8" fontId="18" fillId="11" borderId="34" xfId="8" applyNumberFormat="1" applyFont="1" applyFill="1" applyBorder="1" applyAlignment="1">
      <alignment horizontal="center"/>
    </xf>
    <xf numFmtId="8" fontId="35" fillId="0" borderId="34" xfId="8" applyNumberFormat="1" applyFont="1" applyBorder="1" applyAlignment="1">
      <alignment horizontal="center"/>
    </xf>
    <xf numFmtId="8" fontId="35" fillId="0" borderId="35" xfId="8" applyNumberFormat="1" applyFont="1" applyBorder="1"/>
    <xf numFmtId="0" fontId="35" fillId="0" borderId="27" xfId="8" applyFont="1" applyBorder="1" applyAlignment="1">
      <alignment vertical="center"/>
    </xf>
    <xf numFmtId="8" fontId="35" fillId="0" borderId="27" xfId="8" applyNumberFormat="1" applyFont="1" applyBorder="1" applyAlignment="1">
      <alignment horizontal="center"/>
    </xf>
    <xf numFmtId="8" fontId="35" fillId="0" borderId="27" xfId="8" applyNumberFormat="1" applyFont="1" applyBorder="1"/>
    <xf numFmtId="8" fontId="20" fillId="13" borderId="27" xfId="8" applyNumberFormat="1" applyFont="1" applyFill="1" applyBorder="1" applyAlignment="1">
      <alignment horizontal="center" vertical="center"/>
    </xf>
    <xf numFmtId="8" fontId="20" fillId="0" borderId="27" xfId="8" applyNumberFormat="1" applyFont="1" applyBorder="1" applyAlignment="1">
      <alignment horizontal="center" vertical="center"/>
    </xf>
    <xf numFmtId="8" fontId="1" fillId="0" borderId="0" xfId="8" applyNumberFormat="1"/>
    <xf numFmtId="172" fontId="0" fillId="0" borderId="0" xfId="10" applyNumberFormat="1" applyFont="1"/>
    <xf numFmtId="10" fontId="1" fillId="0" borderId="0" xfId="8" applyNumberFormat="1"/>
    <xf numFmtId="0" fontId="36" fillId="11" borderId="0" xfId="8" applyFont="1" applyFill="1"/>
    <xf numFmtId="173" fontId="36" fillId="11" borderId="0" xfId="12" applyFont="1" applyFill="1" applyAlignment="1">
      <alignment horizontal="left"/>
    </xf>
    <xf numFmtId="43" fontId="1" fillId="0" borderId="0" xfId="8" applyNumberFormat="1"/>
    <xf numFmtId="0" fontId="38" fillId="0" borderId="0" xfId="13"/>
    <xf numFmtId="0" fontId="1" fillId="0" borderId="0" xfId="8" applyAlignment="1">
      <alignment horizontal="center" vertical="center"/>
    </xf>
    <xf numFmtId="4" fontId="1" fillId="0" borderId="0" xfId="8" applyNumberFormat="1"/>
    <xf numFmtId="0" fontId="1" fillId="0" borderId="0" xfId="8" applyAlignment="1">
      <alignment wrapText="1"/>
    </xf>
    <xf numFmtId="0" fontId="1" fillId="0" borderId="0" xfId="14"/>
    <xf numFmtId="0" fontId="41" fillId="0" borderId="0" xfId="8" applyFont="1" applyAlignment="1">
      <alignment horizontal="left" vertical="center" wrapText="1"/>
    </xf>
    <xf numFmtId="0" fontId="46" fillId="0" borderId="0" xfId="15" applyFont="1" applyAlignment="1">
      <alignment horizontal="right" vertical="center"/>
    </xf>
    <xf numFmtId="0" fontId="46" fillId="0" borderId="0" xfId="15" applyFont="1"/>
    <xf numFmtId="0" fontId="46" fillId="0" borderId="0" xfId="15" applyFont="1" applyAlignment="1">
      <alignment vertical="center" wrapText="1"/>
    </xf>
    <xf numFmtId="0" fontId="48" fillId="18" borderId="1" xfId="0" applyFont="1" applyFill="1" applyBorder="1" applyAlignment="1">
      <alignment horizontal="center" vertical="center" wrapText="1"/>
    </xf>
    <xf numFmtId="0" fontId="48" fillId="18" borderId="4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4" fontId="0" fillId="0" borderId="0" xfId="0" applyNumberFormat="1" applyAlignment="1">
      <alignment horizontal="center"/>
    </xf>
    <xf numFmtId="4" fontId="0" fillId="0" borderId="0" xfId="0" applyNumberFormat="1"/>
    <xf numFmtId="0" fontId="50" fillId="0" borderId="0" xfId="0" applyFont="1" applyAlignment="1">
      <alignment horizontal="left" vertical="top"/>
    </xf>
    <xf numFmtId="0" fontId="52" fillId="0" borderId="0" xfId="0" applyFont="1" applyAlignment="1">
      <alignment horizontal="center"/>
    </xf>
    <xf numFmtId="0" fontId="52" fillId="0" borderId="0" xfId="0" applyFont="1" applyAlignment="1">
      <alignment horizontal="left"/>
    </xf>
    <xf numFmtId="0" fontId="52" fillId="0" borderId="0" xfId="0" applyFont="1"/>
    <xf numFmtId="0" fontId="52" fillId="0" borderId="18" xfId="2" applyFont="1" applyBorder="1" applyAlignment="1">
      <alignment horizontal="center" vertical="center"/>
    </xf>
    <xf numFmtId="4" fontId="52" fillId="0" borderId="1" xfId="2" applyNumberFormat="1" applyFont="1" applyBorder="1" applyAlignment="1">
      <alignment horizontal="center" vertical="center"/>
    </xf>
    <xf numFmtId="165" fontId="51" fillId="0" borderId="0" xfId="0" applyNumberFormat="1" applyFont="1" applyAlignment="1">
      <alignment horizontal="center"/>
    </xf>
    <xf numFmtId="0" fontId="51" fillId="0" borderId="0" xfId="0" applyFont="1" applyAlignment="1">
      <alignment horizontal="left"/>
    </xf>
    <xf numFmtId="0" fontId="51" fillId="0" borderId="0" xfId="0" applyFont="1"/>
    <xf numFmtId="0" fontId="52" fillId="0" borderId="7" xfId="0" applyFont="1" applyBorder="1"/>
    <xf numFmtId="0" fontId="51" fillId="4" borderId="1" xfId="2" applyFont="1" applyFill="1" applyBorder="1" applyAlignment="1">
      <alignment horizontal="left" vertical="center"/>
    </xf>
    <xf numFmtId="4" fontId="52" fillId="0" borderId="0" xfId="2" applyNumberFormat="1" applyFont="1" applyAlignment="1">
      <alignment horizontal="center" vertical="center"/>
    </xf>
    <xf numFmtId="8" fontId="20" fillId="0" borderId="0" xfId="8" applyNumberFormat="1" applyFont="1" applyAlignment="1">
      <alignment vertical="center" wrapText="1"/>
    </xf>
    <xf numFmtId="8" fontId="55" fillId="0" borderId="0" xfId="23" applyNumberFormat="1" applyBorder="1" applyAlignment="1">
      <alignment vertical="center" wrapText="1"/>
    </xf>
    <xf numFmtId="0" fontId="45" fillId="0" borderId="33" xfId="15" applyFont="1" applyBorder="1" applyAlignment="1">
      <alignment vertical="center"/>
    </xf>
    <xf numFmtId="0" fontId="45" fillId="0" borderId="40" xfId="15" applyFont="1" applyBorder="1" applyAlignment="1">
      <alignment vertical="center"/>
    </xf>
    <xf numFmtId="175" fontId="47" fillId="17" borderId="49" xfId="15" applyNumberFormat="1" applyFont="1" applyFill="1" applyBorder="1" applyAlignment="1">
      <alignment horizontal="center" vertical="center"/>
    </xf>
    <xf numFmtId="176" fontId="47" fillId="17" borderId="41" xfId="22" applyNumberFormat="1" applyFont="1" applyFill="1" applyBorder="1" applyAlignment="1">
      <alignment horizontal="center" vertical="center"/>
    </xf>
    <xf numFmtId="0" fontId="47" fillId="16" borderId="31" xfId="15" applyFont="1" applyFill="1" applyBorder="1" applyAlignment="1">
      <alignment horizontal="center" vertical="center"/>
    </xf>
    <xf numFmtId="0" fontId="47" fillId="16" borderId="28" xfId="15" applyFont="1" applyFill="1" applyBorder="1" applyAlignment="1">
      <alignment vertical="center"/>
    </xf>
    <xf numFmtId="0" fontId="47" fillId="16" borderId="29" xfId="15" applyFont="1" applyFill="1" applyBorder="1" applyAlignment="1">
      <alignment vertical="center"/>
    </xf>
    <xf numFmtId="0" fontId="6" fillId="0" borderId="0" xfId="0" applyFont="1" applyAlignment="1">
      <alignment horizontal="center" vertical="center"/>
    </xf>
    <xf numFmtId="0" fontId="3" fillId="8" borderId="0" xfId="0" applyFont="1" applyFill="1"/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horizontal="center" vertical="center"/>
    </xf>
    <xf numFmtId="0" fontId="57" fillId="0" borderId="0" xfId="0" applyFont="1" applyAlignment="1">
      <alignment horizontal="left" vertical="center"/>
    </xf>
    <xf numFmtId="0" fontId="6" fillId="0" borderId="55" xfId="0" applyFont="1" applyBorder="1" applyAlignment="1">
      <alignment horizontal="center" vertical="center"/>
    </xf>
    <xf numFmtId="0" fontId="6" fillId="0" borderId="54" xfId="0" applyFont="1" applyBorder="1" applyAlignment="1">
      <alignment horizontal="center" vertical="center"/>
    </xf>
    <xf numFmtId="38" fontId="6" fillId="21" borderId="53" xfId="3" applyNumberFormat="1" applyFont="1" applyFill="1" applyBorder="1" applyAlignment="1">
      <alignment horizontal="center"/>
    </xf>
    <xf numFmtId="38" fontId="6" fillId="21" borderId="55" xfId="3" applyNumberFormat="1" applyFont="1" applyFill="1" applyBorder="1" applyAlignment="1">
      <alignment horizontal="center"/>
    </xf>
    <xf numFmtId="38" fontId="6" fillId="21" borderId="54" xfId="3" applyNumberFormat="1" applyFont="1" applyFill="1" applyBorder="1" applyAlignment="1">
      <alignment horizontal="center"/>
    </xf>
    <xf numFmtId="177" fontId="3" fillId="8" borderId="55" xfId="0" applyNumberFormat="1" applyFont="1" applyFill="1" applyBorder="1" applyAlignment="1">
      <alignment horizontal="center" vertical="center"/>
    </xf>
    <xf numFmtId="177" fontId="3" fillId="8" borderId="54" xfId="0" applyNumberFormat="1" applyFont="1" applyFill="1" applyBorder="1" applyAlignment="1">
      <alignment horizontal="center" vertical="center"/>
    </xf>
    <xf numFmtId="177" fontId="3" fillId="8" borderId="53" xfId="0" applyNumberFormat="1" applyFont="1" applyFill="1" applyBorder="1" applyAlignment="1">
      <alignment horizontal="center" vertical="center"/>
    </xf>
    <xf numFmtId="4" fontId="3" fillId="8" borderId="53" xfId="0" applyNumberFormat="1" applyFont="1" applyFill="1" applyBorder="1" applyAlignment="1">
      <alignment horizontal="center" vertical="center"/>
    </xf>
    <xf numFmtId="4" fontId="3" fillId="8" borderId="55" xfId="0" applyNumberFormat="1" applyFont="1" applyFill="1" applyBorder="1" applyAlignment="1">
      <alignment horizontal="center" vertical="center"/>
    </xf>
    <xf numFmtId="4" fontId="6" fillId="0" borderId="54" xfId="0" applyNumberFormat="1" applyFont="1" applyBorder="1" applyAlignment="1">
      <alignment horizontal="center" vertical="center"/>
    </xf>
    <xf numFmtId="0" fontId="57" fillId="8" borderId="0" xfId="0" applyFont="1" applyFill="1" applyAlignment="1">
      <alignment horizontal="left" vertical="center"/>
    </xf>
    <xf numFmtId="177" fontId="3" fillId="8" borderId="58" xfId="0" applyNumberFormat="1" applyFont="1" applyFill="1" applyBorder="1" applyAlignment="1">
      <alignment horizontal="center" vertical="center"/>
    </xf>
    <xf numFmtId="177" fontId="3" fillId="8" borderId="57" xfId="0" applyNumberFormat="1" applyFont="1" applyFill="1" applyBorder="1" applyAlignment="1">
      <alignment horizontal="center" vertical="center"/>
    </xf>
    <xf numFmtId="177" fontId="3" fillId="8" borderId="56" xfId="0" applyNumberFormat="1" applyFont="1" applyFill="1" applyBorder="1" applyAlignment="1">
      <alignment horizontal="center" vertical="center"/>
    </xf>
    <xf numFmtId="4" fontId="6" fillId="0" borderId="57" xfId="0" applyNumberFormat="1" applyFont="1" applyBorder="1" applyAlignment="1">
      <alignment horizontal="center" vertical="center"/>
    </xf>
    <xf numFmtId="2" fontId="61" fillId="8" borderId="59" xfId="24" applyNumberFormat="1" applyFont="1" applyFill="1" applyBorder="1" applyAlignment="1">
      <alignment vertical="center"/>
    </xf>
    <xf numFmtId="2" fontId="61" fillId="8" borderId="60" xfId="24" applyNumberFormat="1" applyFont="1" applyFill="1" applyBorder="1" applyAlignment="1">
      <alignment horizontal="center" vertical="center"/>
    </xf>
    <xf numFmtId="179" fontId="61" fillId="8" borderId="60" xfId="24" applyNumberFormat="1" applyFont="1" applyFill="1" applyBorder="1" applyAlignment="1">
      <alignment horizontal="center" vertical="center"/>
    </xf>
    <xf numFmtId="4" fontId="61" fillId="8" borderId="60" xfId="24" applyNumberFormat="1" applyFont="1" applyFill="1" applyBorder="1" applyAlignment="1">
      <alignment horizontal="center" vertical="center"/>
    </xf>
    <xf numFmtId="4" fontId="61" fillId="8" borderId="60" xfId="24" applyNumberFormat="1" applyFont="1" applyFill="1" applyBorder="1" applyAlignment="1" applyProtection="1">
      <alignment horizontal="center" vertical="center"/>
      <protection locked="0"/>
    </xf>
    <xf numFmtId="4" fontId="62" fillId="8" borderId="60" xfId="24" applyNumberFormat="1" applyFont="1" applyFill="1" applyBorder="1" applyAlignment="1" applyProtection="1">
      <alignment horizontal="center" vertical="center"/>
      <protection locked="0"/>
    </xf>
    <xf numFmtId="0" fontId="57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165" fontId="3" fillId="0" borderId="0" xfId="0" applyNumberFormat="1" applyFont="1" applyAlignment="1">
      <alignment horizontal="center"/>
    </xf>
    <xf numFmtId="49" fontId="52" fillId="0" borderId="16" xfId="2" applyNumberFormat="1" applyFont="1" applyBorder="1" applyAlignment="1">
      <alignment horizontal="center" vertical="center"/>
    </xf>
    <xf numFmtId="180" fontId="2" fillId="0" borderId="39" xfId="2" applyNumberFormat="1" applyFont="1" applyBorder="1" applyAlignment="1">
      <alignment horizontal="center" vertical="center"/>
    </xf>
    <xf numFmtId="0" fontId="52" fillId="0" borderId="11" xfId="2" applyFont="1" applyBorder="1" applyAlignment="1">
      <alignment vertical="center"/>
    </xf>
    <xf numFmtId="0" fontId="52" fillId="0" borderId="42" xfId="2" applyFont="1" applyBorder="1" applyAlignment="1">
      <alignment vertical="center"/>
    </xf>
    <xf numFmtId="0" fontId="52" fillId="0" borderId="5" xfId="2" applyFont="1" applyBorder="1" applyAlignment="1">
      <alignment vertical="center"/>
    </xf>
    <xf numFmtId="0" fontId="52" fillId="0" borderId="10" xfId="2" applyFont="1" applyBorder="1" applyAlignment="1">
      <alignment vertical="top"/>
    </xf>
    <xf numFmtId="0" fontId="33" fillId="0" borderId="25" xfId="9" applyFont="1" applyBorder="1" applyAlignment="1">
      <alignment horizontal="left" vertical="center"/>
    </xf>
    <xf numFmtId="0" fontId="2" fillId="5" borderId="65" xfId="0" applyFont="1" applyFill="1" applyBorder="1" applyAlignment="1">
      <alignment vertical="top"/>
    </xf>
    <xf numFmtId="0" fontId="4" fillId="5" borderId="37" xfId="1" applyFont="1" applyFill="1" applyBorder="1" applyAlignment="1">
      <alignment horizontal="center" vertical="center"/>
    </xf>
    <xf numFmtId="49" fontId="7" fillId="6" borderId="36" xfId="20" applyNumberFormat="1" applyFont="1" applyFill="1" applyBorder="1" applyAlignment="1">
      <alignment horizontal="center" vertical="center" wrapText="1"/>
    </xf>
    <xf numFmtId="49" fontId="7" fillId="6" borderId="67" xfId="20" applyNumberFormat="1" applyFont="1" applyFill="1" applyBorder="1" applyAlignment="1">
      <alignment horizontal="center" vertical="center" wrapText="1"/>
    </xf>
    <xf numFmtId="49" fontId="7" fillId="6" borderId="67" xfId="2" applyNumberFormat="1" applyFont="1" applyFill="1" applyBorder="1" applyAlignment="1">
      <alignment horizontal="center" vertical="center" wrapText="1"/>
    </xf>
    <xf numFmtId="0" fontId="7" fillId="6" borderId="67" xfId="2" applyFont="1" applyFill="1" applyBorder="1" applyAlignment="1">
      <alignment horizontal="center" vertical="center"/>
    </xf>
    <xf numFmtId="165" fontId="6" fillId="6" borderId="39" xfId="0" applyNumberFormat="1" applyFont="1" applyFill="1" applyBorder="1" applyAlignment="1">
      <alignment horizontal="center" vertical="center"/>
    </xf>
    <xf numFmtId="0" fontId="1" fillId="0" borderId="7" xfId="8" applyBorder="1"/>
    <xf numFmtId="0" fontId="1" fillId="0" borderId="66" xfId="8" applyBorder="1"/>
    <xf numFmtId="0" fontId="37" fillId="0" borderId="7" xfId="9" applyFont="1" applyBorder="1" applyAlignment="1">
      <alignment horizontal="center"/>
    </xf>
    <xf numFmtId="0" fontId="37" fillId="0" borderId="0" xfId="9" applyFont="1"/>
    <xf numFmtId="174" fontId="37" fillId="0" borderId="66" xfId="9" applyNumberFormat="1" applyFont="1" applyBorder="1" applyAlignment="1">
      <alignment horizontal="center"/>
    </xf>
    <xf numFmtId="0" fontId="42" fillId="0" borderId="0" xfId="9" applyFont="1"/>
    <xf numFmtId="0" fontId="43" fillId="0" borderId="0" xfId="9" applyFont="1"/>
    <xf numFmtId="10" fontId="1" fillId="0" borderId="66" xfId="8" applyNumberFormat="1" applyBorder="1"/>
    <xf numFmtId="0" fontId="1" fillId="0" borderId="7" xfId="8" applyBorder="1" applyAlignment="1">
      <alignment horizontal="center"/>
    </xf>
    <xf numFmtId="0" fontId="37" fillId="0" borderId="7" xfId="9" applyFont="1" applyBorder="1" applyAlignment="1">
      <alignment horizontal="center" vertical="center"/>
    </xf>
    <xf numFmtId="0" fontId="43" fillId="0" borderId="0" xfId="9" applyFont="1" applyAlignment="1">
      <alignment vertical="center"/>
    </xf>
    <xf numFmtId="0" fontId="1" fillId="0" borderId="45" xfId="8" applyBorder="1"/>
    <xf numFmtId="0" fontId="1" fillId="0" borderId="23" xfId="8" applyBorder="1"/>
    <xf numFmtId="0" fontId="1" fillId="0" borderId="46" xfId="8" applyBorder="1"/>
    <xf numFmtId="0" fontId="46" fillId="0" borderId="7" xfId="15" applyFont="1" applyBorder="1"/>
    <xf numFmtId="0" fontId="45" fillId="0" borderId="0" xfId="15" applyFont="1" applyAlignment="1">
      <alignment vertical="center"/>
    </xf>
    <xf numFmtId="0" fontId="47" fillId="0" borderId="0" xfId="15" applyFont="1" applyAlignment="1">
      <alignment horizontal="center" vertical="center"/>
    </xf>
    <xf numFmtId="0" fontId="46" fillId="0" borderId="66" xfId="15" applyFont="1" applyBorder="1" applyAlignment="1">
      <alignment horizontal="center" vertical="center"/>
    </xf>
    <xf numFmtId="0" fontId="47" fillId="0" borderId="66" xfId="15" applyFont="1" applyBorder="1" applyAlignment="1">
      <alignment vertical="center"/>
    </xf>
    <xf numFmtId="0" fontId="46" fillId="0" borderId="66" xfId="15" applyFont="1" applyBorder="1" applyAlignment="1">
      <alignment horizontal="left" vertical="center"/>
    </xf>
    <xf numFmtId="0" fontId="46" fillId="0" borderId="0" xfId="15" applyFont="1" applyAlignment="1">
      <alignment vertical="center"/>
    </xf>
    <xf numFmtId="0" fontId="46" fillId="0" borderId="45" xfId="15" applyFont="1" applyBorder="1"/>
    <xf numFmtId="0" fontId="46" fillId="0" borderId="23" xfId="15" applyFont="1" applyBorder="1"/>
    <xf numFmtId="0" fontId="46" fillId="0" borderId="46" xfId="15" applyFont="1" applyBorder="1"/>
    <xf numFmtId="0" fontId="4" fillId="2" borderId="11" xfId="2" applyFont="1" applyFill="1" applyBorder="1" applyAlignment="1">
      <alignment vertical="center"/>
    </xf>
    <xf numFmtId="0" fontId="4" fillId="2" borderId="5" xfId="2" applyFont="1" applyFill="1" applyBorder="1" applyAlignment="1">
      <alignment vertical="center"/>
    </xf>
    <xf numFmtId="0" fontId="4" fillId="2" borderId="10" xfId="2" applyFont="1" applyFill="1" applyBorder="1" applyAlignment="1">
      <alignment vertical="center"/>
    </xf>
    <xf numFmtId="0" fontId="4" fillId="2" borderId="3" xfId="2" applyFont="1" applyFill="1" applyBorder="1" applyAlignment="1">
      <alignment vertical="center"/>
    </xf>
    <xf numFmtId="0" fontId="52" fillId="0" borderId="0" xfId="2" applyFont="1" applyAlignment="1">
      <alignment vertical="center"/>
    </xf>
    <xf numFmtId="0" fontId="52" fillId="8" borderId="3" xfId="2" applyFont="1" applyFill="1" applyBorder="1" applyAlignment="1">
      <alignment vertical="center" wrapText="1"/>
    </xf>
    <xf numFmtId="0" fontId="52" fillId="2" borderId="42" xfId="0" applyFont="1" applyFill="1" applyBorder="1" applyAlignment="1">
      <alignment vertical="top"/>
    </xf>
    <xf numFmtId="0" fontId="51" fillId="2" borderId="10" xfId="1" applyFont="1" applyFill="1" applyBorder="1" applyAlignment="1">
      <alignment vertical="center"/>
    </xf>
    <xf numFmtId="0" fontId="52" fillId="8" borderId="42" xfId="2" applyFont="1" applyFill="1" applyBorder="1" applyAlignment="1">
      <alignment vertical="center"/>
    </xf>
    <xf numFmtId="0" fontId="52" fillId="0" borderId="10" xfId="2" applyFont="1" applyBorder="1" applyAlignment="1">
      <alignment vertical="center" wrapText="1"/>
    </xf>
    <xf numFmtId="0" fontId="52" fillId="0" borderId="3" xfId="2" applyFont="1" applyBorder="1" applyAlignment="1">
      <alignment vertical="center" wrapText="1"/>
    </xf>
    <xf numFmtId="0" fontId="52" fillId="8" borderId="10" xfId="2" applyFont="1" applyFill="1" applyBorder="1" applyAlignment="1">
      <alignment vertical="center"/>
    </xf>
    <xf numFmtId="0" fontId="52" fillId="2" borderId="65" xfId="0" applyFont="1" applyFill="1" applyBorder="1" applyAlignment="1">
      <alignment horizontal="center" vertical="center"/>
    </xf>
    <xf numFmtId="0" fontId="46" fillId="0" borderId="66" xfId="15" applyFont="1" applyBorder="1"/>
    <xf numFmtId="0" fontId="52" fillId="8" borderId="0" xfId="2" applyFont="1" applyFill="1" applyAlignment="1">
      <alignment horizontal="left" vertical="center" wrapText="1"/>
    </xf>
    <xf numFmtId="0" fontId="52" fillId="0" borderId="0" xfId="2" applyFont="1" applyAlignment="1">
      <alignment horizontal="center" vertical="center" wrapText="1"/>
    </xf>
    <xf numFmtId="0" fontId="52" fillId="8" borderId="0" xfId="2" applyFont="1" applyFill="1" applyAlignment="1">
      <alignment horizontal="center" vertical="center"/>
    </xf>
    <xf numFmtId="49" fontId="23" fillId="23" borderId="63" xfId="2" applyNumberFormat="1" applyFont="1" applyFill="1" applyBorder="1" applyAlignment="1">
      <alignment horizontal="center" vertical="center" wrapText="1"/>
    </xf>
    <xf numFmtId="0" fontId="4" fillId="2" borderId="62" xfId="1" applyFont="1" applyFill="1" applyBorder="1" applyAlignment="1">
      <alignment horizontal="center" vertical="center"/>
    </xf>
    <xf numFmtId="0" fontId="33" fillId="0" borderId="24" xfId="9" applyFont="1" applyBorder="1" applyAlignment="1">
      <alignment vertical="center"/>
    </xf>
    <xf numFmtId="0" fontId="33" fillId="0" borderId="25" xfId="9" applyFont="1" applyBorder="1" applyAlignment="1">
      <alignment vertical="center"/>
    </xf>
    <xf numFmtId="0" fontId="1" fillId="11" borderId="7" xfId="8" applyFill="1" applyBorder="1" applyAlignment="1">
      <alignment vertical="center"/>
    </xf>
    <xf numFmtId="8" fontId="36" fillId="11" borderId="66" xfId="8" applyNumberFormat="1" applyFont="1" applyFill="1" applyBorder="1" applyAlignment="1">
      <alignment horizontal="center" vertical="center"/>
    </xf>
    <xf numFmtId="0" fontId="37" fillId="0" borderId="27" xfId="9" applyFont="1" applyBorder="1" applyAlignment="1">
      <alignment horizontal="center" vertical="center"/>
    </xf>
    <xf numFmtId="170" fontId="37" fillId="0" borderId="27" xfId="11" applyNumberFormat="1" applyFont="1" applyBorder="1" applyAlignment="1">
      <alignment vertical="center"/>
    </xf>
    <xf numFmtId="8" fontId="35" fillId="13" borderId="27" xfId="8" applyNumberFormat="1" applyFont="1" applyFill="1" applyBorder="1" applyAlignment="1">
      <alignment vertical="center"/>
    </xf>
    <xf numFmtId="9" fontId="37" fillId="0" borderId="27" xfId="11" applyNumberFormat="1" applyFont="1" applyBorder="1" applyAlignment="1">
      <alignment vertical="center"/>
    </xf>
    <xf numFmtId="170" fontId="34" fillId="0" borderId="27" xfId="11" applyNumberFormat="1" applyFont="1" applyBorder="1" applyAlignment="1">
      <alignment vertical="center"/>
    </xf>
    <xf numFmtId="171" fontId="37" fillId="0" borderId="27" xfId="11" applyNumberFormat="1" applyFont="1" applyBorder="1" applyAlignment="1">
      <alignment vertical="center"/>
    </xf>
    <xf numFmtId="170" fontId="37" fillId="13" borderId="27" xfId="11" applyNumberFormat="1" applyFont="1" applyFill="1" applyBorder="1" applyAlignment="1">
      <alignment vertical="center"/>
    </xf>
    <xf numFmtId="170" fontId="37" fillId="13" borderId="27" xfId="11" applyNumberFormat="1" applyFont="1" applyFill="1" applyBorder="1" applyAlignment="1">
      <alignment horizontal="right" vertical="center"/>
    </xf>
    <xf numFmtId="174" fontId="34" fillId="0" borderId="27" xfId="9" applyNumberFormat="1" applyFont="1" applyBorder="1" applyAlignment="1">
      <alignment vertical="center"/>
    </xf>
    <xf numFmtId="0" fontId="37" fillId="0" borderId="27" xfId="9" applyFont="1" applyBorder="1" applyAlignment="1">
      <alignment vertical="center"/>
    </xf>
    <xf numFmtId="174" fontId="37" fillId="0" borderId="27" xfId="9" applyNumberFormat="1" applyFont="1" applyBorder="1" applyAlignment="1">
      <alignment vertical="center"/>
    </xf>
    <xf numFmtId="8" fontId="18" fillId="0" borderId="27" xfId="8" applyNumberFormat="1" applyFont="1" applyBorder="1" applyAlignment="1">
      <alignment vertical="center"/>
    </xf>
    <xf numFmtId="8" fontId="35" fillId="14" borderId="27" xfId="8" applyNumberFormat="1" applyFont="1" applyFill="1" applyBorder="1" applyAlignment="1">
      <alignment vertical="center"/>
    </xf>
    <xf numFmtId="8" fontId="35" fillId="0" borderId="27" xfId="8" applyNumberFormat="1" applyFont="1" applyBorder="1" applyAlignment="1">
      <alignment vertical="center"/>
    </xf>
    <xf numFmtId="0" fontId="37" fillId="15" borderId="27" xfId="9" applyFont="1" applyFill="1" applyBorder="1" applyAlignment="1">
      <alignment horizontal="center" vertical="center"/>
    </xf>
    <xf numFmtId="8" fontId="18" fillId="15" borderId="27" xfId="8" applyNumberFormat="1" applyFont="1" applyFill="1" applyBorder="1" applyAlignment="1">
      <alignment vertical="center"/>
    </xf>
    <xf numFmtId="8" fontId="18" fillId="15" borderId="27" xfId="14" applyNumberFormat="1" applyFont="1" applyFill="1" applyBorder="1" applyAlignment="1">
      <alignment vertical="center"/>
    </xf>
    <xf numFmtId="0" fontId="33" fillId="0" borderId="25" xfId="9" applyFont="1" applyBorder="1" applyAlignment="1">
      <alignment horizontal="right" vertical="center"/>
    </xf>
    <xf numFmtId="49" fontId="51" fillId="4" borderId="67" xfId="2" applyNumberFormat="1" applyFont="1" applyFill="1" applyBorder="1" applyAlignment="1">
      <alignment horizontal="center" vertical="center" wrapText="1"/>
    </xf>
    <xf numFmtId="49" fontId="51" fillId="4" borderId="15" xfId="2" applyNumberFormat="1" applyFont="1" applyFill="1" applyBorder="1" applyAlignment="1">
      <alignment horizontal="center" vertical="center" wrapText="1"/>
    </xf>
    <xf numFmtId="0" fontId="51" fillId="4" borderId="67" xfId="2" applyFont="1" applyFill="1" applyBorder="1" applyAlignment="1">
      <alignment horizontal="center" vertical="center"/>
    </xf>
    <xf numFmtId="0" fontId="52" fillId="0" borderId="0" xfId="2" applyFont="1" applyAlignment="1">
      <alignment horizontal="left" vertical="center"/>
    </xf>
    <xf numFmtId="0" fontId="52" fillId="0" borderId="0" xfId="2" applyFont="1" applyAlignment="1">
      <alignment horizontal="left" vertical="top"/>
    </xf>
    <xf numFmtId="0" fontId="52" fillId="2" borderId="0" xfId="0" applyFont="1" applyFill="1" applyAlignment="1">
      <alignment horizontal="center" vertical="top"/>
    </xf>
    <xf numFmtId="0" fontId="4" fillId="2" borderId="0" xfId="1" applyFont="1" applyFill="1" applyAlignment="1">
      <alignment horizontal="center" vertical="center"/>
    </xf>
    <xf numFmtId="0" fontId="52" fillId="0" borderId="0" xfId="2" applyFont="1" applyAlignment="1">
      <alignment vertical="top"/>
    </xf>
    <xf numFmtId="0" fontId="52" fillId="8" borderId="0" xfId="2" applyFont="1" applyFill="1" applyAlignment="1">
      <alignment horizontal="center" vertical="center" wrapText="1"/>
    </xf>
    <xf numFmtId="0" fontId="51" fillId="4" borderId="0" xfId="2" applyFont="1" applyFill="1" applyAlignment="1">
      <alignment horizontal="center" vertical="center"/>
    </xf>
    <xf numFmtId="165" fontId="51" fillId="3" borderId="0" xfId="0" applyNumberFormat="1" applyFont="1" applyFill="1" applyAlignment="1">
      <alignment horizontal="right" vertical="center"/>
    </xf>
    <xf numFmtId="165" fontId="53" fillId="7" borderId="0" xfId="0" applyNumberFormat="1" applyFont="1" applyFill="1" applyAlignment="1">
      <alignment horizontal="right" vertical="center"/>
    </xf>
    <xf numFmtId="0" fontId="52" fillId="0" borderId="0" xfId="2" applyFont="1" applyAlignment="1">
      <alignment horizontal="left" vertical="center" wrapText="1"/>
    </xf>
    <xf numFmtId="49" fontId="51" fillId="4" borderId="36" xfId="2" applyNumberFormat="1" applyFont="1" applyFill="1" applyBorder="1" applyAlignment="1">
      <alignment horizontal="center" vertical="center" wrapText="1"/>
    </xf>
    <xf numFmtId="0" fontId="51" fillId="4" borderId="37" xfId="2" applyFont="1" applyFill="1" applyBorder="1" applyAlignment="1">
      <alignment horizontal="center" vertical="center"/>
    </xf>
    <xf numFmtId="0" fontId="52" fillId="0" borderId="38" xfId="2" applyFont="1" applyBorder="1" applyAlignment="1">
      <alignment horizontal="center" vertical="center"/>
    </xf>
    <xf numFmtId="49" fontId="52" fillId="0" borderId="16" xfId="2" applyNumberFormat="1" applyFont="1" applyBorder="1" applyAlignment="1">
      <alignment horizontal="left" vertical="center"/>
    </xf>
    <xf numFmtId="49" fontId="52" fillId="0" borderId="67" xfId="2" applyNumberFormat="1" applyFont="1" applyBorder="1" applyAlignment="1">
      <alignment horizontal="center" vertical="center"/>
    </xf>
    <xf numFmtId="4" fontId="52" fillId="0" borderId="67" xfId="0" applyNumberFormat="1" applyFont="1" applyBorder="1" applyAlignment="1">
      <alignment horizontal="center" vertical="center"/>
    </xf>
    <xf numFmtId="0" fontId="52" fillId="0" borderId="18" xfId="0" applyFont="1" applyBorder="1" applyAlignment="1">
      <alignment horizontal="center" vertical="center"/>
    </xf>
    <xf numFmtId="4" fontId="52" fillId="0" borderId="39" xfId="2" applyNumberFormat="1" applyFont="1" applyBorder="1" applyAlignment="1">
      <alignment horizontal="center" vertical="center"/>
    </xf>
    <xf numFmtId="4" fontId="52" fillId="0" borderId="17" xfId="0" applyNumberFormat="1" applyFont="1" applyBorder="1" applyAlignment="1">
      <alignment horizontal="center" vertical="center"/>
    </xf>
    <xf numFmtId="0" fontId="52" fillId="0" borderId="15" xfId="0" applyFont="1" applyBorder="1" applyAlignment="1">
      <alignment horizontal="center" vertical="center"/>
    </xf>
    <xf numFmtId="4" fontId="52" fillId="8" borderId="17" xfId="0" applyNumberFormat="1" applyFont="1" applyFill="1" applyBorder="1" applyAlignment="1">
      <alignment horizontal="center" vertical="center"/>
    </xf>
    <xf numFmtId="4" fontId="52" fillId="8" borderId="16" xfId="0" applyNumberFormat="1" applyFont="1" applyFill="1" applyBorder="1" applyAlignment="1">
      <alignment horizontal="center" vertical="center"/>
    </xf>
    <xf numFmtId="4" fontId="52" fillId="0" borderId="16" xfId="0" applyNumberFormat="1" applyFont="1" applyBorder="1" applyAlignment="1">
      <alignment horizontal="center" vertical="center"/>
    </xf>
    <xf numFmtId="0" fontId="2" fillId="2" borderId="81" xfId="0" applyFont="1" applyFill="1" applyBorder="1" applyAlignment="1">
      <alignment horizontal="left" vertical="top"/>
    </xf>
    <xf numFmtId="0" fontId="4" fillId="2" borderId="84" xfId="1" applyFont="1" applyFill="1" applyBorder="1" applyAlignment="1">
      <alignment horizontal="center" vertical="center"/>
    </xf>
    <xf numFmtId="0" fontId="2" fillId="0" borderId="90" xfId="2" applyFont="1" applyBorder="1" applyAlignment="1">
      <alignment horizontal="left" vertical="center"/>
    </xf>
    <xf numFmtId="0" fontId="2" fillId="0" borderId="91" xfId="2" applyFont="1" applyBorder="1" applyAlignment="1">
      <alignment horizontal="left" vertical="center"/>
    </xf>
    <xf numFmtId="0" fontId="2" fillId="8" borderId="94" xfId="2" applyFont="1" applyFill="1" applyBorder="1" applyAlignment="1">
      <alignment horizontal="left" vertical="center"/>
    </xf>
    <xf numFmtId="0" fontId="2" fillId="8" borderId="86" xfId="2" applyFont="1" applyFill="1" applyBorder="1" applyAlignment="1">
      <alignment vertical="center"/>
    </xf>
    <xf numFmtId="0" fontId="7" fillId="4" borderId="95" xfId="2" applyFont="1" applyFill="1" applyBorder="1" applyAlignment="1">
      <alignment horizontal="center" vertical="center"/>
    </xf>
    <xf numFmtId="0" fontId="7" fillId="4" borderId="99" xfId="0" applyFont="1" applyFill="1" applyBorder="1" applyAlignment="1">
      <alignment horizontal="center" vertical="center"/>
    </xf>
    <xf numFmtId="0" fontId="7" fillId="4" borderId="100" xfId="0" applyFont="1" applyFill="1" applyBorder="1" applyAlignment="1">
      <alignment horizontal="center" vertical="center"/>
    </xf>
    <xf numFmtId="0" fontId="7" fillId="3" borderId="101" xfId="2" applyFont="1" applyFill="1" applyBorder="1" applyAlignment="1">
      <alignment horizontal="center" vertical="center"/>
    </xf>
    <xf numFmtId="10" fontId="7" fillId="3" borderId="102" xfId="2" applyNumberFormat="1" applyFont="1" applyFill="1" applyBorder="1" applyAlignment="1">
      <alignment horizontal="center" vertical="center"/>
    </xf>
    <xf numFmtId="4" fontId="7" fillId="3" borderId="103" xfId="2" applyNumberFormat="1" applyFont="1" applyFill="1" applyBorder="1" applyAlignment="1">
      <alignment horizontal="center" vertical="center"/>
    </xf>
    <xf numFmtId="0" fontId="2" fillId="0" borderId="104" xfId="2" applyFont="1" applyBorder="1" applyAlignment="1">
      <alignment horizontal="center" vertical="center"/>
    </xf>
    <xf numFmtId="10" fontId="2" fillId="0" borderId="108" xfId="3" applyNumberFormat="1" applyFont="1" applyFill="1" applyBorder="1" applyAlignment="1" applyProtection="1">
      <alignment horizontal="center" vertical="center"/>
    </xf>
    <xf numFmtId="4" fontId="2" fillId="0" borderId="103" xfId="2" applyNumberFormat="1" applyFont="1" applyBorder="1" applyAlignment="1">
      <alignment horizontal="center" vertical="center"/>
    </xf>
    <xf numFmtId="0" fontId="2" fillId="0" borderId="109" xfId="2" applyFont="1" applyBorder="1" applyAlignment="1">
      <alignment horizontal="center" vertical="center"/>
    </xf>
    <xf numFmtId="0" fontId="2" fillId="0" borderId="112" xfId="2" applyFont="1" applyBorder="1" applyAlignment="1">
      <alignment horizontal="center" vertical="center"/>
    </xf>
    <xf numFmtId="0" fontId="7" fillId="3" borderId="85" xfId="2" applyFont="1" applyFill="1" applyBorder="1" applyAlignment="1">
      <alignment horizontal="center" vertical="center"/>
    </xf>
    <xf numFmtId="0" fontId="2" fillId="0" borderId="115" xfId="2" applyFont="1" applyBorder="1" applyAlignment="1">
      <alignment horizontal="center" vertical="center"/>
    </xf>
    <xf numFmtId="10" fontId="2" fillId="0" borderId="116" xfId="3" applyNumberFormat="1" applyFont="1" applyFill="1" applyBorder="1" applyAlignment="1" applyProtection="1">
      <alignment horizontal="center" vertical="center"/>
    </xf>
    <xf numFmtId="0" fontId="7" fillId="3" borderId="117" xfId="2" applyFont="1" applyFill="1" applyBorder="1" applyAlignment="1">
      <alignment horizontal="center" vertical="center"/>
    </xf>
    <xf numFmtId="10" fontId="7" fillId="3" borderId="118" xfId="2" applyNumberFormat="1" applyFont="1" applyFill="1" applyBorder="1" applyAlignment="1">
      <alignment horizontal="center" vertical="center"/>
    </xf>
    <xf numFmtId="10" fontId="2" fillId="0" borderId="119" xfId="3" applyNumberFormat="1" applyFont="1" applyFill="1" applyBorder="1" applyAlignment="1" applyProtection="1">
      <alignment horizontal="center" vertical="center"/>
    </xf>
    <xf numFmtId="0" fontId="2" fillId="0" borderId="90" xfId="2" applyFont="1" applyBorder="1" applyAlignment="1">
      <alignment horizontal="center" vertical="center"/>
    </xf>
    <xf numFmtId="0" fontId="2" fillId="0" borderId="73" xfId="2" applyFont="1" applyBorder="1" applyAlignment="1">
      <alignment horizontal="center" vertical="center"/>
    </xf>
    <xf numFmtId="10" fontId="2" fillId="0" borderId="120" xfId="3" applyNumberFormat="1" applyFont="1" applyFill="1" applyBorder="1" applyAlignment="1" applyProtection="1">
      <alignment horizontal="center" vertical="center"/>
    </xf>
    <xf numFmtId="4" fontId="2" fillId="0" borderId="121" xfId="2" applyNumberFormat="1" applyFont="1" applyBorder="1" applyAlignment="1">
      <alignment horizontal="center" vertical="center"/>
    </xf>
    <xf numFmtId="0" fontId="7" fillId="3" borderId="87" xfId="2" applyFont="1" applyFill="1" applyBorder="1" applyAlignment="1">
      <alignment horizontal="center" vertical="center"/>
    </xf>
    <xf numFmtId="10" fontId="7" fillId="3" borderId="120" xfId="3" applyNumberFormat="1" applyFont="1" applyFill="1" applyBorder="1" applyAlignment="1" applyProtection="1">
      <alignment horizontal="center" vertical="center"/>
    </xf>
    <xf numFmtId="4" fontId="7" fillId="3" borderId="121" xfId="2" applyNumberFormat="1" applyFont="1" applyFill="1" applyBorder="1" applyAlignment="1">
      <alignment horizontal="center" vertical="center"/>
    </xf>
    <xf numFmtId="0" fontId="2" fillId="0" borderId="123" xfId="2" applyFont="1" applyBorder="1" applyAlignment="1">
      <alignment horizontal="center" vertical="center"/>
    </xf>
    <xf numFmtId="10" fontId="2" fillId="0" borderId="125" xfId="3" applyNumberFormat="1" applyFont="1" applyFill="1" applyBorder="1" applyAlignment="1" applyProtection="1">
      <alignment horizontal="center" vertical="center"/>
    </xf>
    <xf numFmtId="0" fontId="7" fillId="3" borderId="7" xfId="2" applyFont="1" applyFill="1" applyBorder="1" applyAlignment="1">
      <alignment horizontal="center" vertical="center"/>
    </xf>
    <xf numFmtId="10" fontId="7" fillId="3" borderId="125" xfId="3" applyNumberFormat="1" applyFont="1" applyFill="1" applyBorder="1" applyAlignment="1" applyProtection="1">
      <alignment horizontal="center" vertical="center"/>
    </xf>
    <xf numFmtId="4" fontId="7" fillId="3" borderId="128" xfId="2" applyNumberFormat="1" applyFont="1" applyFill="1" applyBorder="1" applyAlignment="1">
      <alignment horizontal="center" vertical="center"/>
    </xf>
    <xf numFmtId="0" fontId="7" fillId="4" borderId="73" xfId="2" applyFont="1" applyFill="1" applyBorder="1" applyAlignment="1">
      <alignment horizontal="center" vertical="center"/>
    </xf>
    <xf numFmtId="166" fontId="7" fillId="4" borderId="122" xfId="3" applyNumberFormat="1" applyFont="1" applyFill="1" applyBorder="1" applyAlignment="1" applyProtection="1">
      <alignment horizontal="center" vertical="center"/>
    </xf>
    <xf numFmtId="4" fontId="7" fillId="4" borderId="131" xfId="2" applyNumberFormat="1" applyFont="1" applyFill="1" applyBorder="1" applyAlignment="1">
      <alignment horizontal="center" vertical="center"/>
    </xf>
    <xf numFmtId="0" fontId="2" fillId="0" borderId="7" xfId="2" applyFont="1" applyBorder="1" applyAlignment="1">
      <alignment vertical="center"/>
    </xf>
    <xf numFmtId="0" fontId="2" fillId="0" borderId="66" xfId="2" applyFont="1" applyBorder="1" applyAlignment="1">
      <alignment vertical="center"/>
    </xf>
    <xf numFmtId="0" fontId="2" fillId="0" borderId="123" xfId="2" applyFont="1" applyBorder="1" applyAlignment="1">
      <alignment horizontal="left" vertical="center"/>
    </xf>
    <xf numFmtId="0" fontId="2" fillId="0" borderId="134" xfId="2" applyFont="1" applyBorder="1" applyAlignment="1">
      <alignment horizontal="left" vertical="center"/>
    </xf>
    <xf numFmtId="0" fontId="2" fillId="8" borderId="137" xfId="2" applyFont="1" applyFill="1" applyBorder="1" applyAlignment="1">
      <alignment horizontal="left" vertical="center"/>
    </xf>
    <xf numFmtId="0" fontId="7" fillId="4" borderId="112" xfId="2" applyFont="1" applyFill="1" applyBorder="1" applyAlignment="1">
      <alignment horizontal="center" vertical="center"/>
    </xf>
    <xf numFmtId="0" fontId="7" fillId="4" borderId="138" xfId="0" applyFont="1" applyFill="1" applyBorder="1" applyAlignment="1">
      <alignment horizontal="center" vertical="center"/>
    </xf>
    <xf numFmtId="0" fontId="7" fillId="4" borderId="139" xfId="0" applyFont="1" applyFill="1" applyBorder="1" applyAlignment="1">
      <alignment horizontal="center" vertical="center"/>
    </xf>
    <xf numFmtId="0" fontId="2" fillId="0" borderId="140" xfId="2" applyFont="1" applyBorder="1" applyAlignment="1">
      <alignment horizontal="center" vertical="center"/>
    </xf>
    <xf numFmtId="10" fontId="2" fillId="0" borderId="141" xfId="3" applyNumberFormat="1" applyFont="1" applyFill="1" applyBorder="1" applyAlignment="1" applyProtection="1">
      <alignment horizontal="center" vertical="center"/>
    </xf>
    <xf numFmtId="4" fontId="2" fillId="0" borderId="144" xfId="2" applyNumberFormat="1" applyFont="1" applyBorder="1" applyAlignment="1">
      <alignment horizontal="center" vertical="center"/>
    </xf>
    <xf numFmtId="0" fontId="2" fillId="0" borderId="145" xfId="2" applyFont="1" applyBorder="1" applyAlignment="1">
      <alignment horizontal="center" vertical="center"/>
    </xf>
    <xf numFmtId="4" fontId="7" fillId="3" borderId="144" xfId="2" applyNumberFormat="1" applyFont="1" applyFill="1" applyBorder="1" applyAlignment="1">
      <alignment horizontal="center" vertical="center"/>
    </xf>
    <xf numFmtId="10" fontId="2" fillId="0" borderId="96" xfId="3" applyNumberFormat="1" applyFont="1" applyFill="1" applyBorder="1" applyAlignment="1" applyProtection="1">
      <alignment horizontal="center" vertical="center"/>
    </xf>
    <xf numFmtId="4" fontId="2" fillId="0" borderId="144" xfId="0" applyNumberFormat="1" applyFont="1" applyBorder="1" applyAlignment="1">
      <alignment horizontal="center" vertical="center"/>
    </xf>
    <xf numFmtId="4" fontId="7" fillId="3" borderId="89" xfId="2" applyNumberFormat="1" applyFont="1" applyFill="1" applyBorder="1" applyAlignment="1">
      <alignment horizontal="center" vertical="center"/>
    </xf>
    <xf numFmtId="4" fontId="2" fillId="0" borderId="89" xfId="0" applyNumberFormat="1" applyFont="1" applyBorder="1" applyAlignment="1">
      <alignment horizontal="center" vertical="center"/>
    </xf>
    <xf numFmtId="0" fontId="2" fillId="0" borderId="148" xfId="2" applyFont="1" applyBorder="1" applyAlignment="1">
      <alignment horizontal="center" vertical="center"/>
    </xf>
    <xf numFmtId="0" fontId="7" fillId="3" borderId="69" xfId="2" applyFont="1" applyFill="1" applyBorder="1" applyAlignment="1">
      <alignment horizontal="center" vertical="center"/>
    </xf>
    <xf numFmtId="10" fontId="7" fillId="3" borderId="116" xfId="3" applyNumberFormat="1" applyFont="1" applyFill="1" applyBorder="1" applyAlignment="1" applyProtection="1">
      <alignment horizontal="center" vertical="center"/>
    </xf>
    <xf numFmtId="4" fontId="7" fillId="3" borderId="149" xfId="2" applyNumberFormat="1" applyFont="1" applyFill="1" applyBorder="1" applyAlignment="1">
      <alignment horizontal="center" vertical="center"/>
    </xf>
    <xf numFmtId="0" fontId="7" fillId="4" borderId="115" xfId="2" applyFont="1" applyFill="1" applyBorder="1" applyAlignment="1">
      <alignment horizontal="center" vertical="center"/>
    </xf>
    <xf numFmtId="0" fontId="7" fillId="4" borderId="116" xfId="3" applyNumberFormat="1" applyFont="1" applyFill="1" applyBorder="1" applyAlignment="1" applyProtection="1">
      <alignment horizontal="center" vertical="center"/>
    </xf>
    <xf numFmtId="4" fontId="7" fillId="4" borderId="144" xfId="2" applyNumberFormat="1" applyFont="1" applyFill="1" applyBorder="1" applyAlignment="1">
      <alignment horizontal="center" vertical="center"/>
    </xf>
    <xf numFmtId="0" fontId="2" fillId="0" borderId="123" xfId="2" applyFont="1" applyBorder="1" applyAlignment="1">
      <alignment vertical="center"/>
    </xf>
    <xf numFmtId="0" fontId="2" fillId="0" borderId="134" xfId="2" applyFont="1" applyBorder="1" applyAlignment="1">
      <alignment vertical="center"/>
    </xf>
    <xf numFmtId="0" fontId="13" fillId="4" borderId="114" xfId="0" applyFont="1" applyFill="1" applyBorder="1" applyAlignment="1">
      <alignment horizontal="center" vertical="center"/>
    </xf>
    <xf numFmtId="0" fontId="7" fillId="4" borderId="150" xfId="0" applyFont="1" applyFill="1" applyBorder="1" applyAlignment="1">
      <alignment horizontal="center" vertical="center"/>
    </xf>
    <xf numFmtId="164" fontId="7" fillId="4" borderId="144" xfId="0" applyNumberFormat="1" applyFont="1" applyFill="1" applyBorder="1" applyAlignment="1">
      <alignment horizontal="center" vertical="center"/>
    </xf>
    <xf numFmtId="49" fontId="7" fillId="3" borderId="117" xfId="2" applyNumberFormat="1" applyFont="1" applyFill="1" applyBorder="1" applyAlignment="1">
      <alignment horizontal="center" vertical="center"/>
    </xf>
    <xf numFmtId="10" fontId="13" fillId="3" borderId="153" xfId="0" applyNumberFormat="1" applyFont="1" applyFill="1" applyBorder="1" applyAlignment="1">
      <alignment horizontal="center" vertical="center"/>
    </xf>
    <xf numFmtId="10" fontId="7" fillId="3" borderId="153" xfId="2" applyNumberFormat="1" applyFont="1" applyFill="1" applyBorder="1" applyAlignment="1">
      <alignment horizontal="center" vertical="center"/>
    </xf>
    <xf numFmtId="4" fontId="7" fillId="3" borderId="154" xfId="2" applyNumberFormat="1" applyFont="1" applyFill="1" applyBorder="1" applyAlignment="1">
      <alignment horizontal="center" vertical="center"/>
    </xf>
    <xf numFmtId="0" fontId="8" fillId="0" borderId="155" xfId="0" applyFont="1" applyBorder="1" applyAlignment="1">
      <alignment horizontal="center" vertical="center" wrapText="1"/>
    </xf>
    <xf numFmtId="10" fontId="15" fillId="0" borderId="153" xfId="3" applyNumberFormat="1" applyFont="1" applyFill="1" applyBorder="1" applyAlignment="1" applyProtection="1">
      <alignment horizontal="center" vertical="center"/>
    </xf>
    <xf numFmtId="10" fontId="2" fillId="0" borderId="153" xfId="2" applyNumberFormat="1" applyFont="1" applyBorder="1" applyAlignment="1">
      <alignment horizontal="center" vertical="center"/>
    </xf>
    <xf numFmtId="4" fontId="2" fillId="0" borderId="156" xfId="2" applyNumberFormat="1" applyFont="1" applyBorder="1" applyAlignment="1">
      <alignment horizontal="center" vertical="center"/>
    </xf>
    <xf numFmtId="0" fontId="2" fillId="0" borderId="155" xfId="0" applyFont="1" applyBorder="1" applyAlignment="1">
      <alignment horizontal="center" vertical="center" wrapText="1"/>
    </xf>
    <xf numFmtId="0" fontId="7" fillId="3" borderId="155" xfId="0" applyFont="1" applyFill="1" applyBorder="1" applyAlignment="1">
      <alignment horizontal="center" vertical="center" wrapText="1"/>
    </xf>
    <xf numFmtId="10" fontId="7" fillId="3" borderId="153" xfId="3" applyNumberFormat="1" applyFont="1" applyFill="1" applyBorder="1" applyAlignment="1" applyProtection="1">
      <alignment horizontal="center" vertical="center"/>
    </xf>
    <xf numFmtId="4" fontId="7" fillId="3" borderId="156" xfId="2" applyNumberFormat="1" applyFont="1" applyFill="1" applyBorder="1" applyAlignment="1">
      <alignment horizontal="center" vertical="center"/>
    </xf>
    <xf numFmtId="0" fontId="7" fillId="3" borderId="155" xfId="2" applyFont="1" applyFill="1" applyBorder="1" applyAlignment="1">
      <alignment horizontal="center" vertical="center"/>
    </xf>
    <xf numFmtId="0" fontId="2" fillId="0" borderId="155" xfId="2" applyFont="1" applyBorder="1" applyAlignment="1">
      <alignment horizontal="center" vertical="center"/>
    </xf>
    <xf numFmtId="10" fontId="2" fillId="0" borderId="153" xfId="3" applyNumberFormat="1" applyFont="1" applyFill="1" applyBorder="1" applyAlignment="1" applyProtection="1">
      <alignment horizontal="center" vertical="center"/>
    </xf>
    <xf numFmtId="2" fontId="12" fillId="4" borderId="123" xfId="0" applyNumberFormat="1" applyFont="1" applyFill="1" applyBorder="1" applyAlignment="1">
      <alignment horizontal="center" vertical="center" wrapText="1"/>
    </xf>
    <xf numFmtId="0" fontId="7" fillId="4" borderId="120" xfId="0" applyFont="1" applyFill="1" applyBorder="1" applyAlignment="1">
      <alignment horizontal="center" vertical="center"/>
    </xf>
    <xf numFmtId="4" fontId="7" fillId="4" borderId="137" xfId="2" applyNumberFormat="1" applyFont="1" applyFill="1" applyBorder="1" applyAlignment="1">
      <alignment horizontal="center" vertical="center"/>
    </xf>
    <xf numFmtId="0" fontId="5" fillId="0" borderId="157" xfId="2" applyFont="1" applyBorder="1" applyAlignment="1">
      <alignment horizontal="left" vertical="top"/>
    </xf>
    <xf numFmtId="0" fontId="5" fillId="0" borderId="127" xfId="2" applyFont="1" applyBorder="1" applyAlignment="1">
      <alignment horizontal="left" vertical="top"/>
    </xf>
    <xf numFmtId="0" fontId="5" fillId="0" borderId="158" xfId="2" applyFont="1" applyBorder="1" applyAlignment="1">
      <alignment horizontal="left" vertical="top"/>
    </xf>
    <xf numFmtId="0" fontId="5" fillId="0" borderId="159" xfId="2" applyFont="1" applyBorder="1" applyAlignment="1">
      <alignment horizontal="left" vertical="top"/>
    </xf>
    <xf numFmtId="4" fontId="5" fillId="0" borderId="128" xfId="2" applyNumberFormat="1" applyFont="1" applyBorder="1" applyAlignment="1">
      <alignment horizontal="left" vertical="top"/>
    </xf>
    <xf numFmtId="0" fontId="5" fillId="0" borderId="69" xfId="2" applyFont="1" applyBorder="1" applyAlignment="1">
      <alignment horizontal="center" vertical="top"/>
    </xf>
    <xf numFmtId="0" fontId="5" fillId="0" borderId="160" xfId="2" applyFont="1" applyBorder="1" applyAlignment="1">
      <alignment horizontal="left" vertical="top"/>
    </xf>
    <xf numFmtId="0" fontId="5" fillId="0" borderId="161" xfId="2" applyFont="1" applyBorder="1" applyAlignment="1">
      <alignment horizontal="left" vertical="top"/>
    </xf>
    <xf numFmtId="0" fontId="5" fillId="0" borderId="162" xfId="2" applyFont="1" applyBorder="1" applyAlignment="1">
      <alignment horizontal="left" vertical="top"/>
    </xf>
    <xf numFmtId="0" fontId="5" fillId="0" borderId="149" xfId="2" applyFont="1" applyBorder="1" applyAlignment="1">
      <alignment horizontal="left" vertical="top"/>
    </xf>
    <xf numFmtId="0" fontId="5" fillId="0" borderId="128" xfId="2" applyFont="1" applyBorder="1" applyAlignment="1">
      <alignment horizontal="left" vertical="top"/>
    </xf>
    <xf numFmtId="0" fontId="2" fillId="0" borderId="69" xfId="2" applyFont="1" applyBorder="1" applyAlignment="1">
      <alignment horizontal="center" vertical="center"/>
    </xf>
    <xf numFmtId="0" fontId="2" fillId="0" borderId="160" xfId="2" applyFont="1" applyBorder="1" applyAlignment="1">
      <alignment vertical="center"/>
    </xf>
    <xf numFmtId="0" fontId="2" fillId="0" borderId="161" xfId="2" applyFont="1" applyBorder="1" applyAlignment="1">
      <alignment vertical="center"/>
    </xf>
    <xf numFmtId="0" fontId="2" fillId="0" borderId="162" xfId="2" applyFont="1" applyBorder="1" applyAlignment="1">
      <alignment vertical="center"/>
    </xf>
    <xf numFmtId="0" fontId="2" fillId="0" borderId="149" xfId="2" applyFont="1" applyBorder="1" applyAlignment="1">
      <alignment vertical="center"/>
    </xf>
    <xf numFmtId="0" fontId="47" fillId="17" borderId="168" xfId="15" applyFont="1" applyFill="1" applyBorder="1" applyAlignment="1">
      <alignment horizontal="right" vertical="center"/>
    </xf>
    <xf numFmtId="175" fontId="47" fillId="17" borderId="166" xfId="15" applyNumberFormat="1" applyFont="1" applyFill="1" applyBorder="1" applyAlignment="1">
      <alignment horizontal="center" vertical="center"/>
    </xf>
    <xf numFmtId="175" fontId="47" fillId="17" borderId="167" xfId="15" applyNumberFormat="1" applyFont="1" applyFill="1" applyBorder="1" applyAlignment="1">
      <alignment horizontal="center" vertical="center"/>
    </xf>
    <xf numFmtId="175" fontId="46" fillId="0" borderId="169" xfId="15" applyNumberFormat="1" applyFont="1" applyBorder="1" applyAlignment="1">
      <alignment horizontal="center" vertical="center"/>
    </xf>
    <xf numFmtId="175" fontId="46" fillId="0" borderId="170" xfId="15" applyNumberFormat="1" applyFont="1" applyBorder="1" applyAlignment="1">
      <alignment horizontal="center" vertical="center"/>
    </xf>
    <xf numFmtId="4" fontId="2" fillId="0" borderId="166" xfId="0" applyNumberFormat="1" applyFont="1" applyBorder="1" applyAlignment="1">
      <alignment horizontal="center" vertical="center"/>
    </xf>
    <xf numFmtId="0" fontId="48" fillId="18" borderId="168" xfId="0" applyFont="1" applyFill="1" applyBorder="1" applyAlignment="1">
      <alignment horizontal="center" vertical="center" wrapText="1"/>
    </xf>
    <xf numFmtId="0" fontId="48" fillId="18" borderId="166" xfId="0" applyFont="1" applyFill="1" applyBorder="1" applyAlignment="1">
      <alignment horizontal="center" vertical="center" wrapText="1"/>
    </xf>
    <xf numFmtId="0" fontId="49" fillId="0" borderId="168" xfId="0" applyFont="1" applyBorder="1" applyAlignment="1">
      <alignment horizontal="center" vertical="center" wrapText="1"/>
    </xf>
    <xf numFmtId="0" fontId="49" fillId="0" borderId="166" xfId="0" applyFont="1" applyBorder="1" applyAlignment="1">
      <alignment vertical="center" wrapText="1"/>
    </xf>
    <xf numFmtId="0" fontId="49" fillId="0" borderId="166" xfId="0" applyFont="1" applyBorder="1" applyAlignment="1">
      <alignment horizontal="center" vertical="center" wrapText="1"/>
    </xf>
    <xf numFmtId="4" fontId="49" fillId="0" borderId="166" xfId="0" applyNumberFormat="1" applyFont="1" applyBorder="1" applyAlignment="1">
      <alignment horizontal="right" vertical="center" wrapText="1"/>
    </xf>
    <xf numFmtId="10" fontId="49" fillId="0" borderId="166" xfId="21" applyNumberFormat="1" applyFont="1" applyBorder="1" applyAlignment="1">
      <alignment horizontal="center" vertical="center" wrapText="1"/>
    </xf>
    <xf numFmtId="4" fontId="49" fillId="0" borderId="167" xfId="0" applyNumberFormat="1" applyFont="1" applyBorder="1" applyAlignment="1">
      <alignment horizontal="right" vertical="center" wrapText="1"/>
    </xf>
    <xf numFmtId="0" fontId="49" fillId="0" borderId="33" xfId="0" applyFont="1" applyBorder="1" applyAlignment="1">
      <alignment horizontal="center" vertical="center" wrapText="1"/>
    </xf>
    <xf numFmtId="0" fontId="49" fillId="0" borderId="169" xfId="0" applyFont="1" applyBorder="1" applyAlignment="1">
      <alignment vertical="center" wrapText="1"/>
    </xf>
    <xf numFmtId="0" fontId="49" fillId="0" borderId="169" xfId="0" applyFont="1" applyBorder="1" applyAlignment="1">
      <alignment horizontal="center" vertical="center" wrapText="1"/>
    </xf>
    <xf numFmtId="4" fontId="49" fillId="0" borderId="169" xfId="0" applyNumberFormat="1" applyFont="1" applyBorder="1" applyAlignment="1">
      <alignment horizontal="right" vertical="center" wrapText="1"/>
    </xf>
    <xf numFmtId="10" fontId="49" fillId="0" borderId="169" xfId="21" applyNumberFormat="1" applyFont="1" applyBorder="1" applyAlignment="1">
      <alignment horizontal="center" vertical="center" wrapText="1"/>
    </xf>
    <xf numFmtId="4" fontId="49" fillId="0" borderId="170" xfId="0" applyNumberFormat="1" applyFont="1" applyBorder="1" applyAlignment="1">
      <alignment horizontal="right" vertical="center" wrapText="1"/>
    </xf>
    <xf numFmtId="0" fontId="49" fillId="0" borderId="36" xfId="0" applyFont="1" applyBorder="1" applyAlignment="1">
      <alignment horizontal="center" vertical="center" wrapText="1"/>
    </xf>
    <xf numFmtId="0" fontId="49" fillId="0" borderId="172" xfId="0" applyFont="1" applyBorder="1" applyAlignment="1">
      <alignment vertical="center" wrapText="1"/>
    </xf>
    <xf numFmtId="0" fontId="49" fillId="0" borderId="172" xfId="0" applyFont="1" applyBorder="1" applyAlignment="1">
      <alignment horizontal="center" vertical="center" wrapText="1"/>
    </xf>
    <xf numFmtId="4" fontId="49" fillId="0" borderId="172" xfId="0" applyNumberFormat="1" applyFont="1" applyBorder="1" applyAlignment="1">
      <alignment horizontal="right" vertical="center" wrapText="1"/>
    </xf>
    <xf numFmtId="10" fontId="49" fillId="0" borderId="172" xfId="21" applyNumberFormat="1" applyFont="1" applyBorder="1" applyAlignment="1">
      <alignment horizontal="center" vertical="center" wrapText="1"/>
    </xf>
    <xf numFmtId="4" fontId="49" fillId="0" borderId="173" xfId="0" applyNumberFormat="1" applyFont="1" applyBorder="1" applyAlignment="1">
      <alignment horizontal="right" vertical="center" wrapText="1"/>
    </xf>
    <xf numFmtId="0" fontId="48" fillId="18" borderId="28" xfId="0" applyFont="1" applyFill="1" applyBorder="1" applyAlignment="1">
      <alignment horizontal="center" vertical="center" wrapText="1"/>
    </xf>
    <xf numFmtId="0" fontId="48" fillId="18" borderId="29" xfId="0" applyFont="1" applyFill="1" applyBorder="1" applyAlignment="1">
      <alignment horizontal="center" vertical="center" wrapText="1"/>
    </xf>
    <xf numFmtId="0" fontId="48" fillId="18" borderId="33" xfId="0" applyFont="1" applyFill="1" applyBorder="1" applyAlignment="1">
      <alignment horizontal="center" vertical="center" wrapText="1"/>
    </xf>
    <xf numFmtId="0" fontId="48" fillId="18" borderId="169" xfId="0" applyFont="1" applyFill="1" applyBorder="1" applyAlignment="1">
      <alignment horizontal="center" vertical="center" wrapText="1"/>
    </xf>
    <xf numFmtId="0" fontId="48" fillId="18" borderId="170" xfId="0" applyFont="1" applyFill="1" applyBorder="1" applyAlignment="1">
      <alignment horizontal="center" vertical="center" wrapText="1"/>
    </xf>
    <xf numFmtId="0" fontId="4" fillId="5" borderId="6" xfId="2" applyFont="1" applyFill="1" applyBorder="1" applyAlignment="1">
      <alignment horizontal="center" vertical="center"/>
    </xf>
    <xf numFmtId="0" fontId="4" fillId="5" borderId="10" xfId="2" applyFont="1" applyFill="1" applyBorder="1" applyAlignment="1">
      <alignment horizontal="center" vertical="center"/>
    </xf>
    <xf numFmtId="0" fontId="65" fillId="0" borderId="0" xfId="25" applyFont="1"/>
    <xf numFmtId="0" fontId="44" fillId="0" borderId="0" xfId="25"/>
    <xf numFmtId="0" fontId="66" fillId="0" borderId="0" xfId="25" applyFont="1"/>
    <xf numFmtId="44" fontId="0" fillId="0" borderId="0" xfId="26" applyFont="1"/>
    <xf numFmtId="0" fontId="66" fillId="12" borderId="0" xfId="25" applyFont="1" applyFill="1" applyAlignment="1">
      <alignment horizontal="center"/>
    </xf>
    <xf numFmtId="44" fontId="66" fillId="12" borderId="0" xfId="25" applyNumberFormat="1" applyFont="1" applyFill="1"/>
    <xf numFmtId="0" fontId="67" fillId="6" borderId="172" xfId="2" applyFont="1" applyFill="1" applyBorder="1" applyAlignment="1">
      <alignment horizontal="center" vertical="center" wrapText="1"/>
    </xf>
    <xf numFmtId="0" fontId="68" fillId="0" borderId="177" xfId="19" applyFont="1" applyBorder="1" applyAlignment="1">
      <alignment horizontal="center" vertical="center" wrapText="1"/>
    </xf>
    <xf numFmtId="0" fontId="68" fillId="0" borderId="8" xfId="19" applyFont="1" applyBorder="1" applyAlignment="1">
      <alignment horizontal="center" vertical="center" wrapText="1"/>
    </xf>
    <xf numFmtId="0" fontId="68" fillId="0" borderId="62" xfId="19" applyFont="1" applyBorder="1" applyAlignment="1">
      <alignment horizontal="center" vertical="center" wrapText="1"/>
    </xf>
    <xf numFmtId="10" fontId="68" fillId="19" borderId="31" xfId="19" applyNumberFormat="1" applyFont="1" applyFill="1" applyBorder="1" applyAlignment="1">
      <alignment horizontal="center" vertical="center" shrinkToFit="1"/>
    </xf>
    <xf numFmtId="0" fontId="4" fillId="5" borderId="160" xfId="2" applyFont="1" applyFill="1" applyBorder="1" applyAlignment="1">
      <alignment horizontal="center" vertical="center"/>
    </xf>
    <xf numFmtId="49" fontId="52" fillId="8" borderId="16" xfId="2" applyNumberFormat="1" applyFont="1" applyFill="1" applyBorder="1" applyAlignment="1">
      <alignment horizontal="left" vertical="center"/>
    </xf>
    <xf numFmtId="166" fontId="52" fillId="0" borderId="18" xfId="0" applyNumberFormat="1" applyFont="1" applyBorder="1" applyAlignment="1">
      <alignment horizontal="center" vertical="center"/>
    </xf>
    <xf numFmtId="0" fontId="3" fillId="0" borderId="0" xfId="0" applyNumberFormat="1" applyFont="1"/>
    <xf numFmtId="4" fontId="52" fillId="0" borderId="0" xfId="0" applyNumberFormat="1" applyFont="1" applyAlignment="1">
      <alignment horizontal="center"/>
    </xf>
    <xf numFmtId="0" fontId="52" fillId="0" borderId="38" xfId="2" applyFont="1" applyBorder="1" applyAlignment="1">
      <alignment horizontal="center" vertical="center"/>
    </xf>
    <xf numFmtId="0" fontId="0" fillId="0" borderId="166" xfId="0" applyBorder="1" applyAlignment="1">
      <alignment horizontal="center"/>
    </xf>
    <xf numFmtId="0" fontId="52" fillId="0" borderId="171" xfId="2" applyFont="1" applyBorder="1" applyAlignment="1">
      <alignment horizontal="center" vertical="center"/>
    </xf>
    <xf numFmtId="49" fontId="52" fillId="0" borderId="166" xfId="2" applyNumberFormat="1" applyFont="1" applyBorder="1" applyAlignment="1">
      <alignment horizontal="left" vertical="center"/>
    </xf>
    <xf numFmtId="0" fontId="52" fillId="0" borderId="171" xfId="0" applyFont="1" applyBorder="1" applyAlignment="1">
      <alignment horizontal="center" vertical="center"/>
    </xf>
    <xf numFmtId="0" fontId="6" fillId="0" borderId="53" xfId="0" applyFont="1" applyBorder="1" applyAlignment="1">
      <alignment horizontal="center" vertical="center"/>
    </xf>
    <xf numFmtId="0" fontId="70" fillId="0" borderId="180" xfId="0" applyFont="1" applyFill="1" applyBorder="1" applyAlignment="1">
      <alignment horizontal="left" vertical="top" wrapText="1"/>
    </xf>
    <xf numFmtId="0" fontId="71" fillId="0" borderId="180" xfId="0" applyFont="1" applyFill="1" applyBorder="1" applyAlignment="1">
      <alignment horizontal="left" vertical="top" wrapText="1"/>
    </xf>
    <xf numFmtId="0" fontId="70" fillId="0" borderId="180" xfId="0" applyFont="1" applyFill="1" applyBorder="1" applyAlignment="1">
      <alignment horizontal="center" vertical="top" wrapText="1"/>
    </xf>
    <xf numFmtId="2" fontId="72" fillId="0" borderId="180" xfId="0" applyNumberFormat="1" applyFont="1" applyFill="1" applyBorder="1" applyAlignment="1">
      <alignment horizontal="center" vertical="top" shrinkToFit="1"/>
    </xf>
    <xf numFmtId="4" fontId="72" fillId="0" borderId="180" xfId="0" applyNumberFormat="1" applyFont="1" applyFill="1" applyBorder="1" applyAlignment="1">
      <alignment horizontal="right" vertical="top" shrinkToFit="1"/>
    </xf>
    <xf numFmtId="1" fontId="72" fillId="0" borderId="180" xfId="0" applyNumberFormat="1" applyFont="1" applyFill="1" applyBorder="1" applyAlignment="1">
      <alignment horizontal="center" vertical="top" shrinkToFit="1"/>
    </xf>
    <xf numFmtId="181" fontId="72" fillId="0" borderId="180" xfId="0" applyNumberFormat="1" applyFont="1" applyFill="1" applyBorder="1" applyAlignment="1">
      <alignment horizontal="center" vertical="top" shrinkToFit="1"/>
    </xf>
    <xf numFmtId="0" fontId="2" fillId="0" borderId="181" xfId="2" applyFont="1" applyBorder="1" applyAlignment="1">
      <alignment horizontal="center" vertical="center"/>
    </xf>
    <xf numFmtId="10" fontId="4" fillId="0" borderId="160" xfId="2" applyNumberFormat="1" applyFont="1" applyBorder="1" applyAlignment="1">
      <alignment horizontal="center" vertical="center" wrapText="1"/>
    </xf>
    <xf numFmtId="0" fontId="68" fillId="0" borderId="184" xfId="19" applyFont="1" applyBorder="1" applyAlignment="1">
      <alignment horizontal="center" vertical="center" wrapText="1"/>
    </xf>
    <xf numFmtId="0" fontId="68" fillId="0" borderId="185" xfId="19" applyFont="1" applyBorder="1" applyAlignment="1">
      <alignment horizontal="center" vertical="center" wrapText="1"/>
    </xf>
    <xf numFmtId="0" fontId="68" fillId="0" borderId="183" xfId="19" applyFont="1" applyBorder="1" applyAlignment="1">
      <alignment horizontal="center" vertical="center" wrapText="1"/>
    </xf>
    <xf numFmtId="0" fontId="69" fillId="0" borderId="184" xfId="19" applyFont="1" applyBorder="1" applyAlignment="1">
      <alignment horizontal="center" vertical="center" wrapText="1"/>
    </xf>
    <xf numFmtId="0" fontId="69" fillId="0" borderId="186" xfId="19" applyFont="1" applyBorder="1" applyAlignment="1">
      <alignment horizontal="center" vertical="center" wrapText="1"/>
    </xf>
    <xf numFmtId="10" fontId="69" fillId="0" borderId="187" xfId="19" applyNumberFormat="1" applyFont="1" applyBorder="1" applyAlignment="1">
      <alignment horizontal="center" vertical="center" shrinkToFit="1"/>
    </xf>
    <xf numFmtId="10" fontId="68" fillId="0" borderId="187" xfId="19" applyNumberFormat="1" applyFont="1" applyBorder="1" applyAlignment="1">
      <alignment horizontal="center" vertical="center" shrinkToFit="1"/>
    </xf>
    <xf numFmtId="0" fontId="68" fillId="0" borderId="187" xfId="19" applyFont="1" applyBorder="1" applyAlignment="1">
      <alignment vertical="center" wrapText="1"/>
    </xf>
    <xf numFmtId="180" fontId="52" fillId="0" borderId="39" xfId="2" applyNumberFormat="1" applyFont="1" applyBorder="1" applyAlignment="1">
      <alignment horizontal="center" vertical="center"/>
    </xf>
    <xf numFmtId="0" fontId="52" fillId="0" borderId="180" xfId="0" applyFont="1" applyFill="1" applyBorder="1" applyAlignment="1">
      <alignment horizontal="center" vertical="center" wrapText="1"/>
    </xf>
    <xf numFmtId="0" fontId="52" fillId="0" borderId="180" xfId="0" applyFont="1" applyFill="1" applyBorder="1" applyAlignment="1">
      <alignment horizontal="left" vertical="center" wrapText="1"/>
    </xf>
    <xf numFmtId="44" fontId="52" fillId="0" borderId="180" xfId="22" applyFont="1" applyFill="1" applyBorder="1" applyAlignment="1">
      <alignment horizontal="center" vertical="center" wrapText="1"/>
    </xf>
    <xf numFmtId="1" fontId="50" fillId="0" borderId="180" xfId="0" applyNumberFormat="1" applyFont="1" applyFill="1" applyBorder="1" applyAlignment="1">
      <alignment horizontal="center" vertical="center" shrinkToFit="1"/>
    </xf>
    <xf numFmtId="0" fontId="52" fillId="0" borderId="189" xfId="2" applyFont="1" applyBorder="1" applyAlignment="1">
      <alignment horizontal="center" vertical="center"/>
    </xf>
    <xf numFmtId="49" fontId="7" fillId="23" borderId="76" xfId="2" applyNumberFormat="1" applyFont="1" applyFill="1" applyBorder="1" applyAlignment="1">
      <alignment horizontal="center" vertical="center" wrapText="1"/>
    </xf>
    <xf numFmtId="49" fontId="7" fillId="0" borderId="179" xfId="2" applyNumberFormat="1" applyFont="1" applyBorder="1" applyAlignment="1">
      <alignment horizontal="center" vertical="center" wrapText="1"/>
    </xf>
    <xf numFmtId="49" fontId="7" fillId="0" borderId="185" xfId="2" applyNumberFormat="1" applyFont="1" applyBorder="1" applyAlignment="1">
      <alignment horizontal="center" vertical="center" wrapText="1"/>
    </xf>
    <xf numFmtId="49" fontId="7" fillId="0" borderId="196" xfId="2" applyNumberFormat="1" applyFont="1" applyBorder="1" applyAlignment="1">
      <alignment horizontal="center" vertical="center" wrapText="1"/>
    </xf>
    <xf numFmtId="9" fontId="7" fillId="0" borderId="189" xfId="21" applyFont="1" applyBorder="1" applyAlignment="1">
      <alignment horizontal="center" vertical="center"/>
    </xf>
    <xf numFmtId="44" fontId="7" fillId="0" borderId="197" xfId="22" applyFont="1" applyBorder="1" applyAlignment="1">
      <alignment horizontal="center" vertical="center"/>
    </xf>
    <xf numFmtId="10" fontId="7" fillId="0" borderId="182" xfId="21" applyNumberFormat="1" applyFont="1" applyBorder="1" applyAlignment="1">
      <alignment horizontal="center" vertical="center"/>
    </xf>
    <xf numFmtId="44" fontId="7" fillId="0" borderId="198" xfId="22" applyFont="1" applyBorder="1" applyAlignment="1">
      <alignment horizontal="center" vertical="center"/>
    </xf>
    <xf numFmtId="44" fontId="7" fillId="10" borderId="198" xfId="22" applyFont="1" applyFill="1" applyBorder="1" applyAlignment="1">
      <alignment horizontal="center" vertical="center"/>
    </xf>
    <xf numFmtId="9" fontId="2" fillId="0" borderId="30" xfId="0" applyNumberFormat="1" applyFont="1" applyBorder="1" applyAlignment="1">
      <alignment horizontal="center" vertical="center"/>
    </xf>
    <xf numFmtId="44" fontId="2" fillId="0" borderId="198" xfId="0" applyNumberFormat="1" applyFont="1" applyBorder="1" applyAlignment="1">
      <alignment horizontal="center" vertical="center"/>
    </xf>
    <xf numFmtId="44" fontId="7" fillId="0" borderId="199" xfId="22" applyFont="1" applyBorder="1" applyAlignment="1">
      <alignment horizontal="center" vertical="center"/>
    </xf>
    <xf numFmtId="44" fontId="7" fillId="0" borderId="200" xfId="22" applyFont="1" applyBorder="1" applyAlignment="1">
      <alignment horizontal="center" vertical="center"/>
    </xf>
    <xf numFmtId="9" fontId="7" fillId="0" borderId="184" xfId="21" applyFont="1" applyBorder="1" applyAlignment="1">
      <alignment horizontal="center" vertical="center"/>
    </xf>
    <xf numFmtId="10" fontId="7" fillId="0" borderId="187" xfId="21" applyNumberFormat="1" applyFont="1" applyBorder="1" applyAlignment="1">
      <alignment horizontal="center" vertical="center"/>
    </xf>
    <xf numFmtId="44" fontId="7" fillId="0" borderId="201" xfId="22" applyFont="1" applyBorder="1" applyAlignment="1">
      <alignment horizontal="center" vertical="center"/>
    </xf>
    <xf numFmtId="9" fontId="7" fillId="0" borderId="187" xfId="21" applyFont="1" applyBorder="1" applyAlignment="1">
      <alignment horizontal="center" vertical="center"/>
    </xf>
    <xf numFmtId="44" fontId="7" fillId="10" borderId="201" xfId="22" applyFont="1" applyFill="1" applyBorder="1" applyAlignment="1">
      <alignment horizontal="center" vertical="center"/>
    </xf>
    <xf numFmtId="44" fontId="7" fillId="10" borderId="200" xfId="22" applyFont="1" applyFill="1" applyBorder="1" applyAlignment="1">
      <alignment horizontal="center" vertical="center"/>
    </xf>
    <xf numFmtId="9" fontId="2" fillId="0" borderId="28" xfId="0" applyNumberFormat="1" applyFont="1" applyBorder="1" applyAlignment="1">
      <alignment horizontal="center" vertical="center"/>
    </xf>
    <xf numFmtId="9" fontId="2" fillId="0" borderId="31" xfId="0" applyNumberFormat="1" applyFont="1" applyBorder="1" applyAlignment="1">
      <alignment horizontal="center" vertical="center"/>
    </xf>
    <xf numFmtId="44" fontId="2" fillId="0" borderId="201" xfId="0" applyNumberFormat="1" applyFont="1" applyBorder="1" applyAlignment="1">
      <alignment horizontal="center" vertical="center"/>
    </xf>
    <xf numFmtId="44" fontId="2" fillId="0" borderId="200" xfId="0" applyNumberFormat="1" applyFont="1" applyBorder="1" applyAlignment="1">
      <alignment horizontal="center" vertical="center"/>
    </xf>
    <xf numFmtId="10" fontId="7" fillId="0" borderId="188" xfId="21" applyNumberFormat="1" applyFont="1" applyBorder="1" applyAlignment="1">
      <alignment horizontal="center" vertical="center"/>
    </xf>
    <xf numFmtId="10" fontId="7" fillId="0" borderId="189" xfId="21" applyNumberFormat="1" applyFont="1" applyBorder="1" applyAlignment="1">
      <alignment horizontal="center" vertical="center"/>
    </xf>
    <xf numFmtId="10" fontId="7" fillId="0" borderId="184" xfId="21" applyNumberFormat="1" applyFont="1" applyBorder="1" applyAlignment="1">
      <alignment horizontal="center" vertical="center"/>
    </xf>
    <xf numFmtId="10" fontId="7" fillId="0" borderId="183" xfId="21" applyNumberFormat="1" applyFont="1" applyBorder="1" applyAlignment="1">
      <alignment horizontal="center" vertical="center"/>
    </xf>
    <xf numFmtId="9" fontId="7" fillId="0" borderId="185" xfId="21" applyFont="1" applyBorder="1" applyAlignment="1">
      <alignment horizontal="center" vertical="center"/>
    </xf>
    <xf numFmtId="44" fontId="7" fillId="0" borderId="196" xfId="22" applyFont="1" applyBorder="1" applyAlignment="1">
      <alignment horizontal="center" vertical="center"/>
    </xf>
    <xf numFmtId="10" fontId="7" fillId="0" borderId="185" xfId="21" applyNumberFormat="1" applyFont="1" applyBorder="1" applyAlignment="1">
      <alignment horizontal="center" vertical="center"/>
    </xf>
    <xf numFmtId="44" fontId="7" fillId="10" borderId="196" xfId="22" applyFont="1" applyFill="1" applyBorder="1" applyAlignment="1">
      <alignment horizontal="center" vertical="center"/>
    </xf>
    <xf numFmtId="9" fontId="2" fillId="0" borderId="179" xfId="0" applyNumberFormat="1" applyFont="1" applyBorder="1" applyAlignment="1">
      <alignment horizontal="center" vertical="center"/>
    </xf>
    <xf numFmtId="44" fontId="2" fillId="0" borderId="196" xfId="0" applyNumberFormat="1" applyFont="1" applyBorder="1" applyAlignment="1">
      <alignment horizontal="center" vertical="center"/>
    </xf>
    <xf numFmtId="0" fontId="7" fillId="23" borderId="202" xfId="2" applyFont="1" applyFill="1" applyBorder="1" applyAlignment="1">
      <alignment horizontal="center" vertical="center"/>
    </xf>
    <xf numFmtId="168" fontId="7" fillId="3" borderId="188" xfId="21" applyNumberFormat="1" applyFont="1" applyFill="1" applyBorder="1" applyAlignment="1">
      <alignment horizontal="center" vertical="center"/>
    </xf>
    <xf numFmtId="168" fontId="7" fillId="3" borderId="187" xfId="21" applyNumberFormat="1" applyFont="1" applyFill="1" applyBorder="1" applyAlignment="1">
      <alignment horizontal="center" vertical="center"/>
    </xf>
    <xf numFmtId="44" fontId="7" fillId="3" borderId="199" xfId="22" applyFont="1" applyFill="1" applyBorder="1" applyAlignment="1">
      <alignment horizontal="center" vertical="center"/>
    </xf>
    <xf numFmtId="44" fontId="7" fillId="3" borderId="200" xfId="22" applyFont="1" applyFill="1" applyBorder="1" applyAlignment="1">
      <alignment horizontal="center" vertical="center"/>
    </xf>
    <xf numFmtId="9" fontId="7" fillId="3" borderId="184" xfId="21" applyFont="1" applyFill="1" applyBorder="1" applyAlignment="1">
      <alignment horizontal="center" vertical="center"/>
    </xf>
    <xf numFmtId="10" fontId="7" fillId="3" borderId="187" xfId="21" applyNumberFormat="1" applyFont="1" applyFill="1" applyBorder="1" applyAlignment="1">
      <alignment horizontal="center" vertical="center"/>
    </xf>
    <xf numFmtId="44" fontId="7" fillId="3" borderId="201" xfId="22" applyFont="1" applyFill="1" applyBorder="1" applyAlignment="1">
      <alignment horizontal="center" vertical="center"/>
    </xf>
    <xf numFmtId="9" fontId="7" fillId="3" borderId="187" xfId="21" applyFont="1" applyFill="1" applyBorder="1" applyAlignment="1">
      <alignment horizontal="center" vertical="center"/>
    </xf>
    <xf numFmtId="44" fontId="7" fillId="26" borderId="201" xfId="22" applyFont="1" applyFill="1" applyBorder="1" applyAlignment="1">
      <alignment horizontal="center" vertical="center"/>
    </xf>
    <xf numFmtId="44" fontId="7" fillId="26" borderId="200" xfId="22" applyFont="1" applyFill="1" applyBorder="1" applyAlignment="1">
      <alignment horizontal="center" vertical="center"/>
    </xf>
    <xf numFmtId="9" fontId="2" fillId="3" borderId="28" xfId="0" applyNumberFormat="1" applyFont="1" applyFill="1" applyBorder="1" applyAlignment="1">
      <alignment horizontal="center" vertical="center"/>
    </xf>
    <xf numFmtId="9" fontId="2" fillId="3" borderId="31" xfId="0" applyNumberFormat="1" applyFont="1" applyFill="1" applyBorder="1" applyAlignment="1">
      <alignment horizontal="center" vertical="center"/>
    </xf>
    <xf numFmtId="44" fontId="2" fillId="3" borderId="201" xfId="0" applyNumberFormat="1" applyFont="1" applyFill="1" applyBorder="1" applyAlignment="1">
      <alignment horizontal="center" vertical="center"/>
    </xf>
    <xf numFmtId="44" fontId="2" fillId="3" borderId="200" xfId="0" applyNumberFormat="1" applyFont="1" applyFill="1" applyBorder="1" applyAlignment="1">
      <alignment horizontal="center" vertical="center"/>
    </xf>
    <xf numFmtId="10" fontId="7" fillId="3" borderId="188" xfId="21" applyNumberFormat="1" applyFont="1" applyFill="1" applyBorder="1" applyAlignment="1">
      <alignment horizontal="center" vertical="center"/>
    </xf>
    <xf numFmtId="10" fontId="7" fillId="3" borderId="184" xfId="21" applyNumberFormat="1" applyFont="1" applyFill="1" applyBorder="1" applyAlignment="1">
      <alignment horizontal="center" vertical="center"/>
    </xf>
    <xf numFmtId="10" fontId="7" fillId="3" borderId="183" xfId="21" applyNumberFormat="1" applyFont="1" applyFill="1" applyBorder="1" applyAlignment="1">
      <alignment horizontal="center" vertical="center"/>
    </xf>
    <xf numFmtId="9" fontId="7" fillId="3" borderId="204" xfId="21" applyFont="1" applyFill="1" applyBorder="1" applyAlignment="1">
      <alignment horizontal="center" vertical="center"/>
    </xf>
    <xf numFmtId="44" fontId="7" fillId="3" borderId="205" xfId="22" applyFont="1" applyFill="1" applyBorder="1" applyAlignment="1">
      <alignment horizontal="center" vertical="center"/>
    </xf>
    <xf numFmtId="9" fontId="7" fillId="3" borderId="203" xfId="0" applyNumberFormat="1" applyFont="1" applyFill="1" applyBorder="1" applyAlignment="1">
      <alignment horizontal="center" vertical="center"/>
    </xf>
    <xf numFmtId="44" fontId="7" fillId="3" borderId="205" xfId="0" applyNumberFormat="1" applyFont="1" applyFill="1" applyBorder="1" applyAlignment="1">
      <alignment horizontal="center" vertical="center"/>
    </xf>
    <xf numFmtId="0" fontId="6" fillId="8" borderId="191" xfId="0" applyFont="1" applyFill="1" applyBorder="1" applyAlignment="1">
      <alignment horizontal="center" vertical="center"/>
    </xf>
    <xf numFmtId="0" fontId="6" fillId="8" borderId="172" xfId="0" applyFont="1" applyFill="1" applyBorder="1" applyAlignment="1">
      <alignment horizontal="center" vertical="center"/>
    </xf>
    <xf numFmtId="0" fontId="3" fillId="8" borderId="172" xfId="0" applyFont="1" applyFill="1" applyBorder="1" applyAlignment="1">
      <alignment horizontal="left" vertical="center" indent="1"/>
    </xf>
    <xf numFmtId="4" fontId="3" fillId="8" borderId="172" xfId="0" applyNumberFormat="1" applyFont="1" applyFill="1" applyBorder="1" applyAlignment="1">
      <alignment horizontal="center" vertical="center"/>
    </xf>
    <xf numFmtId="0" fontId="6" fillId="8" borderId="178" xfId="0" applyFont="1" applyFill="1" applyBorder="1" applyAlignment="1">
      <alignment horizontal="center" vertical="center"/>
    </xf>
    <xf numFmtId="0" fontId="6" fillId="8" borderId="214" xfId="0" applyFont="1" applyFill="1" applyBorder="1" applyAlignment="1">
      <alignment horizontal="center" vertical="center"/>
    </xf>
    <xf numFmtId="0" fontId="6" fillId="8" borderId="162" xfId="0" applyFont="1" applyFill="1" applyBorder="1" applyAlignment="1">
      <alignment horizontal="center" vertical="center"/>
    </xf>
    <xf numFmtId="0" fontId="6" fillId="8" borderId="161" xfId="0" applyFont="1" applyFill="1" applyBorder="1" applyAlignment="1">
      <alignment horizontal="center" vertical="center"/>
    </xf>
    <xf numFmtId="0" fontId="3" fillId="8" borderId="185" xfId="0" applyFont="1" applyFill="1" applyBorder="1" applyAlignment="1">
      <alignment horizontal="left" vertical="center" indent="1"/>
    </xf>
    <xf numFmtId="0" fontId="3" fillId="8" borderId="189" xfId="0" applyFont="1" applyFill="1" applyBorder="1" applyAlignment="1">
      <alignment horizontal="left" vertical="center" indent="1"/>
    </xf>
    <xf numFmtId="4" fontId="3" fillId="8" borderId="186" xfId="0" applyNumberFormat="1" applyFont="1" applyFill="1" applyBorder="1" applyAlignment="1">
      <alignment horizontal="center" vertical="center"/>
    </xf>
    <xf numFmtId="0" fontId="0" fillId="0" borderId="186" xfId="0" applyBorder="1" applyAlignment="1">
      <alignment horizontal="center"/>
    </xf>
    <xf numFmtId="0" fontId="0" fillId="0" borderId="186" xfId="0" applyBorder="1" applyAlignment="1">
      <alignment horizontal="center" vertical="center"/>
    </xf>
    <xf numFmtId="40" fontId="2" fillId="0" borderId="186" xfId="3" applyFont="1" applyBorder="1" applyAlignment="1">
      <alignment horizontal="center" vertical="center"/>
    </xf>
    <xf numFmtId="49" fontId="7" fillId="4" borderId="172" xfId="2" applyNumberFormat="1" applyFont="1" applyFill="1" applyBorder="1" applyAlignment="1">
      <alignment horizontal="center" vertical="center" wrapText="1"/>
    </xf>
    <xf numFmtId="0" fontId="7" fillId="4" borderId="186" xfId="2" applyFont="1" applyFill="1" applyBorder="1" applyAlignment="1">
      <alignment horizontal="center" vertical="center"/>
    </xf>
    <xf numFmtId="0" fontId="2" fillId="0" borderId="186" xfId="2" applyFont="1" applyBorder="1" applyAlignment="1">
      <alignment horizontal="center" vertical="center"/>
    </xf>
    <xf numFmtId="49" fontId="2" fillId="0" borderId="186" xfId="2" applyNumberFormat="1" applyFont="1" applyBorder="1" applyAlignment="1">
      <alignment horizontal="center" vertical="center"/>
    </xf>
    <xf numFmtId="2" fontId="2" fillId="0" borderId="186" xfId="2" applyNumberFormat="1" applyFont="1" applyBorder="1" applyAlignment="1">
      <alignment horizontal="center" vertical="center"/>
    </xf>
    <xf numFmtId="44" fontId="2" fillId="0" borderId="186" xfId="22" applyFont="1" applyBorder="1" applyAlignment="1">
      <alignment horizontal="center" vertical="center"/>
    </xf>
    <xf numFmtId="4" fontId="2" fillId="0" borderId="186" xfId="0" applyNumberFormat="1" applyFont="1" applyBorder="1" applyAlignment="1">
      <alignment horizontal="center" vertical="center"/>
    </xf>
    <xf numFmtId="49" fontId="7" fillId="3" borderId="186" xfId="2" applyNumberFormat="1" applyFont="1" applyFill="1" applyBorder="1" applyAlignment="1">
      <alignment horizontal="center" vertical="center"/>
    </xf>
    <xf numFmtId="165" fontId="6" fillId="3" borderId="186" xfId="0" applyNumberFormat="1" applyFont="1" applyFill="1" applyBorder="1" applyAlignment="1">
      <alignment horizontal="center" vertical="center" textRotation="90"/>
    </xf>
    <xf numFmtId="165" fontId="6" fillId="3" borderId="186" xfId="0" applyNumberFormat="1" applyFont="1" applyFill="1" applyBorder="1" applyAlignment="1">
      <alignment vertical="center" textRotation="90"/>
    </xf>
    <xf numFmtId="167" fontId="6" fillId="3" borderId="186" xfId="0" applyNumberFormat="1" applyFont="1" applyFill="1" applyBorder="1" applyAlignment="1">
      <alignment vertical="center" textRotation="90"/>
    </xf>
    <xf numFmtId="165" fontId="3" fillId="3" borderId="186" xfId="0" applyNumberFormat="1" applyFont="1" applyFill="1" applyBorder="1" applyAlignment="1">
      <alignment horizontal="center" vertical="center" textRotation="90"/>
    </xf>
    <xf numFmtId="10" fontId="6" fillId="3" borderId="186" xfId="0" applyNumberFormat="1" applyFont="1" applyFill="1" applyBorder="1" applyAlignment="1">
      <alignment horizontal="center" vertical="center" textRotation="90"/>
    </xf>
    <xf numFmtId="10" fontId="6" fillId="3" borderId="186" xfId="0" applyNumberFormat="1" applyFont="1" applyFill="1" applyBorder="1" applyAlignment="1">
      <alignment vertical="center" textRotation="90"/>
    </xf>
    <xf numFmtId="10" fontId="3" fillId="3" borderId="186" xfId="0" applyNumberFormat="1" applyFont="1" applyFill="1" applyBorder="1" applyAlignment="1">
      <alignment horizontal="center" vertical="center" textRotation="90"/>
    </xf>
    <xf numFmtId="0" fontId="7" fillId="4" borderId="172" xfId="2" applyFont="1" applyFill="1" applyBorder="1" applyAlignment="1">
      <alignment horizontal="center" vertical="center"/>
    </xf>
    <xf numFmtId="0" fontId="52" fillId="0" borderId="38" xfId="2" applyFont="1" applyBorder="1" applyAlignment="1">
      <alignment horizontal="left" vertical="center"/>
    </xf>
    <xf numFmtId="0" fontId="52" fillId="0" borderId="16" xfId="2" applyFont="1" applyBorder="1" applyAlignment="1">
      <alignment horizontal="left" vertical="center"/>
    </xf>
    <xf numFmtId="0" fontId="52" fillId="0" borderId="39" xfId="2" applyFont="1" applyBorder="1" applyAlignment="1">
      <alignment horizontal="left" vertical="center"/>
    </xf>
    <xf numFmtId="0" fontId="52" fillId="0" borderId="33" xfId="2" applyFont="1" applyBorder="1" applyAlignment="1">
      <alignment horizontal="left" vertical="center"/>
    </xf>
    <xf numFmtId="0" fontId="52" fillId="0" borderId="74" xfId="2" applyFont="1" applyBorder="1" applyAlignment="1">
      <alignment horizontal="left" vertical="center"/>
    </xf>
    <xf numFmtId="0" fontId="52" fillId="0" borderId="75" xfId="2" applyFont="1" applyBorder="1" applyAlignment="1">
      <alignment horizontal="left" vertical="center"/>
    </xf>
    <xf numFmtId="165" fontId="51" fillId="3" borderId="16" xfId="0" applyNumberFormat="1" applyFont="1" applyFill="1" applyBorder="1" applyAlignment="1">
      <alignment horizontal="right" vertical="center"/>
    </xf>
    <xf numFmtId="165" fontId="51" fillId="3" borderId="39" xfId="0" applyNumberFormat="1" applyFont="1" applyFill="1" applyBorder="1" applyAlignment="1">
      <alignment horizontal="right" vertical="center"/>
    </xf>
    <xf numFmtId="49" fontId="51" fillId="3" borderId="73" xfId="2" applyNumberFormat="1" applyFont="1" applyFill="1" applyBorder="1" applyAlignment="1">
      <alignment horizontal="left" vertical="center"/>
    </xf>
    <xf numFmtId="49" fontId="51" fillId="3" borderId="22" xfId="2" applyNumberFormat="1" applyFont="1" applyFill="1" applyBorder="1" applyAlignment="1">
      <alignment horizontal="left" vertical="center"/>
    </xf>
    <xf numFmtId="49" fontId="51" fillId="3" borderId="18" xfId="2" applyNumberFormat="1" applyFont="1" applyFill="1" applyBorder="1" applyAlignment="1">
      <alignment horizontal="left" vertical="center"/>
    </xf>
    <xf numFmtId="49" fontId="51" fillId="9" borderId="38" xfId="2" applyNumberFormat="1" applyFont="1" applyFill="1" applyBorder="1" applyAlignment="1">
      <alignment horizontal="left" vertical="center"/>
    </xf>
    <xf numFmtId="49" fontId="51" fillId="9" borderId="16" xfId="2" applyNumberFormat="1" applyFont="1" applyFill="1" applyBorder="1" applyAlignment="1">
      <alignment horizontal="left" vertical="center"/>
    </xf>
    <xf numFmtId="165" fontId="53" fillId="7" borderId="20" xfId="0" applyNumberFormat="1" applyFont="1" applyFill="1" applyBorder="1" applyAlignment="1">
      <alignment horizontal="right" vertical="center"/>
    </xf>
    <xf numFmtId="165" fontId="53" fillId="7" borderId="48" xfId="0" applyNumberFormat="1" applyFont="1" applyFill="1" applyBorder="1" applyAlignment="1">
      <alignment horizontal="right" vertical="center"/>
    </xf>
    <xf numFmtId="49" fontId="53" fillId="7" borderId="47" xfId="2" applyNumberFormat="1" applyFont="1" applyFill="1" applyBorder="1" applyAlignment="1">
      <alignment horizontal="left" vertical="center"/>
    </xf>
    <xf numFmtId="49" fontId="53" fillId="7" borderId="21" xfId="2" applyNumberFormat="1" applyFont="1" applyFill="1" applyBorder="1" applyAlignment="1">
      <alignment horizontal="left" vertical="center"/>
    </xf>
    <xf numFmtId="49" fontId="53" fillId="7" borderId="20" xfId="2" applyNumberFormat="1" applyFont="1" applyFill="1" applyBorder="1" applyAlignment="1">
      <alignment horizontal="left" vertical="center"/>
    </xf>
    <xf numFmtId="49" fontId="51" fillId="3" borderId="38" xfId="2" applyNumberFormat="1" applyFont="1" applyFill="1" applyBorder="1" applyAlignment="1">
      <alignment horizontal="left" vertical="center"/>
    </xf>
    <xf numFmtId="49" fontId="51" fillId="3" borderId="16" xfId="2" applyNumberFormat="1" applyFont="1" applyFill="1" applyBorder="1" applyAlignment="1">
      <alignment horizontal="left" vertical="center"/>
    </xf>
    <xf numFmtId="0" fontId="52" fillId="0" borderId="38" xfId="2" applyFont="1" applyBorder="1" applyAlignment="1">
      <alignment horizontal="left" vertical="top"/>
    </xf>
    <xf numFmtId="0" fontId="52" fillId="0" borderId="16" xfId="2" applyFont="1" applyBorder="1" applyAlignment="1">
      <alignment horizontal="left" vertical="top"/>
    </xf>
    <xf numFmtId="0" fontId="52" fillId="0" borderId="39" xfId="2" applyFont="1" applyBorder="1" applyAlignment="1">
      <alignment horizontal="left" vertical="top"/>
    </xf>
    <xf numFmtId="0" fontId="52" fillId="0" borderId="38" xfId="2" applyFont="1" applyBorder="1" applyAlignment="1">
      <alignment horizontal="left" vertical="center" wrapText="1"/>
    </xf>
    <xf numFmtId="0" fontId="52" fillId="0" borderId="16" xfId="2" applyFont="1" applyBorder="1" applyAlignment="1">
      <alignment horizontal="left" vertical="center" wrapText="1"/>
    </xf>
    <xf numFmtId="0" fontId="52" fillId="0" borderId="39" xfId="2" applyFont="1" applyBorder="1" applyAlignment="1">
      <alignment horizontal="left" vertical="center" wrapText="1"/>
    </xf>
    <xf numFmtId="0" fontId="4" fillId="2" borderId="43" xfId="2" applyFont="1" applyFill="1" applyBorder="1" applyAlignment="1">
      <alignment horizontal="center" vertical="center"/>
    </xf>
    <xf numFmtId="0" fontId="4" fillId="2" borderId="6" xfId="2" applyFont="1" applyFill="1" applyBorder="1" applyAlignment="1">
      <alignment horizontal="center" vertical="center"/>
    </xf>
    <xf numFmtId="0" fontId="4" fillId="2" borderId="68" xfId="2" applyFont="1" applyFill="1" applyBorder="1" applyAlignment="1">
      <alignment horizontal="center" vertical="center"/>
    </xf>
    <xf numFmtId="0" fontId="4" fillId="2" borderId="45" xfId="2" applyFont="1" applyFill="1" applyBorder="1" applyAlignment="1">
      <alignment horizontal="center" vertical="center"/>
    </xf>
    <xf numFmtId="0" fontId="4" fillId="2" borderId="23" xfId="2" applyFont="1" applyFill="1" applyBorder="1" applyAlignment="1">
      <alignment horizontal="center" vertical="center"/>
    </xf>
    <xf numFmtId="0" fontId="4" fillId="2" borderId="78" xfId="2" applyFont="1" applyFill="1" applyBorder="1" applyAlignment="1">
      <alignment horizontal="center" vertical="center"/>
    </xf>
    <xf numFmtId="0" fontId="52" fillId="0" borderId="76" xfId="2" applyFont="1" applyBorder="1" applyAlignment="1">
      <alignment horizontal="left" vertical="center"/>
    </xf>
    <xf numFmtId="0" fontId="52" fillId="0" borderId="6" xfId="2" applyFont="1" applyBorder="1" applyAlignment="1">
      <alignment horizontal="left" vertical="center"/>
    </xf>
    <xf numFmtId="0" fontId="52" fillId="0" borderId="68" xfId="2" applyFont="1" applyBorder="1" applyAlignment="1">
      <alignment horizontal="left" vertical="center"/>
    </xf>
    <xf numFmtId="0" fontId="52" fillId="0" borderId="43" xfId="2" applyFont="1" applyBorder="1" applyAlignment="1">
      <alignment horizontal="left" vertical="center"/>
    </xf>
    <xf numFmtId="0" fontId="52" fillId="0" borderId="77" xfId="2" applyFont="1" applyBorder="1" applyAlignment="1">
      <alignment horizontal="left" vertical="center" wrapText="1"/>
    </xf>
    <xf numFmtId="0" fontId="52" fillId="0" borderId="23" xfId="2" applyFont="1" applyBorder="1" applyAlignment="1">
      <alignment horizontal="left" vertical="center" wrapText="1"/>
    </xf>
    <xf numFmtId="0" fontId="52" fillId="0" borderId="78" xfId="2" applyFont="1" applyBorder="1" applyAlignment="1">
      <alignment horizontal="left" vertical="center" wrapText="1"/>
    </xf>
    <xf numFmtId="0" fontId="52" fillId="8" borderId="45" xfId="2" applyFont="1" applyFill="1" applyBorder="1" applyAlignment="1">
      <alignment horizontal="left" vertical="center" wrapText="1"/>
    </xf>
    <xf numFmtId="0" fontId="52" fillId="8" borderId="23" xfId="2" applyFont="1" applyFill="1" applyBorder="1" applyAlignment="1">
      <alignment horizontal="left" vertical="center" wrapText="1"/>
    </xf>
    <xf numFmtId="0" fontId="52" fillId="8" borderId="78" xfId="2" applyFont="1" applyFill="1" applyBorder="1" applyAlignment="1">
      <alignment horizontal="left" vertical="center" wrapText="1"/>
    </xf>
    <xf numFmtId="0" fontId="52" fillId="8" borderId="76" xfId="2" applyFont="1" applyFill="1" applyBorder="1" applyAlignment="1">
      <alignment horizontal="center" vertical="center"/>
    </xf>
    <xf numFmtId="0" fontId="52" fillId="8" borderId="44" xfId="2" applyFont="1" applyFill="1" applyBorder="1" applyAlignment="1">
      <alignment horizontal="center" vertical="center"/>
    </xf>
    <xf numFmtId="0" fontId="52" fillId="8" borderId="77" xfId="2" applyFont="1" applyFill="1" applyBorder="1" applyAlignment="1">
      <alignment horizontal="center" vertical="center"/>
    </xf>
    <xf numFmtId="0" fontId="52" fillId="8" borderId="46" xfId="2" applyFont="1" applyFill="1" applyBorder="1" applyAlignment="1">
      <alignment horizontal="center" vertical="center"/>
    </xf>
    <xf numFmtId="0" fontId="4" fillId="2" borderId="77" xfId="1" applyFont="1" applyFill="1" applyBorder="1" applyAlignment="1">
      <alignment horizontal="center" vertical="center"/>
    </xf>
    <xf numFmtId="0" fontId="4" fillId="2" borderId="46" xfId="1" applyFont="1" applyFill="1" applyBorder="1" applyAlignment="1">
      <alignment horizontal="center" vertical="center"/>
    </xf>
    <xf numFmtId="0" fontId="52" fillId="2" borderId="76" xfId="0" applyFont="1" applyFill="1" applyBorder="1" applyAlignment="1">
      <alignment horizontal="center" vertical="top"/>
    </xf>
    <xf numFmtId="0" fontId="52" fillId="2" borderId="44" xfId="0" applyFont="1" applyFill="1" applyBorder="1" applyAlignment="1">
      <alignment horizontal="center" vertical="top"/>
    </xf>
    <xf numFmtId="0" fontId="52" fillId="8" borderId="43" xfId="2" applyFont="1" applyFill="1" applyBorder="1" applyAlignment="1">
      <alignment horizontal="center" vertical="center" wrapText="1"/>
    </xf>
    <xf numFmtId="0" fontId="52" fillId="8" borderId="6" xfId="2" applyFont="1" applyFill="1" applyBorder="1" applyAlignment="1">
      <alignment horizontal="center" vertical="center" wrapText="1"/>
    </xf>
    <xf numFmtId="0" fontId="52" fillId="8" borderId="44" xfId="2" applyFont="1" applyFill="1" applyBorder="1" applyAlignment="1">
      <alignment horizontal="center" vertical="center" wrapText="1"/>
    </xf>
    <xf numFmtId="0" fontId="52" fillId="0" borderId="43" xfId="2" applyFont="1" applyBorder="1" applyAlignment="1">
      <alignment horizontal="left" vertical="top"/>
    </xf>
    <xf numFmtId="0" fontId="52" fillId="0" borderId="6" xfId="2" applyFont="1" applyBorder="1" applyAlignment="1">
      <alignment horizontal="left" vertical="top"/>
    </xf>
    <xf numFmtId="0" fontId="52" fillId="0" borderId="44" xfId="2" applyFont="1" applyBorder="1" applyAlignment="1">
      <alignment horizontal="left" vertical="top"/>
    </xf>
    <xf numFmtId="0" fontId="52" fillId="0" borderId="45" xfId="2" applyFont="1" applyBorder="1" applyAlignment="1">
      <alignment horizontal="left" vertical="top"/>
    </xf>
    <xf numFmtId="0" fontId="52" fillId="0" borderId="23" xfId="2" applyFont="1" applyBorder="1" applyAlignment="1">
      <alignment horizontal="left" vertical="top"/>
    </xf>
    <xf numFmtId="0" fontId="52" fillId="0" borderId="46" xfId="2" applyFont="1" applyBorder="1" applyAlignment="1">
      <alignment horizontal="left" vertical="top"/>
    </xf>
    <xf numFmtId="0" fontId="2" fillId="0" borderId="7" xfId="2" applyFont="1" applyBorder="1" applyAlignment="1">
      <alignment horizontal="left" vertical="center"/>
    </xf>
    <xf numFmtId="0" fontId="2" fillId="0" borderId="0" xfId="2" applyFont="1" applyAlignment="1">
      <alignment horizontal="left" vertical="center"/>
    </xf>
    <xf numFmtId="0" fontId="2" fillId="0" borderId="66" xfId="2" applyFont="1" applyBorder="1" applyAlignment="1">
      <alignment horizontal="left" vertical="center"/>
    </xf>
    <xf numFmtId="0" fontId="2" fillId="0" borderId="45" xfId="2" applyFont="1" applyBorder="1" applyAlignment="1">
      <alignment horizontal="left" vertical="center"/>
    </xf>
    <xf numFmtId="0" fontId="2" fillId="0" borderId="23" xfId="2" applyFont="1" applyBorder="1" applyAlignment="1">
      <alignment horizontal="left" vertical="center"/>
    </xf>
    <xf numFmtId="0" fontId="2" fillId="0" borderId="46" xfId="2" applyFont="1" applyBorder="1" applyAlignment="1">
      <alignment horizontal="left" vertical="center"/>
    </xf>
    <xf numFmtId="0" fontId="2" fillId="0" borderId="70" xfId="2" applyFont="1" applyBorder="1" applyAlignment="1">
      <alignment horizontal="left" vertical="center"/>
    </xf>
    <xf numFmtId="0" fontId="2" fillId="0" borderId="42" xfId="2" applyFont="1" applyBorder="1" applyAlignment="1">
      <alignment horizontal="left" vertical="center"/>
    </xf>
    <xf numFmtId="0" fontId="2" fillId="0" borderId="71" xfId="2" applyFont="1" applyBorder="1" applyAlignment="1">
      <alignment horizontal="left" vertical="center"/>
    </xf>
    <xf numFmtId="0" fontId="2" fillId="0" borderId="69" xfId="2" applyFont="1" applyBorder="1" applyAlignment="1">
      <alignment horizontal="center" vertical="top"/>
    </xf>
    <xf numFmtId="0" fontId="2" fillId="0" borderId="10" xfId="2" applyFont="1" applyBorder="1" applyAlignment="1">
      <alignment horizontal="center" vertical="top"/>
    </xf>
    <xf numFmtId="0" fontId="2" fillId="0" borderId="160" xfId="2" applyFont="1" applyBorder="1" applyAlignment="1">
      <alignment horizontal="center" vertical="top"/>
    </xf>
    <xf numFmtId="0" fontId="2" fillId="0" borderId="72" xfId="2" applyFont="1" applyBorder="1" applyAlignment="1">
      <alignment horizontal="center" vertical="top"/>
    </xf>
    <xf numFmtId="0" fontId="4" fillId="5" borderId="43" xfId="2" applyFont="1" applyFill="1" applyBorder="1" applyAlignment="1">
      <alignment horizontal="center" vertical="center"/>
    </xf>
    <xf numFmtId="0" fontId="4" fillId="5" borderId="6" xfId="2" applyFont="1" applyFill="1" applyBorder="1" applyAlignment="1">
      <alignment horizontal="center" vertical="center"/>
    </xf>
    <xf numFmtId="0" fontId="4" fillId="5" borderId="68" xfId="2" applyFont="1" applyFill="1" applyBorder="1" applyAlignment="1">
      <alignment horizontal="center" vertical="center"/>
    </xf>
    <xf numFmtId="0" fontId="4" fillId="5" borderId="69" xfId="2" applyFont="1" applyFill="1" applyBorder="1" applyAlignment="1">
      <alignment horizontal="center" vertical="center"/>
    </xf>
    <xf numFmtId="0" fontId="4" fillId="5" borderId="10" xfId="2" applyFont="1" applyFill="1" applyBorder="1" applyAlignment="1">
      <alignment horizontal="center" vertical="center"/>
    </xf>
    <xf numFmtId="0" fontId="4" fillId="5" borderId="15" xfId="2" applyFont="1" applyFill="1" applyBorder="1" applyAlignment="1">
      <alignment horizontal="center" vertical="center"/>
    </xf>
    <xf numFmtId="0" fontId="5" fillId="0" borderId="69" xfId="2" applyFont="1" applyBorder="1" applyAlignment="1">
      <alignment horizontal="left" vertical="center" wrapText="1"/>
    </xf>
    <xf numFmtId="0" fontId="5" fillId="0" borderId="10" xfId="2" applyFont="1" applyBorder="1" applyAlignment="1">
      <alignment horizontal="left" vertical="center" wrapText="1"/>
    </xf>
    <xf numFmtId="0" fontId="5" fillId="0" borderId="15" xfId="2" applyFont="1" applyBorder="1" applyAlignment="1">
      <alignment horizontal="left" vertical="center" wrapText="1"/>
    </xf>
    <xf numFmtId="0" fontId="2" fillId="0" borderId="19" xfId="2" applyFont="1" applyBorder="1" applyAlignment="1">
      <alignment horizontal="left" vertical="center"/>
    </xf>
    <xf numFmtId="0" fontId="2" fillId="0" borderId="21" xfId="2" applyFont="1" applyBorder="1" applyAlignment="1">
      <alignment horizontal="left" vertical="center"/>
    </xf>
    <xf numFmtId="0" fontId="5" fillId="8" borderId="17" xfId="2" applyFont="1" applyFill="1" applyBorder="1" applyAlignment="1">
      <alignment horizontal="left" vertical="center" wrapText="1"/>
    </xf>
    <xf numFmtId="0" fontId="5" fillId="8" borderId="15" xfId="2" applyFont="1" applyFill="1" applyBorder="1" applyAlignment="1">
      <alignment horizontal="left" vertical="center" wrapText="1"/>
    </xf>
    <xf numFmtId="0" fontId="2" fillId="8" borderId="48" xfId="2" applyFont="1" applyFill="1" applyBorder="1" applyAlignment="1">
      <alignment horizontal="center" vertical="center"/>
    </xf>
    <xf numFmtId="0" fontId="2" fillId="8" borderId="37" xfId="2" applyFont="1" applyFill="1" applyBorder="1" applyAlignment="1">
      <alignment horizontal="center" vertical="center"/>
    </xf>
    <xf numFmtId="0" fontId="2" fillId="0" borderId="7" xfId="2" applyFont="1" applyBorder="1" applyAlignment="1">
      <alignment horizontal="left" vertical="center" wrapText="1"/>
    </xf>
    <xf numFmtId="0" fontId="2" fillId="0" borderId="0" xfId="2" applyFont="1" applyAlignment="1">
      <alignment horizontal="left" vertical="center" wrapText="1"/>
    </xf>
    <xf numFmtId="0" fontId="2" fillId="0" borderId="66" xfId="2" applyFont="1" applyBorder="1" applyAlignment="1">
      <alignment horizontal="left" vertical="center" wrapText="1"/>
    </xf>
    <xf numFmtId="49" fontId="7" fillId="6" borderId="73" xfId="2" applyNumberFormat="1" applyFont="1" applyFill="1" applyBorder="1" applyAlignment="1">
      <alignment horizontal="left" vertical="center"/>
    </xf>
    <xf numFmtId="49" fontId="7" fillId="6" borderId="22" xfId="2" applyNumberFormat="1" applyFont="1" applyFill="1" applyBorder="1" applyAlignment="1">
      <alignment horizontal="left" vertical="center"/>
    </xf>
    <xf numFmtId="49" fontId="7" fillId="6" borderId="18" xfId="2" applyNumberFormat="1" applyFont="1" applyFill="1" applyBorder="1" applyAlignment="1">
      <alignment horizontal="left" vertical="center"/>
    </xf>
    <xf numFmtId="0" fontId="51" fillId="0" borderId="193" xfId="0" applyFont="1" applyFill="1" applyBorder="1" applyAlignment="1">
      <alignment horizontal="left" vertical="center" wrapText="1"/>
    </xf>
    <xf numFmtId="0" fontId="51" fillId="0" borderId="194" xfId="0" applyFont="1" applyFill="1" applyBorder="1" applyAlignment="1">
      <alignment horizontal="left" vertical="center" wrapText="1"/>
    </xf>
    <xf numFmtId="0" fontId="51" fillId="0" borderId="195" xfId="0" applyFont="1" applyFill="1" applyBorder="1" applyAlignment="1">
      <alignment horizontal="left" vertical="center" wrapText="1"/>
    </xf>
    <xf numFmtId="0" fontId="2" fillId="0" borderId="96" xfId="0" applyFont="1" applyBorder="1" applyAlignment="1">
      <alignment horizontal="left" vertical="center"/>
    </xf>
    <xf numFmtId="0" fontId="2" fillId="0" borderId="97" xfId="0" applyFont="1" applyBorder="1" applyAlignment="1">
      <alignment horizontal="left" vertical="center"/>
    </xf>
    <xf numFmtId="0" fontId="2" fillId="0" borderId="98" xfId="0" applyFont="1" applyBorder="1" applyAlignment="1">
      <alignment horizontal="left" vertical="center"/>
    </xf>
    <xf numFmtId="0" fontId="2" fillId="0" borderId="122" xfId="0" applyFont="1" applyBorder="1" applyAlignment="1">
      <alignment horizontal="left" vertical="center"/>
    </xf>
    <xf numFmtId="0" fontId="2" fillId="0" borderId="116" xfId="0" applyFont="1" applyBorder="1" applyAlignment="1">
      <alignment horizontal="left" vertical="center"/>
    </xf>
    <xf numFmtId="0" fontId="7" fillId="3" borderId="118" xfId="2" applyFont="1" applyFill="1" applyBorder="1" applyAlignment="1">
      <alignment horizontal="left" vertical="center"/>
    </xf>
    <xf numFmtId="0" fontId="2" fillId="0" borderId="119" xfId="0" applyFont="1" applyBorder="1" applyAlignment="1">
      <alignment horizontal="left" vertical="center"/>
    </xf>
    <xf numFmtId="0" fontId="2" fillId="0" borderId="122" xfId="2" applyFont="1" applyBorder="1" applyAlignment="1">
      <alignment horizontal="left" vertical="center" wrapText="1"/>
    </xf>
    <xf numFmtId="0" fontId="2" fillId="0" borderId="124" xfId="2" applyFont="1" applyBorder="1" applyAlignment="1">
      <alignment horizontal="left" vertical="center" wrapText="1"/>
    </xf>
    <xf numFmtId="0" fontId="7" fillId="3" borderId="122" xfId="2" applyFont="1" applyFill="1" applyBorder="1" applyAlignment="1">
      <alignment horizontal="left" vertical="center"/>
    </xf>
    <xf numFmtId="0" fontId="2" fillId="0" borderId="16" xfId="0" applyFont="1" applyBorder="1" applyAlignment="1">
      <alignment horizontal="left" vertical="center"/>
    </xf>
    <xf numFmtId="0" fontId="2" fillId="0" borderId="113" xfId="0" applyFont="1" applyBorder="1" applyAlignment="1">
      <alignment horizontal="left" vertical="center"/>
    </xf>
    <xf numFmtId="0" fontId="2" fillId="0" borderId="114" xfId="0" applyFont="1" applyBorder="1" applyAlignment="1">
      <alignment horizontal="left" vertical="center"/>
    </xf>
    <xf numFmtId="0" fontId="2" fillId="0" borderId="105" xfId="0" applyFont="1" applyBorder="1" applyAlignment="1">
      <alignment horizontal="left" vertical="center"/>
    </xf>
    <xf numFmtId="0" fontId="2" fillId="0" borderId="106" xfId="0" applyFont="1" applyBorder="1" applyAlignment="1">
      <alignment horizontal="left" vertical="center"/>
    </xf>
    <xf numFmtId="0" fontId="2" fillId="0" borderId="107" xfId="0" applyFont="1" applyBorder="1" applyAlignment="1">
      <alignment horizontal="left" vertical="center"/>
    </xf>
    <xf numFmtId="0" fontId="4" fillId="2" borderId="79" xfId="2" applyFont="1" applyFill="1" applyBorder="1" applyAlignment="1">
      <alignment horizontal="center" vertical="center"/>
    </xf>
    <xf numFmtId="0" fontId="4" fillId="2" borderId="80" xfId="2" applyFont="1" applyFill="1" applyBorder="1" applyAlignment="1">
      <alignment horizontal="center" vertical="center"/>
    </xf>
    <xf numFmtId="0" fontId="4" fillId="2" borderId="82" xfId="2" applyFont="1" applyFill="1" applyBorder="1" applyAlignment="1">
      <alignment horizontal="center" vertical="center"/>
    </xf>
    <xf numFmtId="0" fontId="4" fillId="2" borderId="83" xfId="2" applyFont="1" applyFill="1" applyBorder="1" applyAlignment="1">
      <alignment horizontal="center" vertical="center"/>
    </xf>
    <xf numFmtId="0" fontId="2" fillId="0" borderId="85" xfId="2" applyFont="1" applyBorder="1" applyAlignment="1">
      <alignment horizontal="left" vertical="center"/>
    </xf>
    <xf numFmtId="0" fontId="2" fillId="0" borderId="12" xfId="2" applyFont="1" applyBorder="1" applyAlignment="1">
      <alignment horizontal="left" vertical="center"/>
    </xf>
    <xf numFmtId="0" fontId="2" fillId="0" borderId="86" xfId="2" applyFont="1" applyBorder="1" applyAlignment="1">
      <alignment horizontal="left" vertical="center"/>
    </xf>
    <xf numFmtId="0" fontId="5" fillId="0" borderId="85" xfId="0" applyFont="1" applyBorder="1" applyAlignment="1">
      <alignment horizontal="left" vertical="center" wrapText="1"/>
    </xf>
    <xf numFmtId="0" fontId="5" fillId="0" borderId="12" xfId="0" applyFont="1" applyBorder="1" applyAlignment="1">
      <alignment horizontal="left" vertical="center" wrapText="1"/>
    </xf>
    <xf numFmtId="0" fontId="2" fillId="0" borderId="13" xfId="0" applyFont="1" applyBorder="1" applyAlignment="1">
      <alignment horizontal="left" vertical="center" wrapText="1"/>
    </xf>
    <xf numFmtId="0" fontId="2" fillId="0" borderId="92" xfId="2" applyFont="1" applyBorder="1" applyAlignment="1">
      <alignment horizontal="left" vertical="center"/>
    </xf>
    <xf numFmtId="0" fontId="2" fillId="0" borderId="93" xfId="2" applyFont="1" applyBorder="1" applyAlignment="1">
      <alignment horizontal="left" vertical="center"/>
    </xf>
    <xf numFmtId="0" fontId="2" fillId="0" borderId="91" xfId="2" applyFont="1" applyBorder="1" applyAlignment="1">
      <alignment horizontal="left" vertical="center"/>
    </xf>
    <xf numFmtId="0" fontId="2" fillId="0" borderId="87" xfId="2" applyFont="1" applyBorder="1" applyAlignment="1">
      <alignment horizontal="left" vertical="center"/>
    </xf>
    <xf numFmtId="0" fontId="2" fillId="0" borderId="88" xfId="2" applyFont="1" applyBorder="1" applyAlignment="1">
      <alignment horizontal="left" vertical="center"/>
    </xf>
    <xf numFmtId="0" fontId="2" fillId="0" borderId="89" xfId="2" applyFont="1" applyBorder="1" applyAlignment="1">
      <alignment horizontal="left" vertical="center"/>
    </xf>
    <xf numFmtId="0" fontId="7" fillId="4" borderId="96" xfId="2" applyFont="1" applyFill="1" applyBorder="1" applyAlignment="1">
      <alignment horizontal="center" vertical="center"/>
    </xf>
    <xf numFmtId="0" fontId="7" fillId="4" borderId="97" xfId="2" applyFont="1" applyFill="1" applyBorder="1" applyAlignment="1">
      <alignment horizontal="center" vertical="center"/>
    </xf>
    <xf numFmtId="0" fontId="7" fillId="4" borderId="98" xfId="2" applyFont="1" applyFill="1" applyBorder="1" applyAlignment="1">
      <alignment horizontal="center" vertical="center"/>
    </xf>
    <xf numFmtId="0" fontId="2" fillId="0" borderId="122" xfId="2" applyFont="1" applyBorder="1" applyAlignment="1">
      <alignment horizontal="left" vertical="center"/>
    </xf>
    <xf numFmtId="0" fontId="7" fillId="3" borderId="126" xfId="2" applyFont="1" applyFill="1" applyBorder="1" applyAlignment="1">
      <alignment vertical="center"/>
    </xf>
    <xf numFmtId="0" fontId="7" fillId="3" borderId="127" xfId="2" applyFont="1" applyFill="1" applyBorder="1" applyAlignment="1">
      <alignment vertical="center"/>
    </xf>
    <xf numFmtId="2" fontId="7" fillId="4" borderId="129" xfId="0" applyNumberFormat="1" applyFont="1" applyFill="1" applyBorder="1" applyAlignment="1">
      <alignment vertical="center" wrapText="1"/>
    </xf>
    <xf numFmtId="2" fontId="7" fillId="4" borderId="130" xfId="0" applyNumberFormat="1" applyFont="1" applyFill="1" applyBorder="1" applyAlignment="1">
      <alignment vertical="center" wrapText="1"/>
    </xf>
    <xf numFmtId="0" fontId="7" fillId="3" borderId="102" xfId="2" applyFont="1" applyFill="1" applyBorder="1" applyAlignment="1">
      <alignment horizontal="left" vertical="center"/>
    </xf>
    <xf numFmtId="0" fontId="7" fillId="3" borderId="12" xfId="2" applyFont="1" applyFill="1" applyBorder="1" applyAlignment="1">
      <alignment horizontal="left" vertical="center"/>
    </xf>
    <xf numFmtId="0" fontId="2" fillId="0" borderId="110" xfId="0" applyFont="1" applyBorder="1" applyAlignment="1">
      <alignment horizontal="left" vertical="center"/>
    </xf>
    <xf numFmtId="0" fontId="2" fillId="0" borderId="111" xfId="0" applyFont="1" applyBorder="1" applyAlignment="1">
      <alignment horizontal="left" vertical="center"/>
    </xf>
    <xf numFmtId="0" fontId="2" fillId="0" borderId="99" xfId="0" applyFont="1" applyBorder="1" applyAlignment="1">
      <alignment horizontal="left" vertical="center"/>
    </xf>
    <xf numFmtId="0" fontId="7" fillId="3" borderId="116" xfId="2" applyFont="1" applyFill="1" applyBorder="1" applyAlignment="1">
      <alignment horizontal="left" vertical="center"/>
    </xf>
    <xf numFmtId="0" fontId="2" fillId="0" borderId="120" xfId="0" applyFont="1" applyBorder="1" applyAlignment="1">
      <alignment horizontal="left" vertical="center"/>
    </xf>
    <xf numFmtId="0" fontId="2" fillId="0" borderId="116" xfId="2" applyFont="1" applyBorder="1" applyAlignment="1">
      <alignment horizontal="left" vertical="center"/>
    </xf>
    <xf numFmtId="0" fontId="2" fillId="0" borderId="116" xfId="2" applyFont="1" applyBorder="1" applyAlignment="1">
      <alignment horizontal="left" vertical="center" wrapText="1"/>
    </xf>
    <xf numFmtId="0" fontId="2" fillId="0" borderId="96" xfId="2" applyFont="1" applyBorder="1" applyAlignment="1">
      <alignment horizontal="left" vertical="center" wrapText="1"/>
    </xf>
    <xf numFmtId="0" fontId="7" fillId="3" borderId="113" xfId="2" applyFont="1" applyFill="1" applyBorder="1" applyAlignment="1">
      <alignment vertical="center"/>
    </xf>
    <xf numFmtId="0" fontId="7" fillId="3" borderId="97" xfId="2" applyFont="1" applyFill="1" applyBorder="1" applyAlignment="1">
      <alignment vertical="center"/>
    </xf>
    <xf numFmtId="2" fontId="7" fillId="4" borderId="113" xfId="0" applyNumberFormat="1" applyFont="1" applyFill="1" applyBorder="1" applyAlignment="1">
      <alignment vertical="center" wrapText="1"/>
    </xf>
    <xf numFmtId="2" fontId="7" fillId="4" borderId="97" xfId="0" applyNumberFormat="1" applyFont="1" applyFill="1" applyBorder="1" applyAlignment="1">
      <alignment vertical="center" wrapText="1"/>
    </xf>
    <xf numFmtId="0" fontId="4" fillId="2" borderId="132" xfId="2" applyFont="1" applyFill="1" applyBorder="1" applyAlignment="1">
      <alignment horizontal="center" vertical="center"/>
    </xf>
    <xf numFmtId="0" fontId="4" fillId="2" borderId="133" xfId="2" applyFont="1" applyFill="1" applyBorder="1" applyAlignment="1">
      <alignment horizontal="center" vertical="center"/>
    </xf>
    <xf numFmtId="0" fontId="2" fillId="0" borderId="135" xfId="2" applyFont="1" applyBorder="1" applyAlignment="1">
      <alignment horizontal="left" vertical="center"/>
    </xf>
    <xf numFmtId="0" fontId="2" fillId="0" borderId="136" xfId="2" applyFont="1" applyBorder="1" applyAlignment="1">
      <alignment horizontal="left" vertical="center"/>
    </xf>
    <xf numFmtId="0" fontId="2" fillId="0" borderId="134" xfId="2" applyFont="1" applyBorder="1" applyAlignment="1">
      <alignment horizontal="left" vertical="center"/>
    </xf>
    <xf numFmtId="0" fontId="2" fillId="0" borderId="141" xfId="0" applyFont="1" applyBorder="1" applyAlignment="1">
      <alignment horizontal="left" vertical="center"/>
    </xf>
    <xf numFmtId="0" fontId="2" fillId="0" borderId="142" xfId="0" applyFont="1" applyBorder="1" applyAlignment="1">
      <alignment horizontal="left" vertical="center"/>
    </xf>
    <xf numFmtId="0" fontId="2" fillId="0" borderId="143" xfId="0" applyFont="1" applyBorder="1" applyAlignment="1">
      <alignment horizontal="left" vertical="center"/>
    </xf>
    <xf numFmtId="0" fontId="2" fillId="0" borderId="146" xfId="0" applyFont="1" applyBorder="1" applyAlignment="1">
      <alignment horizontal="left" vertical="center"/>
    </xf>
    <xf numFmtId="0" fontId="2" fillId="0" borderId="147" xfId="0" applyFont="1" applyBorder="1" applyAlignment="1">
      <alignment horizontal="left" vertical="center"/>
    </xf>
    <xf numFmtId="0" fontId="2" fillId="0" borderId="138" xfId="0" applyFont="1" applyBorder="1" applyAlignment="1">
      <alignment horizontal="left" vertical="center"/>
    </xf>
    <xf numFmtId="49" fontId="7" fillId="3" borderId="141" xfId="2" applyNumberFormat="1" applyFont="1" applyFill="1" applyBorder="1" applyAlignment="1">
      <alignment vertical="center"/>
    </xf>
    <xf numFmtId="49" fontId="7" fillId="3" borderId="142" xfId="2" applyNumberFormat="1" applyFont="1" applyFill="1" applyBorder="1" applyAlignment="1">
      <alignment vertical="center"/>
    </xf>
    <xf numFmtId="49" fontId="7" fillId="3" borderId="143" xfId="2" applyNumberFormat="1" applyFont="1" applyFill="1" applyBorder="1" applyAlignment="1">
      <alignment vertical="center"/>
    </xf>
    <xf numFmtId="0" fontId="7" fillId="3" borderId="141" xfId="0" applyFont="1" applyFill="1" applyBorder="1" applyAlignment="1">
      <alignment vertical="center" wrapText="1"/>
    </xf>
    <xf numFmtId="0" fontId="7" fillId="3" borderId="142" xfId="0" applyFont="1" applyFill="1" applyBorder="1" applyAlignment="1">
      <alignment vertical="center" wrapText="1"/>
    </xf>
    <xf numFmtId="0" fontId="7" fillId="3" borderId="143" xfId="0" applyFont="1" applyFill="1" applyBorder="1" applyAlignment="1">
      <alignment vertical="center" wrapText="1"/>
    </xf>
    <xf numFmtId="2" fontId="8" fillId="0" borderId="141" xfId="0" applyNumberFormat="1" applyFont="1" applyBorder="1" applyAlignment="1">
      <alignment vertical="center" wrapText="1"/>
    </xf>
    <xf numFmtId="2" fontId="8" fillId="0" borderId="143" xfId="0" applyNumberFormat="1" applyFont="1" applyBorder="1" applyAlignment="1">
      <alignment vertical="center" wrapText="1"/>
    </xf>
    <xf numFmtId="0" fontId="2" fillId="0" borderId="141" xfId="0" applyFont="1" applyBorder="1" applyAlignment="1">
      <alignment vertical="center" wrapText="1"/>
    </xf>
    <xf numFmtId="0" fontId="2" fillId="0" borderId="143" xfId="0" applyFont="1" applyBorder="1" applyAlignment="1">
      <alignment vertical="center" wrapText="1"/>
    </xf>
    <xf numFmtId="49" fontId="7" fillId="3" borderId="151" xfId="2" applyNumberFormat="1" applyFont="1" applyFill="1" applyBorder="1" applyAlignment="1">
      <alignment horizontal="left" vertical="center"/>
    </xf>
    <xf numFmtId="49" fontId="7" fillId="3" borderId="152" xfId="2" applyNumberFormat="1" applyFont="1" applyFill="1" applyBorder="1" applyAlignment="1">
      <alignment horizontal="left" vertical="center"/>
    </xf>
    <xf numFmtId="0" fontId="4" fillId="24" borderId="79" xfId="2" applyFont="1" applyFill="1" applyBorder="1" applyAlignment="1">
      <alignment horizontal="center" vertical="center"/>
    </xf>
    <xf numFmtId="0" fontId="4" fillId="24" borderId="80" xfId="2" applyFont="1" applyFill="1" applyBorder="1" applyAlignment="1">
      <alignment horizontal="center" vertical="center"/>
    </xf>
    <xf numFmtId="0" fontId="4" fillId="24" borderId="132" xfId="2" applyFont="1" applyFill="1" applyBorder="1" applyAlignment="1">
      <alignment horizontal="center" vertical="center"/>
    </xf>
    <xf numFmtId="0" fontId="4" fillId="24" borderId="133" xfId="2" applyFont="1" applyFill="1" applyBorder="1" applyAlignment="1">
      <alignment horizontal="center" vertical="center"/>
    </xf>
    <xf numFmtId="0" fontId="2" fillId="0" borderId="85" xfId="2" applyFont="1" applyBorder="1" applyAlignment="1">
      <alignment vertical="center"/>
    </xf>
    <xf numFmtId="0" fontId="2" fillId="0" borderId="12" xfId="2" applyFont="1" applyBorder="1" applyAlignment="1">
      <alignment vertical="center"/>
    </xf>
    <xf numFmtId="0" fontId="2" fillId="0" borderId="86" xfId="2" applyFont="1" applyBorder="1" applyAlignment="1">
      <alignment vertical="center"/>
    </xf>
    <xf numFmtId="0" fontId="2" fillId="0" borderId="12" xfId="0" applyFont="1" applyBorder="1" applyAlignment="1">
      <alignment horizontal="left" vertical="center" wrapText="1"/>
    </xf>
    <xf numFmtId="0" fontId="2" fillId="0" borderId="45" xfId="2" applyFont="1" applyBorder="1" applyAlignment="1">
      <alignment horizontal="left" vertical="center" wrapText="1"/>
    </xf>
    <xf numFmtId="0" fontId="2" fillId="0" borderId="23" xfId="2" applyFont="1" applyBorder="1" applyAlignment="1">
      <alignment horizontal="left" vertical="center" wrapText="1"/>
    </xf>
    <xf numFmtId="0" fontId="2" fillId="0" borderId="46" xfId="2" applyFont="1" applyBorder="1" applyAlignment="1">
      <alignment horizontal="left" vertical="center" wrapText="1"/>
    </xf>
    <xf numFmtId="2" fontId="12" fillId="4" borderId="135" xfId="0" applyNumberFormat="1" applyFont="1" applyFill="1" applyBorder="1" applyAlignment="1">
      <alignment vertical="center" wrapText="1"/>
    </xf>
    <xf numFmtId="2" fontId="12" fillId="4" borderId="136" xfId="0" applyNumberFormat="1" applyFont="1" applyFill="1" applyBorder="1" applyAlignment="1">
      <alignment vertical="center" wrapText="1"/>
    </xf>
    <xf numFmtId="2" fontId="12" fillId="4" borderId="134" xfId="0" applyNumberFormat="1" applyFont="1" applyFill="1" applyBorder="1" applyAlignment="1">
      <alignment vertical="center" wrapText="1"/>
    </xf>
    <xf numFmtId="49" fontId="2" fillId="0" borderId="141" xfId="2" applyNumberFormat="1" applyFont="1" applyBorder="1" applyAlignment="1">
      <alignment vertical="center" wrapText="1"/>
    </xf>
    <xf numFmtId="49" fontId="2" fillId="0" borderId="142" xfId="2" applyNumberFormat="1" applyFont="1" applyBorder="1" applyAlignment="1">
      <alignment vertical="center" wrapText="1"/>
    </xf>
    <xf numFmtId="49" fontId="2" fillId="0" borderId="143" xfId="2" applyNumberFormat="1" applyFont="1" applyBorder="1" applyAlignment="1">
      <alignment vertical="center" wrapText="1"/>
    </xf>
    <xf numFmtId="2" fontId="8" fillId="0" borderId="142" xfId="0" applyNumberFormat="1" applyFont="1" applyBorder="1" applyAlignment="1">
      <alignment vertical="center" wrapText="1"/>
    </xf>
    <xf numFmtId="0" fontId="2" fillId="0" borderId="163" xfId="2" applyFont="1" applyBorder="1" applyAlignment="1">
      <alignment horizontal="left" vertical="center"/>
    </xf>
    <xf numFmtId="0" fontId="2" fillId="0" borderId="164" xfId="2" applyFont="1" applyBorder="1" applyAlignment="1">
      <alignment horizontal="left" vertical="center"/>
    </xf>
    <xf numFmtId="0" fontId="2" fillId="0" borderId="165" xfId="2" applyFont="1" applyBorder="1" applyAlignment="1">
      <alignment horizontal="left" vertical="center"/>
    </xf>
    <xf numFmtId="0" fontId="52" fillId="8" borderId="186" xfId="2" applyFont="1" applyFill="1" applyBorder="1" applyAlignment="1">
      <alignment horizontal="center" vertical="center"/>
    </xf>
    <xf numFmtId="0" fontId="2" fillId="2" borderId="186" xfId="0" applyFont="1" applyFill="1" applyBorder="1" applyAlignment="1">
      <alignment horizontal="left" vertical="center"/>
    </xf>
    <xf numFmtId="0" fontId="4" fillId="2" borderId="186" xfId="1" applyFont="1" applyFill="1" applyBorder="1" applyAlignment="1">
      <alignment horizontal="center" vertical="center"/>
    </xf>
    <xf numFmtId="49" fontId="7" fillId="3" borderId="186" xfId="2" applyNumberFormat="1" applyFont="1" applyFill="1" applyBorder="1" applyAlignment="1">
      <alignment horizontal="center" vertical="center" textRotation="90"/>
    </xf>
    <xf numFmtId="49" fontId="7" fillId="3" borderId="186" xfId="2" applyNumberFormat="1" applyFont="1" applyFill="1" applyBorder="1" applyAlignment="1">
      <alignment horizontal="center" vertical="center"/>
    </xf>
    <xf numFmtId="0" fontId="4" fillId="2" borderId="186" xfId="2" applyFont="1" applyFill="1" applyBorder="1" applyAlignment="1">
      <alignment horizontal="center" vertical="center"/>
    </xf>
    <xf numFmtId="0" fontId="52" fillId="0" borderId="186" xfId="2" applyFont="1" applyBorder="1" applyAlignment="1">
      <alignment horizontal="left" vertical="top"/>
    </xf>
    <xf numFmtId="0" fontId="52" fillId="0" borderId="191" xfId="2" applyFont="1" applyBorder="1" applyAlignment="1">
      <alignment horizontal="left" vertical="top"/>
    </xf>
    <xf numFmtId="0" fontId="52" fillId="0" borderId="178" xfId="2" applyFont="1" applyBorder="1" applyAlignment="1">
      <alignment horizontal="left" vertical="center"/>
    </xf>
    <xf numFmtId="0" fontId="52" fillId="0" borderId="181" xfId="2" applyFont="1" applyBorder="1" applyAlignment="1">
      <alignment horizontal="left" vertical="center"/>
    </xf>
    <xf numFmtId="0" fontId="52" fillId="0" borderId="214" xfId="2" applyFont="1" applyBorder="1" applyAlignment="1">
      <alignment horizontal="left" vertical="center"/>
    </xf>
    <xf numFmtId="0" fontId="52" fillId="0" borderId="14" xfId="2" applyFont="1" applyBorder="1" applyAlignment="1">
      <alignment horizontal="left" vertical="center"/>
    </xf>
    <xf numFmtId="0" fontId="52" fillId="0" borderId="0" xfId="2" applyFont="1" applyBorder="1" applyAlignment="1">
      <alignment horizontal="left" vertical="center"/>
    </xf>
    <xf numFmtId="0" fontId="52" fillId="0" borderId="215" xfId="2" applyFont="1" applyBorder="1" applyAlignment="1">
      <alignment horizontal="left" vertical="center"/>
    </xf>
    <xf numFmtId="0" fontId="52" fillId="8" borderId="14" xfId="2" applyFont="1" applyFill="1" applyBorder="1" applyAlignment="1">
      <alignment horizontal="left" vertical="center" wrapText="1"/>
    </xf>
    <xf numFmtId="0" fontId="52" fillId="8" borderId="0" xfId="2" applyFont="1" applyFill="1" applyBorder="1" applyAlignment="1">
      <alignment horizontal="left" vertical="center" wrapText="1"/>
    </xf>
    <xf numFmtId="0" fontId="52" fillId="8" borderId="215" xfId="2" applyFont="1" applyFill="1" applyBorder="1" applyAlignment="1">
      <alignment horizontal="left" vertical="center" wrapText="1"/>
    </xf>
    <xf numFmtId="0" fontId="52" fillId="8" borderId="162" xfId="2" applyFont="1" applyFill="1" applyBorder="1" applyAlignment="1">
      <alignment horizontal="left" vertical="center" wrapText="1"/>
    </xf>
    <xf numFmtId="0" fontId="52" fillId="8" borderId="160" xfId="2" applyFont="1" applyFill="1" applyBorder="1" applyAlignment="1">
      <alignment horizontal="left" vertical="center" wrapText="1"/>
    </xf>
    <xf numFmtId="0" fontId="52" fillId="8" borderId="161" xfId="2" applyFont="1" applyFill="1" applyBorder="1" applyAlignment="1">
      <alignment horizontal="left" vertical="center" wrapText="1"/>
    </xf>
    <xf numFmtId="0" fontId="52" fillId="0" borderId="189" xfId="2" applyFont="1" applyBorder="1" applyAlignment="1">
      <alignment horizontal="center" vertical="center" wrapText="1"/>
    </xf>
    <xf numFmtId="0" fontId="52" fillId="0" borderId="186" xfId="2" applyFont="1" applyBorder="1" applyAlignment="1">
      <alignment horizontal="center" vertical="center" wrapText="1"/>
    </xf>
    <xf numFmtId="0" fontId="52" fillId="0" borderId="189" xfId="2" applyFont="1" applyBorder="1" applyAlignment="1">
      <alignment horizontal="center" vertical="center"/>
    </xf>
    <xf numFmtId="0" fontId="52" fillId="0" borderId="186" xfId="2" applyFont="1" applyBorder="1" applyAlignment="1">
      <alignment horizontal="center" vertical="center"/>
    </xf>
    <xf numFmtId="0" fontId="7" fillId="23" borderId="24" xfId="2" applyFont="1" applyFill="1" applyBorder="1" applyAlignment="1">
      <alignment horizontal="center" vertical="center"/>
    </xf>
    <xf numFmtId="0" fontId="7" fillId="23" borderId="26" xfId="2" applyFont="1" applyFill="1" applyBorder="1" applyAlignment="1">
      <alignment horizontal="center" vertical="center"/>
    </xf>
    <xf numFmtId="0" fontId="2" fillId="2" borderId="76" xfId="0" applyFont="1" applyFill="1" applyBorder="1" applyAlignment="1">
      <alignment horizontal="left" vertical="center"/>
    </xf>
    <xf numFmtId="0" fontId="2" fillId="2" borderId="44" xfId="0" applyFont="1" applyFill="1" applyBorder="1" applyAlignment="1">
      <alignment horizontal="left" vertical="center"/>
    </xf>
    <xf numFmtId="0" fontId="52" fillId="0" borderId="76" xfId="2" applyFont="1" applyBorder="1" applyAlignment="1">
      <alignment horizontal="center" vertical="center"/>
    </xf>
    <xf numFmtId="0" fontId="52" fillId="0" borderId="68" xfId="2" applyFont="1" applyBorder="1" applyAlignment="1">
      <alignment horizontal="center" vertical="center"/>
    </xf>
    <xf numFmtId="0" fontId="52" fillId="0" borderId="162" xfId="2" applyFont="1" applyBorder="1" applyAlignment="1">
      <alignment horizontal="center" vertical="center"/>
    </xf>
    <xf numFmtId="0" fontId="52" fillId="0" borderId="161" xfId="2" applyFont="1" applyBorder="1" applyAlignment="1">
      <alignment horizontal="center" vertical="center"/>
    </xf>
    <xf numFmtId="0" fontId="52" fillId="8" borderId="14" xfId="2" applyFont="1" applyFill="1" applyBorder="1" applyAlignment="1">
      <alignment horizontal="center" vertical="center"/>
    </xf>
    <xf numFmtId="0" fontId="52" fillId="8" borderId="66" xfId="2" applyFont="1" applyFill="1" applyBorder="1" applyAlignment="1">
      <alignment horizontal="center" vertical="center"/>
    </xf>
    <xf numFmtId="0" fontId="52" fillId="0" borderId="178" xfId="2" applyFont="1" applyBorder="1" applyAlignment="1">
      <alignment horizontal="center" vertical="center" wrapText="1"/>
    </xf>
    <xf numFmtId="0" fontId="52" fillId="0" borderId="158" xfId="2" applyFont="1" applyBorder="1" applyAlignment="1">
      <alignment horizontal="center" vertical="center" wrapText="1"/>
    </xf>
    <xf numFmtId="0" fontId="52" fillId="0" borderId="77" xfId="2" applyFont="1" applyBorder="1" applyAlignment="1">
      <alignment horizontal="center" vertical="center" wrapText="1"/>
    </xf>
    <xf numFmtId="0" fontId="52" fillId="0" borderId="78" xfId="2" applyFont="1" applyBorder="1" applyAlignment="1">
      <alignment horizontal="center" vertical="center" wrapText="1"/>
    </xf>
    <xf numFmtId="0" fontId="25" fillId="22" borderId="43" xfId="2" applyFont="1" applyFill="1" applyBorder="1" applyAlignment="1">
      <alignment horizontal="center" vertical="center"/>
    </xf>
    <xf numFmtId="0" fontId="25" fillId="22" borderId="6" xfId="2" applyFont="1" applyFill="1" applyBorder="1" applyAlignment="1">
      <alignment horizontal="center" vertical="center"/>
    </xf>
    <xf numFmtId="0" fontId="25" fillId="22" borderId="68" xfId="2" applyFont="1" applyFill="1" applyBorder="1" applyAlignment="1">
      <alignment horizontal="center" vertical="center"/>
    </xf>
    <xf numFmtId="0" fontId="25" fillId="22" borderId="45" xfId="2" applyFont="1" applyFill="1" applyBorder="1" applyAlignment="1">
      <alignment horizontal="center" vertical="center"/>
    </xf>
    <xf numFmtId="0" fontId="25" fillId="22" borderId="23" xfId="2" applyFont="1" applyFill="1" applyBorder="1" applyAlignment="1">
      <alignment horizontal="center" vertical="center"/>
    </xf>
    <xf numFmtId="0" fontId="25" fillId="22" borderId="78" xfId="2" applyFont="1" applyFill="1" applyBorder="1" applyAlignment="1">
      <alignment horizontal="center" vertical="center"/>
    </xf>
    <xf numFmtId="0" fontId="52" fillId="0" borderId="69" xfId="2" applyFont="1" applyBorder="1" applyAlignment="1">
      <alignment horizontal="left" vertical="center"/>
    </xf>
    <xf numFmtId="0" fontId="52" fillId="0" borderId="160" xfId="2" applyFont="1" applyBorder="1" applyAlignment="1">
      <alignment horizontal="left" vertical="center"/>
    </xf>
    <xf numFmtId="0" fontId="52" fillId="0" borderId="161" xfId="2" applyFont="1" applyBorder="1" applyAlignment="1">
      <alignment horizontal="left" vertical="center"/>
    </xf>
    <xf numFmtId="0" fontId="52" fillId="8" borderId="157" xfId="2" applyFont="1" applyFill="1" applyBorder="1" applyAlignment="1">
      <alignment horizontal="left" vertical="center" wrapText="1"/>
    </xf>
    <xf numFmtId="0" fontId="52" fillId="8" borderId="181" xfId="2" applyFont="1" applyFill="1" applyBorder="1" applyAlignment="1">
      <alignment horizontal="left" vertical="center" wrapText="1"/>
    </xf>
    <xf numFmtId="0" fontId="52" fillId="8" borderId="214" xfId="2" applyFont="1" applyFill="1" applyBorder="1" applyAlignment="1">
      <alignment horizontal="left" vertical="center" wrapText="1"/>
    </xf>
    <xf numFmtId="0" fontId="0" fillId="0" borderId="25" xfId="0" applyBorder="1" applyAlignment="1">
      <alignment horizontal="center"/>
    </xf>
    <xf numFmtId="0" fontId="7" fillId="3" borderId="63" xfId="0" applyFont="1" applyFill="1" applyBorder="1" applyAlignment="1">
      <alignment horizontal="center" vertical="center"/>
    </xf>
    <xf numFmtId="0" fontId="7" fillId="3" borderId="64" xfId="0" applyFont="1" applyFill="1" applyBorder="1" applyAlignment="1">
      <alignment horizontal="center" vertical="center"/>
    </xf>
    <xf numFmtId="49" fontId="23" fillId="0" borderId="63" xfId="2" applyNumberFormat="1" applyFont="1" applyBorder="1" applyAlignment="1">
      <alignment horizontal="center" vertical="center"/>
    </xf>
    <xf numFmtId="49" fontId="23" fillId="0" borderId="64" xfId="2" applyNumberFormat="1" applyFont="1" applyBorder="1" applyAlignment="1">
      <alignment horizontal="center" vertical="center"/>
    </xf>
    <xf numFmtId="49" fontId="23" fillId="10" borderId="63" xfId="2" applyNumberFormat="1" applyFont="1" applyFill="1" applyBorder="1" applyAlignment="1">
      <alignment horizontal="center" vertical="center"/>
    </xf>
    <xf numFmtId="49" fontId="23" fillId="10" borderId="64" xfId="2" applyNumberFormat="1" applyFont="1" applyFill="1" applyBorder="1" applyAlignment="1">
      <alignment horizontal="center" vertical="center"/>
    </xf>
    <xf numFmtId="0" fontId="7" fillId="23" borderId="25" xfId="2" applyFont="1" applyFill="1" applyBorder="1" applyAlignment="1">
      <alignment horizontal="center" vertical="center"/>
    </xf>
    <xf numFmtId="0" fontId="4" fillId="2" borderId="7" xfId="2" applyFont="1" applyFill="1" applyBorder="1" applyAlignment="1">
      <alignment horizontal="center" vertical="center"/>
    </xf>
    <xf numFmtId="0" fontId="4" fillId="2" borderId="0" xfId="2" applyFont="1" applyFill="1" applyAlignment="1">
      <alignment horizontal="center" vertical="center"/>
    </xf>
    <xf numFmtId="0" fontId="52" fillId="0" borderId="44" xfId="2" applyFont="1" applyBorder="1" applyAlignment="1">
      <alignment horizontal="left" vertical="center"/>
    </xf>
    <xf numFmtId="0" fontId="39" fillId="0" borderId="0" xfId="13" applyFont="1" applyAlignment="1">
      <alignment horizontal="center" vertical="center" wrapText="1"/>
    </xf>
    <xf numFmtId="0" fontId="30" fillId="11" borderId="24" xfId="8" applyFont="1" applyFill="1" applyBorder="1" applyAlignment="1">
      <alignment horizontal="center" vertical="center"/>
    </xf>
    <xf numFmtId="0" fontId="30" fillId="11" borderId="25" xfId="8" applyFont="1" applyFill="1" applyBorder="1" applyAlignment="1">
      <alignment horizontal="center" vertical="center"/>
    </xf>
    <xf numFmtId="0" fontId="30" fillId="11" borderId="26" xfId="8" applyFont="1" applyFill="1" applyBorder="1" applyAlignment="1">
      <alignment horizontal="center" vertical="center"/>
    </xf>
    <xf numFmtId="0" fontId="34" fillId="12" borderId="32" xfId="9" applyFont="1" applyFill="1" applyBorder="1" applyAlignment="1">
      <alignment horizontal="center" vertical="center"/>
    </xf>
    <xf numFmtId="0" fontId="40" fillId="0" borderId="0" xfId="8" applyFont="1" applyAlignment="1">
      <alignment horizontal="center" vertical="center" wrapText="1"/>
    </xf>
    <xf numFmtId="8" fontId="55" fillId="0" borderId="6" xfId="23" applyNumberFormat="1" applyBorder="1" applyAlignment="1">
      <alignment horizontal="left" vertical="center" wrapText="1"/>
    </xf>
    <xf numFmtId="8" fontId="55" fillId="0" borderId="0" xfId="23" applyNumberFormat="1" applyBorder="1" applyAlignment="1">
      <alignment horizontal="left" vertical="center" wrapText="1"/>
    </xf>
    <xf numFmtId="0" fontId="55" fillId="0" borderId="0" xfId="23" applyAlignment="1">
      <alignment horizontal="center" vertical="center" wrapText="1"/>
    </xf>
    <xf numFmtId="0" fontId="34" fillId="0" borderId="24" xfId="9" applyFont="1" applyBorder="1" applyAlignment="1">
      <alignment horizontal="left" vertical="center"/>
    </xf>
    <xf numFmtId="0" fontId="34" fillId="0" borderId="25" xfId="9" applyFont="1" applyBorder="1" applyAlignment="1">
      <alignment horizontal="left" vertical="center"/>
    </xf>
    <xf numFmtId="0" fontId="34" fillId="0" borderId="26" xfId="9" applyFont="1" applyBorder="1" applyAlignment="1">
      <alignment horizontal="left" vertical="center"/>
    </xf>
    <xf numFmtId="0" fontId="37" fillId="0" borderId="24" xfId="9" applyFont="1" applyBorder="1" applyAlignment="1">
      <alignment horizontal="left" vertical="center"/>
    </xf>
    <xf numFmtId="0" fontId="37" fillId="0" borderId="25" xfId="9" applyFont="1" applyBorder="1" applyAlignment="1">
      <alignment horizontal="left" vertical="center"/>
    </xf>
    <xf numFmtId="0" fontId="37" fillId="0" borderId="26" xfId="9" applyFont="1" applyBorder="1" applyAlignment="1">
      <alignment horizontal="left" vertical="center"/>
    </xf>
    <xf numFmtId="0" fontId="36" fillId="11" borderId="6" xfId="8" applyFont="1" applyFill="1" applyBorder="1" applyAlignment="1">
      <alignment horizontal="right" vertical="center"/>
    </xf>
    <xf numFmtId="0" fontId="36" fillId="11" borderId="0" xfId="8" applyFont="1" applyFill="1" applyAlignment="1">
      <alignment horizontal="right" vertical="center"/>
    </xf>
    <xf numFmtId="0" fontId="36" fillId="11" borderId="23" xfId="8" applyFont="1" applyFill="1" applyBorder="1" applyAlignment="1">
      <alignment horizontal="right" vertical="center"/>
    </xf>
    <xf numFmtId="0" fontId="52" fillId="0" borderId="45" xfId="2" applyFont="1" applyBorder="1" applyAlignment="1">
      <alignment horizontal="center" vertical="center"/>
    </xf>
    <xf numFmtId="0" fontId="52" fillId="0" borderId="23" xfId="2" applyFont="1" applyBorder="1" applyAlignment="1">
      <alignment horizontal="center" vertical="center"/>
    </xf>
    <xf numFmtId="0" fontId="52" fillId="0" borderId="46" xfId="2" applyFont="1" applyBorder="1" applyAlignment="1">
      <alignment horizontal="center" vertical="center"/>
    </xf>
    <xf numFmtId="0" fontId="52" fillId="0" borderId="28" xfId="2" applyFont="1" applyBorder="1" applyAlignment="1">
      <alignment horizontal="left" vertical="center"/>
    </xf>
    <xf numFmtId="0" fontId="52" fillId="0" borderId="29" xfId="2" applyFont="1" applyBorder="1" applyAlignment="1">
      <alignment horizontal="left" vertical="center"/>
    </xf>
    <xf numFmtId="0" fontId="52" fillId="0" borderId="95" xfId="2" applyFont="1" applyBorder="1" applyAlignment="1">
      <alignment horizontal="left" vertical="center"/>
    </xf>
    <xf numFmtId="0" fontId="52" fillId="0" borderId="166" xfId="2" applyFont="1" applyBorder="1" applyAlignment="1">
      <alignment horizontal="left" vertical="center"/>
    </xf>
    <xf numFmtId="0" fontId="52" fillId="0" borderId="29" xfId="2" applyFont="1" applyBorder="1" applyAlignment="1">
      <alignment horizontal="center" vertical="center"/>
    </xf>
    <xf numFmtId="0" fontId="52" fillId="0" borderId="166" xfId="2" applyFont="1" applyBorder="1" applyAlignment="1">
      <alignment horizontal="center" vertical="center"/>
    </xf>
    <xf numFmtId="0" fontId="52" fillId="8" borderId="31" xfId="2" applyFont="1" applyFill="1" applyBorder="1" applyAlignment="1">
      <alignment horizontal="center" vertical="center"/>
    </xf>
    <xf numFmtId="0" fontId="52" fillId="8" borderId="167" xfId="2" applyFont="1" applyFill="1" applyBorder="1" applyAlignment="1">
      <alignment horizontal="center" vertical="center"/>
    </xf>
    <xf numFmtId="0" fontId="52" fillId="8" borderId="170" xfId="2" applyFont="1" applyFill="1" applyBorder="1" applyAlignment="1">
      <alignment horizontal="center" vertical="center"/>
    </xf>
    <xf numFmtId="0" fontId="52" fillId="8" borderId="168" xfId="2" applyFont="1" applyFill="1" applyBorder="1" applyAlignment="1">
      <alignment horizontal="left" vertical="center" wrapText="1"/>
    </xf>
    <xf numFmtId="0" fontId="52" fillId="8" borderId="166" xfId="2" applyFont="1" applyFill="1" applyBorder="1" applyAlignment="1">
      <alignment horizontal="left" vertical="center" wrapText="1"/>
    </xf>
    <xf numFmtId="0" fontId="52" fillId="8" borderId="33" xfId="2" applyFont="1" applyFill="1" applyBorder="1" applyAlignment="1">
      <alignment horizontal="left" vertical="center" wrapText="1"/>
    </xf>
    <xf numFmtId="0" fontId="52" fillId="8" borderId="169" xfId="2" applyFont="1" applyFill="1" applyBorder="1" applyAlignment="1">
      <alignment horizontal="left" vertical="center" wrapText="1"/>
    </xf>
    <xf numFmtId="0" fontId="52" fillId="0" borderId="166" xfId="2" applyFont="1" applyBorder="1" applyAlignment="1">
      <alignment horizontal="center" vertical="center" wrapText="1"/>
    </xf>
    <xf numFmtId="0" fontId="52" fillId="0" borderId="169" xfId="2" applyFont="1" applyBorder="1" applyAlignment="1">
      <alignment horizontal="center" vertical="center" wrapText="1"/>
    </xf>
    <xf numFmtId="0" fontId="37" fillId="15" borderId="24" xfId="9" applyFont="1" applyFill="1" applyBorder="1" applyAlignment="1">
      <alignment horizontal="left" vertical="center"/>
    </xf>
    <xf numFmtId="0" fontId="37" fillId="15" borderId="25" xfId="9" applyFont="1" applyFill="1" applyBorder="1" applyAlignment="1">
      <alignment horizontal="left" vertical="center"/>
    </xf>
    <xf numFmtId="0" fontId="37" fillId="15" borderId="26" xfId="9" applyFont="1" applyFill="1" applyBorder="1" applyAlignment="1">
      <alignment horizontal="left" vertical="center"/>
    </xf>
    <xf numFmtId="0" fontId="52" fillId="2" borderId="76" xfId="0" applyFont="1" applyFill="1" applyBorder="1" applyAlignment="1">
      <alignment horizontal="center" vertical="center"/>
    </xf>
    <xf numFmtId="0" fontId="52" fillId="2" borderId="44" xfId="0" applyFont="1" applyFill="1" applyBorder="1" applyAlignment="1">
      <alignment horizontal="center" vertical="center"/>
    </xf>
    <xf numFmtId="0" fontId="52" fillId="0" borderId="45" xfId="2" applyFont="1" applyBorder="1" applyAlignment="1">
      <alignment horizontal="left" vertical="center"/>
    </xf>
    <xf numFmtId="0" fontId="52" fillId="0" borderId="23" xfId="2" applyFont="1" applyBorder="1" applyAlignment="1">
      <alignment horizontal="left" vertical="center"/>
    </xf>
    <xf numFmtId="0" fontId="52" fillId="0" borderId="46" xfId="2" applyFont="1" applyBorder="1" applyAlignment="1">
      <alignment horizontal="left" vertical="center"/>
    </xf>
    <xf numFmtId="0" fontId="52" fillId="0" borderId="7" xfId="2" applyFont="1" applyBorder="1" applyAlignment="1">
      <alignment horizontal="left" vertical="center"/>
    </xf>
    <xf numFmtId="0" fontId="52" fillId="8" borderId="7" xfId="2" applyFont="1" applyFill="1" applyBorder="1" applyAlignment="1">
      <alignment horizontal="left" vertical="center" wrapText="1"/>
    </xf>
    <xf numFmtId="0" fontId="52" fillId="0" borderId="216" xfId="2" applyFont="1" applyBorder="1" applyAlignment="1">
      <alignment horizontal="center" vertical="center" wrapText="1"/>
    </xf>
    <xf numFmtId="0" fontId="6" fillId="21" borderId="210" xfId="0" applyFont="1" applyFill="1" applyBorder="1" applyAlignment="1">
      <alignment horizontal="center" vertical="center"/>
    </xf>
    <xf numFmtId="0" fontId="6" fillId="21" borderId="211" xfId="0" applyFont="1" applyFill="1" applyBorder="1" applyAlignment="1">
      <alignment horizontal="center" vertical="center"/>
    </xf>
    <xf numFmtId="0" fontId="3" fillId="0" borderId="210" xfId="0" applyFont="1" applyBorder="1" applyAlignment="1">
      <alignment horizontal="center" vertical="center"/>
    </xf>
    <xf numFmtId="0" fontId="3" fillId="0" borderId="211" xfId="0" applyFont="1" applyBorder="1" applyAlignment="1">
      <alignment horizontal="center" vertical="center"/>
    </xf>
    <xf numFmtId="0" fontId="3" fillId="0" borderId="212" xfId="0" applyFont="1" applyBorder="1" applyAlignment="1">
      <alignment horizontal="center" vertical="center"/>
    </xf>
    <xf numFmtId="0" fontId="3" fillId="0" borderId="213" xfId="0" applyFont="1" applyBorder="1" applyAlignment="1">
      <alignment horizontal="center" vertical="center"/>
    </xf>
    <xf numFmtId="0" fontId="3" fillId="0" borderId="210" xfId="0" applyFont="1" applyBorder="1" applyAlignment="1">
      <alignment horizontal="center" vertical="center" wrapText="1"/>
    </xf>
    <xf numFmtId="0" fontId="3" fillId="0" borderId="211" xfId="0" applyFont="1" applyBorder="1" applyAlignment="1">
      <alignment horizontal="center" vertical="center" wrapText="1"/>
    </xf>
    <xf numFmtId="0" fontId="58" fillId="0" borderId="0" xfId="0" applyFont="1" applyAlignment="1">
      <alignment horizontal="center" vertical="center" wrapText="1"/>
    </xf>
    <xf numFmtId="0" fontId="6" fillId="0" borderId="206" xfId="0" applyFont="1" applyBorder="1" applyAlignment="1">
      <alignment horizontal="center" vertical="center"/>
    </xf>
    <xf numFmtId="0" fontId="6" fillId="0" borderId="207" xfId="0" applyFont="1" applyBorder="1" applyAlignment="1">
      <alignment horizontal="center" vertical="center"/>
    </xf>
    <xf numFmtId="0" fontId="6" fillId="0" borderId="208" xfId="0" applyFont="1" applyBorder="1" applyAlignment="1">
      <alignment horizontal="center" vertical="center"/>
    </xf>
    <xf numFmtId="0" fontId="6" fillId="0" borderId="209" xfId="0" applyFont="1" applyBorder="1" applyAlignment="1">
      <alignment horizontal="center" vertical="center"/>
    </xf>
    <xf numFmtId="0" fontId="6" fillId="0" borderId="50" xfId="0" applyFont="1" applyBorder="1" applyAlignment="1">
      <alignment horizontal="center" vertical="center"/>
    </xf>
    <xf numFmtId="0" fontId="6" fillId="0" borderId="52" xfId="0" applyFont="1" applyBorder="1" applyAlignment="1">
      <alignment horizontal="center" vertical="center"/>
    </xf>
    <xf numFmtId="0" fontId="6" fillId="0" borderId="51" xfId="0" applyFont="1" applyBorder="1" applyAlignment="1">
      <alignment horizontal="center" vertical="center"/>
    </xf>
    <xf numFmtId="0" fontId="6" fillId="0" borderId="50" xfId="0" applyFont="1" applyBorder="1" applyAlignment="1">
      <alignment horizontal="center" vertical="center" wrapText="1"/>
    </xf>
    <xf numFmtId="0" fontId="6" fillId="0" borderId="52" xfId="0" applyFont="1" applyBorder="1" applyAlignment="1">
      <alignment horizontal="center" vertical="center" wrapText="1"/>
    </xf>
    <xf numFmtId="0" fontId="6" fillId="0" borderId="51" xfId="0" applyFont="1" applyBorder="1" applyAlignment="1">
      <alignment horizontal="center" vertical="center" wrapText="1"/>
    </xf>
    <xf numFmtId="0" fontId="6" fillId="0" borderId="40" xfId="0" applyFont="1" applyBorder="1" applyAlignment="1">
      <alignment horizontal="center" vertical="center" wrapText="1"/>
    </xf>
    <xf numFmtId="0" fontId="6" fillId="0" borderId="49" xfId="0" applyFont="1" applyBorder="1" applyAlignment="1">
      <alignment horizontal="center" vertical="center" wrapText="1"/>
    </xf>
    <xf numFmtId="0" fontId="6" fillId="0" borderId="36" xfId="0" applyFont="1" applyBorder="1" applyAlignment="1">
      <alignment horizontal="center" vertical="center" wrapText="1"/>
    </xf>
    <xf numFmtId="0" fontId="6" fillId="0" borderId="172" xfId="0" applyFont="1" applyBorder="1" applyAlignment="1">
      <alignment horizontal="center" vertical="center" wrapText="1"/>
    </xf>
    <xf numFmtId="0" fontId="6" fillId="0" borderId="41" xfId="0" applyFont="1" applyBorder="1" applyAlignment="1">
      <alignment horizontal="center" vertical="center" wrapText="1"/>
    </xf>
    <xf numFmtId="0" fontId="58" fillId="0" borderId="24" xfId="0" applyFont="1" applyBorder="1" applyAlignment="1">
      <alignment horizontal="center"/>
    </xf>
    <xf numFmtId="0" fontId="58" fillId="0" borderId="25" xfId="0" applyFont="1" applyBorder="1" applyAlignment="1">
      <alignment horizontal="center"/>
    </xf>
    <xf numFmtId="4" fontId="6" fillId="0" borderId="172" xfId="3" applyNumberFormat="1" applyFont="1" applyBorder="1" applyAlignment="1">
      <alignment horizontal="center" vertical="center" wrapText="1"/>
    </xf>
    <xf numFmtId="4" fontId="6" fillId="0" borderId="173" xfId="3" applyNumberFormat="1" applyFont="1" applyBorder="1" applyAlignment="1">
      <alignment horizontal="center" vertical="center" wrapText="1"/>
    </xf>
    <xf numFmtId="4" fontId="58" fillId="0" borderId="61" xfId="0" applyNumberFormat="1" applyFont="1" applyBorder="1" applyAlignment="1">
      <alignment horizontal="center"/>
    </xf>
    <xf numFmtId="0" fontId="58" fillId="0" borderId="26" xfId="0" applyFont="1" applyBorder="1" applyAlignment="1">
      <alignment horizontal="center"/>
    </xf>
    <xf numFmtId="0" fontId="59" fillId="20" borderId="0" xfId="0" applyFont="1" applyFill="1" applyAlignment="1">
      <alignment horizontal="center" vertical="center" wrapText="1"/>
    </xf>
    <xf numFmtId="0" fontId="59" fillId="20" borderId="0" xfId="0" applyFont="1" applyFill="1" applyAlignment="1">
      <alignment horizontal="center" vertical="center"/>
    </xf>
    <xf numFmtId="0" fontId="60" fillId="0" borderId="0" xfId="0" applyFont="1" applyAlignment="1">
      <alignment horizontal="left" vertical="center" wrapText="1"/>
    </xf>
    <xf numFmtId="0" fontId="52" fillId="2" borderId="6" xfId="0" applyFont="1" applyFill="1" applyBorder="1" applyAlignment="1">
      <alignment horizontal="center" vertical="center"/>
    </xf>
    <xf numFmtId="0" fontId="4" fillId="2" borderId="23" xfId="1" applyFont="1" applyFill="1" applyBorder="1" applyAlignment="1">
      <alignment horizontal="center" vertical="center"/>
    </xf>
    <xf numFmtId="0" fontId="52" fillId="0" borderId="16" xfId="2" applyFont="1" applyBorder="1" applyAlignment="1">
      <alignment horizontal="center" vertical="center"/>
    </xf>
    <xf numFmtId="0" fontId="52" fillId="0" borderId="16" xfId="2" applyFont="1" applyBorder="1" applyAlignment="1">
      <alignment horizontal="center" vertical="center" wrapText="1"/>
    </xf>
    <xf numFmtId="0" fontId="52" fillId="0" borderId="74" xfId="2" applyFont="1" applyBorder="1" applyAlignment="1">
      <alignment horizontal="center" vertical="center" wrapText="1"/>
    </xf>
    <xf numFmtId="0" fontId="52" fillId="8" borderId="38" xfId="2" applyFont="1" applyFill="1" applyBorder="1" applyAlignment="1">
      <alignment horizontal="left" vertical="center" wrapText="1"/>
    </xf>
    <xf numFmtId="0" fontId="52" fillId="8" borderId="16" xfId="2" applyFont="1" applyFill="1" applyBorder="1" applyAlignment="1">
      <alignment horizontal="left" vertical="center" wrapText="1"/>
    </xf>
    <xf numFmtId="0" fontId="52" fillId="8" borderId="74" xfId="2" applyFont="1" applyFill="1" applyBorder="1" applyAlignment="1">
      <alignment horizontal="left" vertical="center" wrapText="1"/>
    </xf>
    <xf numFmtId="0" fontId="52" fillId="8" borderId="29" xfId="2" applyFont="1" applyFill="1" applyBorder="1" applyAlignment="1">
      <alignment horizontal="center" vertical="center"/>
    </xf>
    <xf numFmtId="0" fontId="52" fillId="8" borderId="16" xfId="2" applyFont="1" applyFill="1" applyBorder="1" applyAlignment="1">
      <alignment horizontal="center" vertical="center"/>
    </xf>
    <xf numFmtId="0" fontId="52" fillId="8" borderId="39" xfId="2" applyFont="1" applyFill="1" applyBorder="1" applyAlignment="1">
      <alignment horizontal="center" vertical="center"/>
    </xf>
    <xf numFmtId="0" fontId="52" fillId="8" borderId="74" xfId="2" applyFont="1" applyFill="1" applyBorder="1" applyAlignment="1">
      <alignment horizontal="center" vertical="center"/>
    </xf>
    <xf numFmtId="0" fontId="52" fillId="8" borderId="75" xfId="2" applyFont="1" applyFill="1" applyBorder="1" applyAlignment="1">
      <alignment horizontal="center" vertical="center"/>
    </xf>
    <xf numFmtId="0" fontId="52" fillId="0" borderId="7" xfId="2" applyFont="1" applyBorder="1" applyAlignment="1">
      <alignment horizontal="left" vertical="top"/>
    </xf>
    <xf numFmtId="0" fontId="52" fillId="0" borderId="0" xfId="2" applyFont="1" applyAlignment="1">
      <alignment horizontal="left" vertical="top"/>
    </xf>
    <xf numFmtId="0" fontId="52" fillId="0" borderId="66" xfId="2" applyFont="1" applyBorder="1" applyAlignment="1">
      <alignment horizontal="left" vertical="top"/>
    </xf>
    <xf numFmtId="0" fontId="52" fillId="0" borderId="30" xfId="2" applyFont="1" applyBorder="1" applyAlignment="1">
      <alignment horizontal="center" vertical="center"/>
    </xf>
    <xf numFmtId="0" fontId="52" fillId="0" borderId="198" xfId="2" applyFont="1" applyBorder="1" applyAlignment="1">
      <alignment horizontal="center" vertical="center" wrapText="1"/>
    </xf>
    <xf numFmtId="0" fontId="52" fillId="0" borderId="14" xfId="2" applyFont="1" applyBorder="1" applyAlignment="1">
      <alignment horizontal="center" vertical="center"/>
    </xf>
    <xf numFmtId="0" fontId="52" fillId="0" borderId="215" xfId="2" applyFont="1" applyBorder="1" applyAlignment="1">
      <alignment horizontal="center" vertical="center"/>
    </xf>
    <xf numFmtId="0" fontId="52" fillId="0" borderId="77" xfId="2" applyFont="1" applyBorder="1" applyAlignment="1">
      <alignment horizontal="center" vertical="center"/>
    </xf>
    <xf numFmtId="0" fontId="52" fillId="0" borderId="78" xfId="2" applyFont="1" applyBorder="1" applyAlignment="1">
      <alignment horizontal="center" vertical="center"/>
    </xf>
    <xf numFmtId="0" fontId="52" fillId="2" borderId="186" xfId="0" applyFont="1" applyFill="1" applyBorder="1" applyAlignment="1">
      <alignment horizontal="center" vertical="center"/>
    </xf>
    <xf numFmtId="0" fontId="0" fillId="0" borderId="43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44" xfId="0" applyBorder="1" applyAlignment="1">
      <alignment horizontal="center"/>
    </xf>
    <xf numFmtId="0" fontId="48" fillId="18" borderId="31" xfId="0" applyFont="1" applyFill="1" applyBorder="1" applyAlignment="1">
      <alignment horizontal="center" vertical="center" wrapText="1"/>
    </xf>
    <xf numFmtId="0" fontId="48" fillId="18" borderId="167" xfId="0" applyFont="1" applyFill="1" applyBorder="1" applyAlignment="1">
      <alignment horizontal="center" vertical="center" wrapText="1"/>
    </xf>
    <xf numFmtId="0" fontId="2" fillId="24" borderId="76" xfId="0" applyFont="1" applyFill="1" applyBorder="1" applyAlignment="1">
      <alignment horizontal="center" vertical="center"/>
    </xf>
    <xf numFmtId="0" fontId="2" fillId="24" borderId="6" xfId="0" applyFont="1" applyFill="1" applyBorder="1" applyAlignment="1">
      <alignment horizontal="center" vertical="center"/>
    </xf>
    <xf numFmtId="0" fontId="2" fillId="24" borderId="44" xfId="0" applyFont="1" applyFill="1" applyBorder="1" applyAlignment="1">
      <alignment horizontal="center" vertical="center"/>
    </xf>
    <xf numFmtId="0" fontId="4" fillId="24" borderId="77" xfId="1" applyFont="1" applyFill="1" applyBorder="1" applyAlignment="1">
      <alignment horizontal="center" vertical="center"/>
    </xf>
    <xf numFmtId="0" fontId="4" fillId="24" borderId="23" xfId="1" applyFont="1" applyFill="1" applyBorder="1" applyAlignment="1">
      <alignment horizontal="center" vertical="center"/>
    </xf>
    <xf numFmtId="0" fontId="4" fillId="24" borderId="46" xfId="1" applyFont="1" applyFill="1" applyBorder="1" applyAlignment="1">
      <alignment horizontal="center" vertical="center"/>
    </xf>
    <xf numFmtId="0" fontId="25" fillId="25" borderId="43" xfId="2" applyFont="1" applyFill="1" applyBorder="1" applyAlignment="1">
      <alignment horizontal="center" vertical="center"/>
    </xf>
    <xf numFmtId="0" fontId="25" fillId="25" borderId="6" xfId="2" applyFont="1" applyFill="1" applyBorder="1" applyAlignment="1">
      <alignment horizontal="center" vertical="center"/>
    </xf>
    <xf numFmtId="0" fontId="25" fillId="25" borderId="68" xfId="2" applyFont="1" applyFill="1" applyBorder="1" applyAlignment="1">
      <alignment horizontal="center" vertical="center"/>
    </xf>
    <xf numFmtId="0" fontId="25" fillId="25" borderId="45" xfId="2" applyFont="1" applyFill="1" applyBorder="1" applyAlignment="1">
      <alignment horizontal="center" vertical="center"/>
    </xf>
    <xf numFmtId="0" fontId="25" fillId="25" borderId="23" xfId="2" applyFont="1" applyFill="1" applyBorder="1" applyAlignment="1">
      <alignment horizontal="center" vertical="center"/>
    </xf>
    <xf numFmtId="0" fontId="25" fillId="25" borderId="78" xfId="2" applyFont="1" applyFill="1" applyBorder="1" applyAlignment="1">
      <alignment horizontal="center" vertical="center"/>
    </xf>
    <xf numFmtId="0" fontId="52" fillId="8" borderId="166" xfId="2" applyFont="1" applyFill="1" applyBorder="1" applyAlignment="1">
      <alignment horizontal="center" vertical="center"/>
    </xf>
    <xf numFmtId="0" fontId="52" fillId="8" borderId="169" xfId="2" applyFont="1" applyFill="1" applyBorder="1" applyAlignment="1">
      <alignment horizontal="center" vertical="center"/>
    </xf>
    <xf numFmtId="0" fontId="52" fillId="0" borderId="168" xfId="2" applyFont="1" applyBorder="1" applyAlignment="1">
      <alignment horizontal="left" vertical="center"/>
    </xf>
    <xf numFmtId="0" fontId="68" fillId="0" borderId="184" xfId="19" applyFont="1" applyBorder="1" applyAlignment="1">
      <alignment horizontal="center" vertical="center" wrapText="1"/>
    </xf>
    <xf numFmtId="0" fontId="68" fillId="0" borderId="186" xfId="19" applyFont="1" applyBorder="1" applyAlignment="1">
      <alignment horizontal="center" vertical="center" wrapText="1"/>
    </xf>
    <xf numFmtId="0" fontId="68" fillId="0" borderId="187" xfId="19" applyFont="1" applyBorder="1" applyAlignment="1">
      <alignment horizontal="center" vertical="center" wrapText="1"/>
    </xf>
    <xf numFmtId="0" fontId="68" fillId="0" borderId="190" xfId="19" applyFont="1" applyBorder="1" applyAlignment="1">
      <alignment horizontal="center" vertical="center" wrapText="1"/>
    </xf>
    <xf numFmtId="0" fontId="68" fillId="0" borderId="191" xfId="19" applyFont="1" applyBorder="1" applyAlignment="1">
      <alignment horizontal="center" vertical="center" wrapText="1"/>
    </xf>
    <xf numFmtId="0" fontId="68" fillId="0" borderId="192" xfId="19" applyFont="1" applyBorder="1" applyAlignment="1">
      <alignment horizontal="center" vertical="center" wrapText="1"/>
    </xf>
    <xf numFmtId="0" fontId="68" fillId="0" borderId="28" xfId="19" applyFont="1" applyBorder="1" applyAlignment="1">
      <alignment horizontal="center" vertical="center" wrapText="1"/>
    </xf>
    <xf numFmtId="0" fontId="68" fillId="0" borderId="29" xfId="19" applyFont="1" applyBorder="1" applyAlignment="1">
      <alignment horizontal="center" vertical="center" wrapText="1"/>
    </xf>
    <xf numFmtId="0" fontId="68" fillId="19" borderId="174" xfId="19" applyFont="1" applyFill="1" applyBorder="1" applyAlignment="1">
      <alignment horizontal="center" vertical="center" wrapText="1"/>
    </xf>
    <xf numFmtId="0" fontId="68" fillId="19" borderId="175" xfId="19" applyFont="1" applyFill="1" applyBorder="1" applyAlignment="1">
      <alignment horizontal="center" vertical="center" wrapText="1"/>
    </xf>
    <xf numFmtId="0" fontId="68" fillId="19" borderId="176" xfId="19" applyFont="1" applyFill="1" applyBorder="1" applyAlignment="1">
      <alignment horizontal="center" vertical="center" wrapText="1"/>
    </xf>
    <xf numFmtId="0" fontId="69" fillId="0" borderId="148" xfId="19" applyFont="1" applyBorder="1" applyAlignment="1">
      <alignment horizontal="center" vertical="center" wrapText="1"/>
    </xf>
    <xf numFmtId="0" fontId="69" fillId="0" borderId="182" xfId="19" applyFont="1" applyBorder="1" applyAlignment="1">
      <alignment horizontal="center" vertical="center" wrapText="1"/>
    </xf>
    <xf numFmtId="0" fontId="69" fillId="0" borderId="183" xfId="19" applyFont="1" applyBorder="1" applyAlignment="1">
      <alignment horizontal="center" vertical="center" wrapText="1"/>
    </xf>
    <xf numFmtId="0" fontId="68" fillId="0" borderId="188" xfId="19" applyFont="1" applyBorder="1" applyAlignment="1">
      <alignment horizontal="right" vertical="center" wrapText="1"/>
    </xf>
    <xf numFmtId="0" fontId="68" fillId="0" borderId="189" xfId="19" applyFont="1" applyBorder="1" applyAlignment="1">
      <alignment horizontal="right" vertical="center" wrapText="1"/>
    </xf>
    <xf numFmtId="0" fontId="68" fillId="0" borderId="188" xfId="19" applyFont="1" applyBorder="1" applyAlignment="1">
      <alignment horizontal="center" vertical="center" wrapText="1"/>
    </xf>
    <xf numFmtId="0" fontId="68" fillId="0" borderId="189" xfId="19" applyFont="1" applyBorder="1" applyAlignment="1">
      <alignment horizontal="center" vertical="center" wrapText="1"/>
    </xf>
  </cellXfs>
  <cellStyles count="27">
    <cellStyle name="Excel Built-in Normal 2" xfId="9" xr:uid="{00000000-0005-0000-0000-000000000000}"/>
    <cellStyle name="Hiperlink" xfId="23" builtinId="8"/>
    <cellStyle name="Hiperlink 2" xfId="13" xr:uid="{00000000-0005-0000-0000-000002000000}"/>
    <cellStyle name="Moeda" xfId="22" builtinId="4"/>
    <cellStyle name="Moeda 2" xfId="6" xr:uid="{00000000-0005-0000-0000-000004000000}"/>
    <cellStyle name="Moeda 3" xfId="18" xr:uid="{00000000-0005-0000-0000-000005000000}"/>
    <cellStyle name="Moeda 3 5 2" xfId="26" xr:uid="{00000000-0005-0000-0000-000006000000}"/>
    <cellStyle name="Moeda 4 2 2" xfId="12" xr:uid="{00000000-0005-0000-0000-000007000000}"/>
    <cellStyle name="Normal" xfId="0" builtinId="0"/>
    <cellStyle name="Normal 10 2" xfId="8" xr:uid="{00000000-0005-0000-0000-000009000000}"/>
    <cellStyle name="Normal 17" xfId="16" xr:uid="{00000000-0005-0000-0000-00000A000000}"/>
    <cellStyle name="Normal 2" xfId="4" xr:uid="{00000000-0005-0000-0000-00000B000000}"/>
    <cellStyle name="Normal 2 3 3" xfId="15" xr:uid="{00000000-0005-0000-0000-00000C000000}"/>
    <cellStyle name="Normal 2 3 3 2" xfId="25" xr:uid="{00000000-0005-0000-0000-00000D000000}"/>
    <cellStyle name="Normal 3" xfId="5" xr:uid="{00000000-0005-0000-0000-00000E000000}"/>
    <cellStyle name="Normal 3 4" xfId="19" xr:uid="{00000000-0005-0000-0000-00000F000000}"/>
    <cellStyle name="Normal 6 2" xfId="14" xr:uid="{00000000-0005-0000-0000-000010000000}"/>
    <cellStyle name="Normal_PP-2A" xfId="24" xr:uid="{00000000-0005-0000-0000-000011000000}"/>
    <cellStyle name="Normal_PP-II" xfId="1" xr:uid="{00000000-0005-0000-0000-000012000000}"/>
    <cellStyle name="Normal_PP-VI" xfId="2" xr:uid="{00000000-0005-0000-0000-000013000000}"/>
    <cellStyle name="Normal_PP-VI 2" xfId="20" xr:uid="{00000000-0005-0000-0000-000014000000}"/>
    <cellStyle name="Porcentagem" xfId="21" builtinId="5"/>
    <cellStyle name="Porcentagem 2" xfId="17" xr:uid="{00000000-0005-0000-0000-000016000000}"/>
    <cellStyle name="Porcentagem 5 2" xfId="10" xr:uid="{00000000-0005-0000-0000-000017000000}"/>
    <cellStyle name="TableStyleLight1" xfId="7" xr:uid="{00000000-0005-0000-0000-000018000000}"/>
    <cellStyle name="Vírgula" xfId="3" builtinId="3"/>
    <cellStyle name="Vírgula 3 2" xfId="11" xr:uid="{00000000-0005-0000-0000-00001A000000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BFBFB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C0C0C0"/>
      <color rgb="FFFFFFD9"/>
      <color rgb="FFFFFFCC"/>
      <color rgb="FFFFFF99"/>
      <color rgb="FF00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9.xml"/><Relationship Id="rId21" Type="http://schemas.openxmlformats.org/officeDocument/2006/relationships/externalLink" Target="externalLinks/externalLink4.xml"/><Relationship Id="rId42" Type="http://schemas.openxmlformats.org/officeDocument/2006/relationships/externalLink" Target="externalLinks/externalLink25.xml"/><Relationship Id="rId47" Type="http://schemas.openxmlformats.org/officeDocument/2006/relationships/externalLink" Target="externalLinks/externalLink30.xml"/><Relationship Id="rId63" Type="http://schemas.openxmlformats.org/officeDocument/2006/relationships/externalLink" Target="externalLinks/externalLink46.xml"/><Relationship Id="rId68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externalLink" Target="externalLinks/externalLink12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7.xml"/><Relationship Id="rId32" Type="http://schemas.openxmlformats.org/officeDocument/2006/relationships/externalLink" Target="externalLinks/externalLink15.xml"/><Relationship Id="rId37" Type="http://schemas.openxmlformats.org/officeDocument/2006/relationships/externalLink" Target="externalLinks/externalLink20.xml"/><Relationship Id="rId40" Type="http://schemas.openxmlformats.org/officeDocument/2006/relationships/externalLink" Target="externalLinks/externalLink23.xml"/><Relationship Id="rId45" Type="http://schemas.openxmlformats.org/officeDocument/2006/relationships/externalLink" Target="externalLinks/externalLink28.xml"/><Relationship Id="rId53" Type="http://schemas.openxmlformats.org/officeDocument/2006/relationships/externalLink" Target="externalLinks/externalLink36.xml"/><Relationship Id="rId58" Type="http://schemas.openxmlformats.org/officeDocument/2006/relationships/externalLink" Target="externalLinks/externalLink41.xml"/><Relationship Id="rId66" Type="http://schemas.openxmlformats.org/officeDocument/2006/relationships/externalLink" Target="externalLinks/externalLink49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44.xml"/><Relationship Id="rId19" Type="http://schemas.openxmlformats.org/officeDocument/2006/relationships/externalLink" Target="externalLinks/externalLink2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5.xml"/><Relationship Id="rId27" Type="http://schemas.openxmlformats.org/officeDocument/2006/relationships/externalLink" Target="externalLinks/externalLink10.xml"/><Relationship Id="rId30" Type="http://schemas.openxmlformats.org/officeDocument/2006/relationships/externalLink" Target="externalLinks/externalLink13.xml"/><Relationship Id="rId35" Type="http://schemas.openxmlformats.org/officeDocument/2006/relationships/externalLink" Target="externalLinks/externalLink18.xml"/><Relationship Id="rId43" Type="http://schemas.openxmlformats.org/officeDocument/2006/relationships/externalLink" Target="externalLinks/externalLink26.xml"/><Relationship Id="rId48" Type="http://schemas.openxmlformats.org/officeDocument/2006/relationships/externalLink" Target="externalLinks/externalLink31.xml"/><Relationship Id="rId56" Type="http://schemas.openxmlformats.org/officeDocument/2006/relationships/externalLink" Target="externalLinks/externalLink39.xml"/><Relationship Id="rId64" Type="http://schemas.openxmlformats.org/officeDocument/2006/relationships/externalLink" Target="externalLinks/externalLink47.xml"/><Relationship Id="rId69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34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8.xml"/><Relationship Id="rId33" Type="http://schemas.openxmlformats.org/officeDocument/2006/relationships/externalLink" Target="externalLinks/externalLink16.xml"/><Relationship Id="rId38" Type="http://schemas.openxmlformats.org/officeDocument/2006/relationships/externalLink" Target="externalLinks/externalLink21.xml"/><Relationship Id="rId46" Type="http://schemas.openxmlformats.org/officeDocument/2006/relationships/externalLink" Target="externalLinks/externalLink29.xml"/><Relationship Id="rId59" Type="http://schemas.openxmlformats.org/officeDocument/2006/relationships/externalLink" Target="externalLinks/externalLink42.xml"/><Relationship Id="rId67" Type="http://schemas.openxmlformats.org/officeDocument/2006/relationships/theme" Target="theme/theme1.xml"/><Relationship Id="rId20" Type="http://schemas.openxmlformats.org/officeDocument/2006/relationships/externalLink" Target="externalLinks/externalLink3.xml"/><Relationship Id="rId41" Type="http://schemas.openxmlformats.org/officeDocument/2006/relationships/externalLink" Target="externalLinks/externalLink24.xml"/><Relationship Id="rId54" Type="http://schemas.openxmlformats.org/officeDocument/2006/relationships/externalLink" Target="externalLinks/externalLink37.xml"/><Relationship Id="rId62" Type="http://schemas.openxmlformats.org/officeDocument/2006/relationships/externalLink" Target="externalLinks/externalLink45.xml"/><Relationship Id="rId7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6.xml"/><Relationship Id="rId28" Type="http://schemas.openxmlformats.org/officeDocument/2006/relationships/externalLink" Target="externalLinks/externalLink11.xml"/><Relationship Id="rId36" Type="http://schemas.openxmlformats.org/officeDocument/2006/relationships/externalLink" Target="externalLinks/externalLink19.xml"/><Relationship Id="rId49" Type="http://schemas.openxmlformats.org/officeDocument/2006/relationships/externalLink" Target="externalLinks/externalLink32.xml"/><Relationship Id="rId57" Type="http://schemas.openxmlformats.org/officeDocument/2006/relationships/externalLink" Target="externalLinks/externalLink40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14.xml"/><Relationship Id="rId44" Type="http://schemas.openxmlformats.org/officeDocument/2006/relationships/externalLink" Target="externalLinks/externalLink27.xml"/><Relationship Id="rId52" Type="http://schemas.openxmlformats.org/officeDocument/2006/relationships/externalLink" Target="externalLinks/externalLink35.xml"/><Relationship Id="rId60" Type="http://schemas.openxmlformats.org/officeDocument/2006/relationships/externalLink" Target="externalLinks/externalLink43.xml"/><Relationship Id="rId65" Type="http://schemas.openxmlformats.org/officeDocument/2006/relationships/externalLink" Target="externalLinks/externalLink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9" Type="http://schemas.openxmlformats.org/officeDocument/2006/relationships/externalLink" Target="externalLinks/externalLink22.xml"/><Relationship Id="rId34" Type="http://schemas.openxmlformats.org/officeDocument/2006/relationships/externalLink" Target="externalLinks/externalLink17.xml"/><Relationship Id="rId50" Type="http://schemas.openxmlformats.org/officeDocument/2006/relationships/externalLink" Target="externalLinks/externalLink33.xml"/><Relationship Id="rId55" Type="http://schemas.openxmlformats.org/officeDocument/2006/relationships/externalLink" Target="externalLinks/externalLink3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png"/><Relationship Id="rId13" Type="http://schemas.openxmlformats.org/officeDocument/2006/relationships/image" Target="../media/image14.png"/><Relationship Id="rId3" Type="http://schemas.openxmlformats.org/officeDocument/2006/relationships/image" Target="../media/image4.png"/><Relationship Id="rId7" Type="http://schemas.openxmlformats.org/officeDocument/2006/relationships/image" Target="../media/image8.png"/><Relationship Id="rId12" Type="http://schemas.openxmlformats.org/officeDocument/2006/relationships/image" Target="../media/image13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11" Type="http://schemas.openxmlformats.org/officeDocument/2006/relationships/image" Target="../media/image12.png"/><Relationship Id="rId5" Type="http://schemas.openxmlformats.org/officeDocument/2006/relationships/image" Target="../media/image6.png"/><Relationship Id="rId15" Type="http://schemas.openxmlformats.org/officeDocument/2006/relationships/image" Target="../media/image16.png"/><Relationship Id="rId10" Type="http://schemas.openxmlformats.org/officeDocument/2006/relationships/image" Target="../media/image11.png"/><Relationship Id="rId4" Type="http://schemas.openxmlformats.org/officeDocument/2006/relationships/image" Target="../media/image5.png"/><Relationship Id="rId9" Type="http://schemas.openxmlformats.org/officeDocument/2006/relationships/image" Target="../media/image10.png"/><Relationship Id="rId14" Type="http://schemas.openxmlformats.org/officeDocument/2006/relationships/image" Target="../media/image15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9.png"/><Relationship Id="rId2" Type="http://schemas.openxmlformats.org/officeDocument/2006/relationships/image" Target="../media/image18.png"/><Relationship Id="rId1" Type="http://schemas.openxmlformats.org/officeDocument/2006/relationships/image" Target="../media/image17.png"/><Relationship Id="rId4" Type="http://schemas.openxmlformats.org/officeDocument/2006/relationships/image" Target="../media/image2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133350</xdr:colOff>
      <xdr:row>1</xdr:row>
      <xdr:rowOff>133350</xdr:rowOff>
    </xdr:from>
    <xdr:to>
      <xdr:col>6</xdr:col>
      <xdr:colOff>5753100</xdr:colOff>
      <xdr:row>37</xdr:row>
      <xdr:rowOff>68971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19850" y="323850"/>
          <a:ext cx="5619750" cy="717462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32</xdr:col>
      <xdr:colOff>527937</xdr:colOff>
      <xdr:row>24</xdr:row>
      <xdr:rowOff>86818</xdr:rowOff>
    </xdr:from>
    <xdr:to>
      <xdr:col>39</xdr:col>
      <xdr:colOff>581154</xdr:colOff>
      <xdr:row>39</xdr:row>
      <xdr:rowOff>217937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1261" y="6642259"/>
          <a:ext cx="5768217" cy="3829059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11</xdr:col>
      <xdr:colOff>0</xdr:colOff>
      <xdr:row>14</xdr:row>
      <xdr:rowOff>0</xdr:rowOff>
    </xdr:from>
    <xdr:to>
      <xdr:col>12</xdr:col>
      <xdr:colOff>974291</xdr:colOff>
      <xdr:row>33</xdr:row>
      <xdr:rowOff>50678</xdr:rowOff>
    </xdr:to>
    <xdr:pic>
      <xdr:nvPicPr>
        <xdr:cNvPr id="20" name="Imagem 19">
          <a:extLst>
            <a:ext uri="{FF2B5EF4-FFF2-40B4-BE49-F238E27FC236}">
              <a16:creationId xmlns:a16="http://schemas.microsoft.com/office/drawing/2014/main" id="{00000000-0008-0000-08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7430750" y="4119563"/>
          <a:ext cx="2581635" cy="4801270"/>
        </a:xfrm>
        <a:prstGeom prst="rect">
          <a:avLst/>
        </a:prstGeom>
      </xdr:spPr>
    </xdr:pic>
    <xdr:clientData/>
  </xdr:twoCellAnchor>
  <xdr:twoCellAnchor editAs="oneCell">
    <xdr:from>
      <xdr:col>12</xdr:col>
      <xdr:colOff>976321</xdr:colOff>
      <xdr:row>14</xdr:row>
      <xdr:rowOff>0</xdr:rowOff>
    </xdr:from>
    <xdr:to>
      <xdr:col>15</xdr:col>
      <xdr:colOff>588547</xdr:colOff>
      <xdr:row>32</xdr:row>
      <xdr:rowOff>110181</xdr:rowOff>
    </xdr:to>
    <xdr:pic>
      <xdr:nvPicPr>
        <xdr:cNvPr id="21" name="Imagem 20">
          <a:extLst>
            <a:ext uri="{FF2B5EF4-FFF2-40B4-BE49-F238E27FC236}">
              <a16:creationId xmlns:a16="http://schemas.microsoft.com/office/drawing/2014/main" id="{00000000-0008-0000-08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0014415" y="4119563"/>
          <a:ext cx="2648320" cy="4610743"/>
        </a:xfrm>
        <a:prstGeom prst="rect">
          <a:avLst/>
        </a:prstGeom>
      </xdr:spPr>
    </xdr:pic>
    <xdr:clientData/>
  </xdr:twoCellAnchor>
  <xdr:twoCellAnchor editAs="oneCell">
    <xdr:from>
      <xdr:col>11</xdr:col>
      <xdr:colOff>11907</xdr:colOff>
      <xdr:row>32</xdr:row>
      <xdr:rowOff>59532</xdr:rowOff>
    </xdr:from>
    <xdr:to>
      <xdr:col>16</xdr:col>
      <xdr:colOff>55529</xdr:colOff>
      <xdr:row>52</xdr:row>
      <xdr:rowOff>31650</xdr:rowOff>
    </xdr:to>
    <xdr:pic>
      <xdr:nvPicPr>
        <xdr:cNvPr id="22" name="Imagem 21">
          <a:extLst>
            <a:ext uri="{FF2B5EF4-FFF2-40B4-BE49-F238E27FC236}">
              <a16:creationId xmlns:a16="http://schemas.microsoft.com/office/drawing/2014/main" id="{00000000-0008-0000-08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7442657" y="8679657"/>
          <a:ext cx="5449060" cy="4972744"/>
        </a:xfrm>
        <a:prstGeom prst="rect">
          <a:avLst/>
        </a:prstGeom>
      </xdr:spPr>
    </xdr:pic>
    <xdr:clientData/>
  </xdr:twoCellAnchor>
  <xdr:twoCellAnchor editAs="oneCell">
    <xdr:from>
      <xdr:col>15</xdr:col>
      <xdr:colOff>547692</xdr:colOff>
      <xdr:row>14</xdr:row>
      <xdr:rowOff>0</xdr:rowOff>
    </xdr:from>
    <xdr:to>
      <xdr:col>19</xdr:col>
      <xdr:colOff>176591</xdr:colOff>
      <xdr:row>32</xdr:row>
      <xdr:rowOff>71438</xdr:rowOff>
    </xdr:to>
    <xdr:pic>
      <xdr:nvPicPr>
        <xdr:cNvPr id="23" name="Imagem 22">
          <a:extLst>
            <a:ext uri="{FF2B5EF4-FFF2-40B4-BE49-F238E27FC236}">
              <a16:creationId xmlns:a16="http://schemas.microsoft.com/office/drawing/2014/main" id="{00000000-0008-0000-08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2621880" y="4119563"/>
          <a:ext cx="2676899" cy="4572000"/>
        </a:xfrm>
        <a:prstGeom prst="rect">
          <a:avLst/>
        </a:prstGeom>
      </xdr:spPr>
    </xdr:pic>
    <xdr:clientData/>
  </xdr:twoCellAnchor>
  <xdr:twoCellAnchor editAs="oneCell">
    <xdr:from>
      <xdr:col>15</xdr:col>
      <xdr:colOff>726281</xdr:colOff>
      <xdr:row>32</xdr:row>
      <xdr:rowOff>47625</xdr:rowOff>
    </xdr:from>
    <xdr:to>
      <xdr:col>19</xdr:col>
      <xdr:colOff>174179</xdr:colOff>
      <xdr:row>52</xdr:row>
      <xdr:rowOff>23811</xdr:rowOff>
    </xdr:to>
    <xdr:pic>
      <xdr:nvPicPr>
        <xdr:cNvPr id="24" name="Imagem 23">
          <a:extLst>
            <a:ext uri="{FF2B5EF4-FFF2-40B4-BE49-F238E27FC236}">
              <a16:creationId xmlns:a16="http://schemas.microsoft.com/office/drawing/2014/main" id="{00000000-0008-0000-08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2800469" y="8667750"/>
          <a:ext cx="2495898" cy="4976812"/>
        </a:xfrm>
        <a:prstGeom prst="rect">
          <a:avLst/>
        </a:prstGeom>
      </xdr:spPr>
    </xdr:pic>
    <xdr:clientData/>
  </xdr:twoCellAnchor>
  <xdr:twoCellAnchor editAs="oneCell">
    <xdr:from>
      <xdr:col>11</xdr:col>
      <xdr:colOff>17318</xdr:colOff>
      <xdr:row>49</xdr:row>
      <xdr:rowOff>207818</xdr:rowOff>
    </xdr:from>
    <xdr:to>
      <xdr:col>12</xdr:col>
      <xdr:colOff>1091044</xdr:colOff>
      <xdr:row>68</xdr:row>
      <xdr:rowOff>118369</xdr:rowOff>
    </xdr:to>
    <xdr:pic>
      <xdr:nvPicPr>
        <xdr:cNvPr id="25" name="Imagem 24">
          <a:extLst>
            <a:ext uri="{FF2B5EF4-FFF2-40B4-BE49-F238E27FC236}">
              <a16:creationId xmlns:a16="http://schemas.microsoft.com/office/drawing/2014/main" id="{00000000-0008-0000-08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7422091" y="12780818"/>
          <a:ext cx="2684317" cy="3991532"/>
        </a:xfrm>
        <a:prstGeom prst="rect">
          <a:avLst/>
        </a:prstGeom>
      </xdr:spPr>
    </xdr:pic>
    <xdr:clientData/>
  </xdr:twoCellAnchor>
  <xdr:twoCellAnchor editAs="oneCell">
    <xdr:from>
      <xdr:col>12</xdr:col>
      <xdr:colOff>1056408</xdr:colOff>
      <xdr:row>50</xdr:row>
      <xdr:rowOff>173181</xdr:rowOff>
    </xdr:from>
    <xdr:to>
      <xdr:col>15</xdr:col>
      <xdr:colOff>607362</xdr:colOff>
      <xdr:row>72</xdr:row>
      <xdr:rowOff>78610</xdr:rowOff>
    </xdr:to>
    <xdr:pic>
      <xdr:nvPicPr>
        <xdr:cNvPr id="26" name="Imagem 25">
          <a:extLst>
            <a:ext uri="{FF2B5EF4-FFF2-40B4-BE49-F238E27FC236}">
              <a16:creationId xmlns:a16="http://schemas.microsoft.com/office/drawing/2014/main" id="{00000000-0008-0000-08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0071772" y="12988636"/>
          <a:ext cx="2581635" cy="4505954"/>
        </a:xfrm>
        <a:prstGeom prst="rect">
          <a:avLst/>
        </a:prstGeom>
      </xdr:spPr>
    </xdr:pic>
    <xdr:clientData/>
  </xdr:twoCellAnchor>
  <xdr:twoCellAnchor editAs="oneCell">
    <xdr:from>
      <xdr:col>22</xdr:col>
      <xdr:colOff>57150</xdr:colOff>
      <xdr:row>10</xdr:row>
      <xdr:rowOff>19050</xdr:rowOff>
    </xdr:from>
    <xdr:to>
      <xdr:col>31</xdr:col>
      <xdr:colOff>496421</xdr:colOff>
      <xdr:row>26</xdr:row>
      <xdr:rowOff>111653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393900" y="3143250"/>
          <a:ext cx="10116671" cy="4055002"/>
        </a:xfrm>
        <a:prstGeom prst="rect">
          <a:avLst/>
        </a:prstGeom>
      </xdr:spPr>
    </xdr:pic>
    <xdr:clientData/>
  </xdr:twoCellAnchor>
  <xdr:twoCellAnchor editAs="oneCell">
    <xdr:from>
      <xdr:col>22</xdr:col>
      <xdr:colOff>0</xdr:colOff>
      <xdr:row>27</xdr:row>
      <xdr:rowOff>0</xdr:rowOff>
    </xdr:from>
    <xdr:to>
      <xdr:col>31</xdr:col>
      <xdr:colOff>381000</xdr:colOff>
      <xdr:row>43</xdr:row>
      <xdr:rowOff>18309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336750" y="7334250"/>
          <a:ext cx="10058400" cy="3980709"/>
        </a:xfrm>
        <a:prstGeom prst="rect">
          <a:avLst/>
        </a:prstGeom>
      </xdr:spPr>
    </xdr:pic>
    <xdr:clientData/>
  </xdr:twoCellAnchor>
  <xdr:twoCellAnchor editAs="oneCell">
    <xdr:from>
      <xdr:col>32</xdr:col>
      <xdr:colOff>268938</xdr:colOff>
      <xdr:row>0</xdr:row>
      <xdr:rowOff>0</xdr:rowOff>
    </xdr:from>
    <xdr:to>
      <xdr:col>45</xdr:col>
      <xdr:colOff>482264</xdr:colOff>
      <xdr:row>21</xdr:row>
      <xdr:rowOff>127176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id="{00000000-0008-0000-08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38032762" y="739587"/>
          <a:ext cx="9559032" cy="5293087"/>
        </a:xfrm>
        <a:prstGeom prst="rect">
          <a:avLst/>
        </a:prstGeom>
      </xdr:spPr>
    </xdr:pic>
    <xdr:clientData/>
  </xdr:twoCellAnchor>
  <xdr:twoCellAnchor editAs="oneCell">
    <xdr:from>
      <xdr:col>6</xdr:col>
      <xdr:colOff>1</xdr:colOff>
      <xdr:row>12</xdr:row>
      <xdr:rowOff>0</xdr:rowOff>
    </xdr:from>
    <xdr:to>
      <xdr:col>9</xdr:col>
      <xdr:colOff>2020551</xdr:colOff>
      <xdr:row>20</xdr:row>
      <xdr:rowOff>56028</xdr:rowOff>
    </xdr:to>
    <xdr:pic>
      <xdr:nvPicPr>
        <xdr:cNvPr id="8" name="Imagem 7">
          <a:extLst>
            <a:ext uri="{FF2B5EF4-FFF2-40B4-BE49-F238E27FC236}">
              <a16:creationId xmlns:a16="http://schemas.microsoft.com/office/drawing/2014/main" id="{00000000-0008-0000-08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9256060" y="3597088"/>
          <a:ext cx="7769168" cy="2028265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21</xdr:row>
      <xdr:rowOff>0</xdr:rowOff>
    </xdr:from>
    <xdr:to>
      <xdr:col>9</xdr:col>
      <xdr:colOff>2028264</xdr:colOff>
      <xdr:row>29</xdr:row>
      <xdr:rowOff>130196</xdr:rowOff>
    </xdr:to>
    <xdr:pic>
      <xdr:nvPicPr>
        <xdr:cNvPr id="9" name="Imagem 8">
          <a:extLst>
            <a:ext uri="{FF2B5EF4-FFF2-40B4-BE49-F238E27FC236}">
              <a16:creationId xmlns:a16="http://schemas.microsoft.com/office/drawing/2014/main" id="{00000000-0008-0000-08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9256059" y="5815853"/>
          <a:ext cx="7776882" cy="2102431"/>
        </a:xfrm>
        <a:prstGeom prst="rect">
          <a:avLst/>
        </a:prstGeom>
      </xdr:spPr>
    </xdr:pic>
    <xdr:clientData/>
  </xdr:twoCellAnchor>
  <xdr:twoCellAnchor editAs="oneCell">
    <xdr:from>
      <xdr:col>6</xdr:col>
      <xdr:colOff>1</xdr:colOff>
      <xdr:row>30</xdr:row>
      <xdr:rowOff>0</xdr:rowOff>
    </xdr:from>
    <xdr:to>
      <xdr:col>9</xdr:col>
      <xdr:colOff>2028265</xdr:colOff>
      <xdr:row>38</xdr:row>
      <xdr:rowOff>41490</xdr:rowOff>
    </xdr:to>
    <xdr:pic>
      <xdr:nvPicPr>
        <xdr:cNvPr id="10" name="Imagem 9">
          <a:extLst>
            <a:ext uri="{FF2B5EF4-FFF2-40B4-BE49-F238E27FC236}">
              <a16:creationId xmlns:a16="http://schemas.microsoft.com/office/drawing/2014/main" id="{00000000-0008-0000-08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9256060" y="8034618"/>
          <a:ext cx="7776882" cy="2013724"/>
        </a:xfrm>
        <a:prstGeom prst="rect">
          <a:avLst/>
        </a:prstGeom>
      </xdr:spPr>
    </xdr:pic>
    <xdr:clientData/>
  </xdr:twoCellAnchor>
  <xdr:twoCellAnchor editAs="oneCell">
    <xdr:from>
      <xdr:col>6</xdr:col>
      <xdr:colOff>1</xdr:colOff>
      <xdr:row>39</xdr:row>
      <xdr:rowOff>0</xdr:rowOff>
    </xdr:from>
    <xdr:to>
      <xdr:col>9</xdr:col>
      <xdr:colOff>2050677</xdr:colOff>
      <xdr:row>46</xdr:row>
      <xdr:rowOff>194335</xdr:rowOff>
    </xdr:to>
    <xdr:pic>
      <xdr:nvPicPr>
        <xdr:cNvPr id="11" name="Imagem 10">
          <a:extLst>
            <a:ext uri="{FF2B5EF4-FFF2-40B4-BE49-F238E27FC236}">
              <a16:creationId xmlns:a16="http://schemas.microsoft.com/office/drawing/2014/main" id="{00000000-0008-0000-08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9256060" y="10253382"/>
          <a:ext cx="7799294" cy="192004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14</xdr:row>
      <xdr:rowOff>133350</xdr:rowOff>
    </xdr:from>
    <xdr:to>
      <xdr:col>6</xdr:col>
      <xdr:colOff>444425</xdr:colOff>
      <xdr:row>36</xdr:row>
      <xdr:rowOff>152400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562225"/>
          <a:ext cx="7083350" cy="35814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40</xdr:row>
      <xdr:rowOff>133350</xdr:rowOff>
    </xdr:from>
    <xdr:to>
      <xdr:col>6</xdr:col>
      <xdr:colOff>544360</xdr:colOff>
      <xdr:row>63</xdr:row>
      <xdr:rowOff>121498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772275"/>
          <a:ext cx="7183285" cy="371242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66676</xdr:rowOff>
    </xdr:from>
    <xdr:to>
      <xdr:col>6</xdr:col>
      <xdr:colOff>198853</xdr:colOff>
      <xdr:row>88</xdr:row>
      <xdr:rowOff>104776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0B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915651"/>
          <a:ext cx="6837778" cy="36004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91</xdr:row>
      <xdr:rowOff>66675</xdr:rowOff>
    </xdr:from>
    <xdr:to>
      <xdr:col>5</xdr:col>
      <xdr:colOff>1095375</xdr:colOff>
      <xdr:row>112</xdr:row>
      <xdr:rowOff>78309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00000000-0008-0000-0B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4963775"/>
          <a:ext cx="6619875" cy="3412059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SETOR%20DE%20PROJETOS\PATO\PATO%20Ricardo%20-%20BR-262_km%20466,5%20-%20km%20600,8\Meus%20documentos\pato2004br262\composi&#231;&#227;opadr&#227;o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SETOR%20DE%20PROJETOS\PATO\PATO%20Ricardo%20-%20BR-262_km%20466,5%20-%20km%20600,8\BR-158%20-%20Km%20141,7%20ao%20271,7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Orlando\DNIT\Projetos\Viaduto%20Serra\Documents%20and%20Settings\rogerio.lobo\Desktop\Rog&#233;rio%20L&#244;bo\Diversos\Editais\BR%20364%20RO\C&#243;pia%20de%20CustosSupervis&#227;o-ANEXOS%20IV-A%20e%20IV-B-BR364AC-RO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microsoft.com/office/2006/relationships/xlExternalLinkPath/xlStartup" Target="PLA/Works/MATRIZ/EAP/Curva%201%20folha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Gerencia%20de%20Pavimentos\Paragon%20II%201.10\indices%20caracterizadores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Gerencia%20de%20Pavimentos\Paragon%20II%201.10\Graficos\CARACT%20PAV%20EXISTENTE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Orlando/DNIT/Projetos/Viaduto%20Serra/Documents%20and%20Settings/rogerio.lobo/Desktop/Rog&#233;rio%20L&#244;bo/Diversos/Editais/BR%20364%20RO/C&#243;pia%20de%20CustosSupervis&#227;o-ANEXOS%20IV-A%20e%20IV-B-BR364AC-RO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Users\Elidiane\AppData\Local\Temp\Rar$DI00.332\Custo%20Mobiliza+&#186;+&#250;o%20e%20Desmobiliza+&#186;+&#250;o%20Rev%201-&#166;%20SEG_48,308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Arquivos_trabalho\Reuni&#227;o%20-%2029.07.10\PROJETO%20B&#193;SICO%20-%20MODELO\Volume%204%20-%20Or&#231;amento%20e%20Plano%20de%20Execu&#231;&#227;o\3%20-%20Demonstrativo%20do%20Or&#231;amento\3.2-Canteiro_e_Manutencao\3.2-Canteiro_e_Manutencao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ercio\d\Backup%20Laercio\PARTI&#199;&#195;O_C\DNIT%20-%20Travessias%20Urbanas\Agua%20Boa\Or&#231;amento%20da%20Minuta%20(Trav%20Urb%20Agua%20Boa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uana\dados\Diversos\PROTOTIPO%20DE%20MEDI&#199;&#195;O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g_001\c\Meus%20documentos\Excel\DVOP\8_97%20-%20S&#227;o%20Vicente\Prod.%20Equip.%20Mec.1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Obra%20n&#186;%20300\Planilha%20de%20quantidades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LL\Projetos\Projetos\CODEVASF\Automa&#231;&#227;o%20Itaparica%202011\Projeto%20Caititua%20a%20Lagoas\ZE%20COSTA%202010\PPBR%20O&amp;M%202010\Planilhas%20de%20O%20e%20M%20%20-%20O&amp;M%20PPBR%20vers&#227;o%20final%202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DOCUME~1\LAERCI~1\CONFIG~1\Temp\IM\Custo%20Mobiliza&#231;&#227;o%20e%20Desmobiliza&#231;&#227;o%20Duplica&#231;&#227;o_42,4%20km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Documents%20and%20Settings\FRANCISCO.ALMEIDA.STRATA\Configura&#231;&#245;es%20locais\Temporary%20Internet%20Files\OLK35\ARQ\PROPOSTA\CMPREORC.XLW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c_1\tec1\ARQ\SOLOTEC\BR-476\VIGA\ANALISES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LL\Projetos\Projetos\CODEVASF\Automa&#231;&#227;o%20Itaparica%202011\Temp\Baixo%20Acara&#250;\Relat&#243;rio%20de%20S&#237;ntese\Relat&#243;rio%20Final%20(Guy)\Planilhas%20Or&#231;amento\Pr%20Etapa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ercio-jbs\projetos%20(d)\BR-242%20PROJETO%20DOC\Or&#231;amento%201&#186;%20Segm%20Revisado%2013.07.09\Or&#231;amento%20da%20Minuta%20BR-242_(SICRO%20JULHO_09)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rquivos\Santana%20do%20Piau&#237;\Pt-2006\funasa2006\SAA%20135%20mil\rev01\SAA-Santana-Or&#231;amentoREV01_DM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JPSB/Downloads/Proposta%20Finaceira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ercio-jbs\projetos%20(d)\Modelo%20Medi&#231;&#227;o%20(Triunfo)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ercio-jbs\projetos%20(d)\2&#170;%20Medi&#231;&#227;o%20-%20MT%20170%20-%20Juina%20-%20simula&#231;&#227;o%20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3BB5C48\01%20_%20Orc.%20Gerenciamento%20SantaCatarina%20rev%201.xlsx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SETOR%20DE%20PROJETOS\PATO\PATO%20Ricardo%20-%20BR-262_km%20466,5%20-%20km%20600,8\BR-262-PATOJAN07-ANASTACIO-GUAICURUS%20P%20ATUALIZA&#199;&#195;O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ercio-jbs\projetos%20(d)\VERA-05dez2008\BR%20101-ALAGOAS%20-%20FECHAMENTO\BR%20163-PA%20-%20Or&#231;amento%20Final%20(26set)\BR163%20LOTE3%20Or&#231;amento%20Final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Pessoal\Duplica&#231;&#227;o_MT\Projeto-executivo\Arquivos\1.Or&#231;amento-B&#193;SICO_BR-163_364_SET_2011_jun_12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uana\dados\MT-170%20(BRASNORTE%20-%20AGRIMAT)\2&#170;%20medi&#231;&#227;o%20Agrimat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66FC2155\Pr%20Etapa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LL\Projetos\Projetos\CODEVASF\Automa&#231;&#227;o%20Itaparica%202011\temp\PROJETEC\SOUSA\Varzeas%20de%20Sousa\K2%20Varzeas%20de%20Sousa\Pr%20Etapa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victor.martin/Documents/Diversos/PARECER%20DE%20CUSTOS/Aguadas%20-%20Reforma%20e%20Readequa&#231;&#227;o%20Diversos%20Munic&#237;pios/Planilha%20de%20Aguadas%20-%20Parecer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SPO-1146\Desktop\GEST&#195;O%20=%20CODEVASF\1.%20ADITIVO\1&#186;%20REPLANILHAMENTO\PLANILHA%20FINAL\Planilha%20Aditiva%20-%20EIXO%20NORTE%20-%20REPLAN.%2001%20-%20rev%2004.5.xlsx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rive\AD.GOI\Users\MM\Desktop\Planilha%20NOVO%20SICRO%20-%20MARM%20-%20final%20-%20Projeto%20NOVO%206%20-%20PE%2007-2020.xlsx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Backup_Gecc\Meus%20documentos\Arquivos\RICARDO\encomind\MT%20170\Documents%20and%20Settings\Encomind\Desktop\Julio\MT-%20170%20JUINA\9&#170;%20Medi&#231;&#227;o%20-%20MT%20170%20Juina%20-%20Oficial-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uana\dados\MT-170%20(BRASNORTE%20-%20AGRIMAT%20100km)\Medi&#231;&#245;es%20Agrimat\Triunfo\Obra\Obra%20n&#186;%20199\2&#170;%20Repactua&#231;&#227;o\4&#170;%20medi&#231;&#227;o%20199%20ap&#243;s%202&#170;%20repactua&#231;&#227;o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AC-JURA\DIR\Tabela%20de%20Consultoria\AVigente\02a%20%20-%20Tabela%20para%20Or&#231;amentos%20de%20Consultoria%20Mensal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Diversos\PROTOTIPO%20DE%20MEDI&#199;&#195;O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BSA00535\dyna01\ClaudioFerreira\Excel\OR960887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C-Jura\DIR\AA%20TRefer&#234;ncia\Ano%202011\01-Jan-11\01%20-%20Assessoria%20Super.%20do%20Cear&#225;\01%20-%20Or&#231;amento%20Assessoria%20SR-%20Cear&#225;%20-%20Mar-11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TACILIO\SharedDocs\Documents%20and%20Settings\OTACILIO_\Meus%20documentos\OR&#199;AMENTOS\SC-487\NATALINA\DNER\Br116_R1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c1\c\Documents%20and%20Settings\C%20arlos%20%20Machado\My%20Documents\Disco%201\BR-262-MS(3)\Anexos%20PGQ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PARTI&#199;&#195;O_C\Or&#231;amentos%20de%20Projetos\MT-361\CUSTHO2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RIUNFO\vgrande\2&#170;MED-28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rata-06\projetos\2003\P199%20-%20Restauracao%20-%20MT-407%20-%20SEET\MT-358\Impressao%20definitiva\Or&#231;amento%20SICRO%20II12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dre\castellar%20engenharia%20ltda\Documents%20and%20Settings\Castelar\Meus%20documentos\Backup%20Uni&#227;o%204-5%20(D)\OBRA%20CANOINHAS\Castellar%20Engenharia%20Ltda%20-%20CANOINHAS\FINAN&#199;AS\Uniao\Medi&#231;&#227;o%20Castellar\61MCBMI.DNIT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PIR_MS\projetopir060lote2\OR&#199;AMENTO_jan08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windows\TEMP\1&#170;%20MED%20PROV%20B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ttp:\mail-b.uol.com.br\cgi-bin\webmail\ARQUIVOS\OR&#199;AMENTO\Guia%20Lopes%20BR267\OR&#199;AMENTO%20E%20CRONOGRAMA%20GLL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ttp:\mail-b.uol.com.br\cgi-bin\webmail\ARQUIVOS\OR&#199;AMENTO\Resumo_Cronograma_Maracaju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Composições"/>
      <sheetName val="CUSTO MATERIAIS"/>
      <sheetName val="Plan1"/>
      <sheetName val="REFLEXO FINA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TREVOS"/>
      <sheetName val="CROQUIS"/>
      <sheetName val="MB"/>
      <sheetName val="AQ TR MB"/>
      <sheetName val="MOBIL-CANT"/>
      <sheetName val="MAT PLACA"/>
      <sheetName val="SERVIÇOS"/>
      <sheetName val="ORÇAMENTO"/>
      <sheetName val="TLCB5"/>
      <sheetName val="TLMR"/>
      <sheetName val="TLCC4"/>
      <sheetName val="TLMB"/>
      <sheetName val="TCCB10"/>
      <sheetName val="CRONOGAMA 1º"/>
      <sheetName val="CRONOGAMA 2º"/>
      <sheetName val="COMPAUTO"/>
      <sheetName val="COMPSERVENC"/>
      <sheetName val="COMPMOTSER"/>
      <sheetName val="COMPMOTSER (2)"/>
      <sheetName val="COMPOSIÇÕES2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ultoria"/>
    </sheetNames>
    <sheetDataSet>
      <sheetData sheetId="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</sheetNames>
    <sheetDataSet>
      <sheetData sheetId="0" refreshError="1">
        <row r="11">
          <cell r="F11">
            <v>1</v>
          </cell>
        </row>
        <row r="58">
          <cell r="AG58" t="e">
            <v>#DIV/0!</v>
          </cell>
        </row>
        <row r="60">
          <cell r="AE60" t="e">
            <v>#DIV/0!</v>
          </cell>
          <cell r="AF60" t="e">
            <v>#DIV/0!</v>
          </cell>
          <cell r="AG60" t="e">
            <v>#DIV/0!</v>
          </cell>
        </row>
        <row r="62">
          <cell r="AE62" t="e">
            <v>#DIV/0!</v>
          </cell>
          <cell r="AF62" t="e">
            <v>#DIV/0!</v>
          </cell>
          <cell r="AG62" t="e">
            <v>#DIV/0!</v>
          </cell>
        </row>
        <row r="64">
          <cell r="AE64" t="e">
            <v>#DIV/0!</v>
          </cell>
          <cell r="AF64" t="e">
            <v>#DIV/0!</v>
          </cell>
          <cell r="AG64" t="e">
            <v>#DIV/0!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Planilha"/>
      <sheetName val="PNV 2008 - V1"/>
      <sheetName val="Preâmbulo"/>
      <sheetName val="Mapa de Localização do trecho"/>
      <sheetName val="Justificativas"/>
      <sheetName val="PLANILHA RESUMO DO PATO"/>
      <sheetName val="Metodologia"/>
      <sheetName val="QUESTÕES AMBIENTAIS"/>
      <sheetName val="PATO"/>
      <sheetName val="TLCB5"/>
      <sheetName val="TLMR"/>
      <sheetName val="MB"/>
      <sheetName val="Mão de Obra"/>
      <sheetName val="CROQUIS"/>
      <sheetName val="p a t o 99 b"/>
      <sheetName val="Página 16"/>
      <sheetName val="Planilha1"/>
      <sheetName val="1.6"/>
      <sheetName val="Proposta"/>
      <sheetName val="Produto 09"/>
      <sheetName val="Produto 10"/>
      <sheetName val="Produto 01"/>
      <sheetName val="Prod. 03A CREMA-CIB"/>
      <sheetName val="Produto Novo - I"/>
      <sheetName val="Contrato Inicial"/>
      <sheetName val="aux"/>
      <sheetName val="CPU's"/>
      <sheetName val="indices caracterizadores"/>
      <sheetName val="Percentual"/>
    </sheetNames>
    <sheetDataSet>
      <sheetData sheetId="0">
        <row r="3">
          <cell r="B3" t="str">
            <v>ISP</v>
          </cell>
          <cell r="C3" t="str">
            <v>ICDS</v>
          </cell>
          <cell r="D3" t="str">
            <v>ICDP</v>
          </cell>
          <cell r="E3" t="str">
            <v>ICDE</v>
          </cell>
        </row>
        <row r="4">
          <cell r="A4" t="str">
            <v>EXCELENTE</v>
          </cell>
          <cell r="B4">
            <v>0</v>
          </cell>
          <cell r="C4">
            <v>2.52</v>
          </cell>
          <cell r="D4">
            <v>1.1200000000000001</v>
          </cell>
          <cell r="E4">
            <v>0</v>
          </cell>
        </row>
        <row r="5">
          <cell r="A5" t="str">
            <v>BOM</v>
          </cell>
          <cell r="B5">
            <v>9.86</v>
          </cell>
          <cell r="C5">
            <v>32.18</v>
          </cell>
          <cell r="D5">
            <v>39.72</v>
          </cell>
          <cell r="E5">
            <v>8.2799999999999994</v>
          </cell>
        </row>
        <row r="6">
          <cell r="A6" t="str">
            <v>REGULAR</v>
          </cell>
          <cell r="B6">
            <v>75.14</v>
          </cell>
          <cell r="C6">
            <v>12.9</v>
          </cell>
          <cell r="D6">
            <v>44.48</v>
          </cell>
          <cell r="E6">
            <v>52.96</v>
          </cell>
        </row>
        <row r="7">
          <cell r="A7" t="str">
            <v>MAU</v>
          </cell>
          <cell r="B7">
            <v>0.32</v>
          </cell>
          <cell r="C7">
            <v>37.72</v>
          </cell>
          <cell r="D7">
            <v>0</v>
          </cell>
          <cell r="E7">
            <v>24.08</v>
          </cell>
        </row>
        <row r="8">
          <cell r="A8" t="str">
            <v>PÉSSIMO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Total</v>
          </cell>
          <cell r="B9">
            <v>85.32</v>
          </cell>
        </row>
      </sheetData>
      <sheetData sheetId="1"/>
      <sheetData sheetId="2" refreshError="1"/>
      <sheetData sheetId="3" refreshError="1"/>
      <sheetData sheetId="4">
        <row r="3">
          <cell r="B3">
            <v>0</v>
          </cell>
        </row>
      </sheetData>
      <sheetData sheetId="5">
        <row r="3">
          <cell r="B3">
            <v>0</v>
          </cell>
        </row>
      </sheetData>
      <sheetData sheetId="6">
        <row r="3">
          <cell r="B3">
            <v>0</v>
          </cell>
        </row>
      </sheetData>
      <sheetData sheetId="7"/>
      <sheetData sheetId="8"/>
      <sheetData sheetId="9">
        <row r="3">
          <cell r="B3">
            <v>85.3199462890625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rada"/>
      <sheetName val="aux"/>
      <sheetName val="graficos"/>
      <sheetName val="graficos (2)"/>
      <sheetName val="A"/>
      <sheetName val="p a t o 99 b"/>
      <sheetName val="DADOS"/>
      <sheetName val="INVENTÁRIO262"/>
      <sheetName val="SERVIÇOS"/>
      <sheetName val="61M-CBMI"/>
    </sheetNames>
    <sheetDataSet>
      <sheetData sheetId="0"/>
      <sheetData sheetId="1">
        <row r="6">
          <cell r="B6">
            <v>11.439114391143912</v>
          </cell>
          <cell r="C6">
            <v>33.210332103321036</v>
          </cell>
          <cell r="D6">
            <v>9.9630996309963091</v>
          </cell>
          <cell r="E6">
            <v>37.269372693726936</v>
          </cell>
          <cell r="F6">
            <v>8.1180811808118083</v>
          </cell>
        </row>
        <row r="8">
          <cell r="B8">
            <v>36.531365313653133</v>
          </cell>
          <cell r="C8">
            <v>14.760147601476014</v>
          </cell>
          <cell r="D8">
            <v>4.7970479704797047</v>
          </cell>
          <cell r="E8">
            <v>36.531365313653133</v>
          </cell>
          <cell r="F8">
            <v>7.3800738007380069</v>
          </cell>
        </row>
        <row r="10">
          <cell r="B10">
            <v>11.439114391143912</v>
          </cell>
          <cell r="C10">
            <v>23.247232472324722</v>
          </cell>
          <cell r="D10">
            <v>9.9630996309963091</v>
          </cell>
          <cell r="E10">
            <v>3.3210332103321036</v>
          </cell>
          <cell r="F10">
            <v>52.02952029520295</v>
          </cell>
        </row>
        <row r="12">
          <cell r="B12">
            <v>0</v>
          </cell>
          <cell r="C12">
            <v>45.38745387453875</v>
          </cell>
          <cell r="D12">
            <v>1.107011070110701</v>
          </cell>
          <cell r="E12">
            <v>53.505535055350549</v>
          </cell>
          <cell r="F12">
            <v>0</v>
          </cell>
        </row>
        <row r="14">
          <cell r="B14">
            <v>0</v>
          </cell>
          <cell r="C14">
            <v>45.38745387453875</v>
          </cell>
          <cell r="D14">
            <v>1.107011070110701</v>
          </cell>
          <cell r="E14">
            <v>53.505535055350549</v>
          </cell>
          <cell r="F14">
            <v>0</v>
          </cell>
        </row>
        <row r="16">
          <cell r="B16">
            <v>100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</row>
        <row r="22">
          <cell r="B22">
            <v>0</v>
          </cell>
          <cell r="C22">
            <v>46.494464944649444</v>
          </cell>
          <cell r="D22">
            <v>53.505535055350549</v>
          </cell>
          <cell r="E22">
            <v>0</v>
          </cell>
          <cell r="F22">
            <v>0</v>
          </cell>
          <cell r="I22">
            <v>0</v>
          </cell>
          <cell r="J22">
            <v>2.52</v>
          </cell>
          <cell r="K22">
            <v>2.9</v>
          </cell>
          <cell r="L22">
            <v>0</v>
          </cell>
          <cell r="M22">
            <v>0</v>
          </cell>
        </row>
        <row r="23">
          <cell r="B23" t="str">
            <v xml:space="preserve">  4 - 5</v>
          </cell>
          <cell r="C23" t="str">
            <v xml:space="preserve">  3 -   4</v>
          </cell>
          <cell r="D23" t="str">
            <v xml:space="preserve">  2 -   3</v>
          </cell>
          <cell r="E23" t="str">
            <v xml:space="preserve">  1 -   2</v>
          </cell>
          <cell r="F23" t="str">
            <v>0 -  1</v>
          </cell>
        </row>
        <row r="24">
          <cell r="B24">
            <v>46.494464944649444</v>
          </cell>
          <cell r="C24">
            <v>0</v>
          </cell>
          <cell r="D24">
            <v>4.7970479704797047</v>
          </cell>
          <cell r="E24">
            <v>48.708487084870846</v>
          </cell>
          <cell r="F24">
            <v>0</v>
          </cell>
          <cell r="I24">
            <v>2.52</v>
          </cell>
          <cell r="J24">
            <v>0</v>
          </cell>
          <cell r="K24">
            <v>0.26</v>
          </cell>
          <cell r="L24">
            <v>2.64</v>
          </cell>
          <cell r="M24">
            <v>0</v>
          </cell>
        </row>
        <row r="25">
          <cell r="B25" t="str">
            <v xml:space="preserve">  4 - 5</v>
          </cell>
          <cell r="C25" t="str">
            <v xml:space="preserve">  3 -   4</v>
          </cell>
          <cell r="D25" t="str">
            <v xml:space="preserve">  2 -   3</v>
          </cell>
          <cell r="E25" t="str">
            <v xml:space="preserve">  1 -   2</v>
          </cell>
          <cell r="F25" t="str">
            <v>0 -  1</v>
          </cell>
        </row>
        <row r="26">
          <cell r="B26">
            <v>54.243542435424352</v>
          </cell>
          <cell r="C26">
            <v>45.756457564575648</v>
          </cell>
          <cell r="D26">
            <v>0</v>
          </cell>
          <cell r="E26">
            <v>0</v>
          </cell>
          <cell r="F26">
            <v>0</v>
          </cell>
          <cell r="I26">
            <v>2.94</v>
          </cell>
          <cell r="J26">
            <v>2.48</v>
          </cell>
          <cell r="K26">
            <v>0</v>
          </cell>
          <cell r="L26">
            <v>0</v>
          </cell>
          <cell r="M26">
            <v>0</v>
          </cell>
        </row>
        <row r="27">
          <cell r="B27" t="str">
            <v xml:space="preserve">  4 - 5</v>
          </cell>
          <cell r="C27" t="str">
            <v xml:space="preserve">  3 -   4</v>
          </cell>
          <cell r="D27" t="str">
            <v xml:space="preserve">  2 -   3</v>
          </cell>
          <cell r="E27" t="str">
            <v xml:space="preserve">  1 -   2</v>
          </cell>
          <cell r="F27" t="str">
            <v>0 -  1</v>
          </cell>
        </row>
        <row r="28">
          <cell r="B28">
            <v>0</v>
          </cell>
          <cell r="C28">
            <v>0</v>
          </cell>
          <cell r="D28">
            <v>49.815498154981555</v>
          </cell>
          <cell r="E28">
            <v>50.184501845018445</v>
          </cell>
          <cell r="F28">
            <v>0</v>
          </cell>
          <cell r="I28">
            <v>0</v>
          </cell>
          <cell r="J28">
            <v>0</v>
          </cell>
          <cell r="K28">
            <v>2.7</v>
          </cell>
          <cell r="L28">
            <v>2.72</v>
          </cell>
          <cell r="M28">
            <v>0</v>
          </cell>
        </row>
        <row r="29">
          <cell r="B29" t="str">
            <v xml:space="preserve">  4 - 5</v>
          </cell>
          <cell r="C29" t="str">
            <v xml:space="preserve">  3 -   4</v>
          </cell>
          <cell r="D29" t="str">
            <v xml:space="preserve">  2 -   3</v>
          </cell>
          <cell r="E29" t="str">
            <v xml:space="preserve">  1 -   2</v>
          </cell>
          <cell r="F29" t="str">
            <v>0 -  1</v>
          </cell>
        </row>
      </sheetData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ultoria"/>
    </sheetNames>
    <sheetDataSet>
      <sheetData sheetId="0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MOBILXDESMOB"/>
      <sheetName val="Transp. Eqpts"/>
      <sheetName val="Mat Asf"/>
      <sheetName val="DMT modelo"/>
    </sheetNames>
    <sheetDataSet>
      <sheetData sheetId="0"/>
      <sheetData sheetId="1"/>
      <sheetData sheetId="2"/>
      <sheetData sheetId="3" refreshError="1"/>
      <sheetData sheetId="4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 Canteiro"/>
      <sheetName val="Manutenção"/>
      <sheetName val="Orçamento"/>
      <sheetName val="Mat Asf"/>
      <sheetName val="RESUMO-DVOP"/>
    </sheetNames>
    <sheetDataSet>
      <sheetData sheetId="0"/>
      <sheetData sheetId="1"/>
      <sheetData sheetId="2"/>
      <sheetData sheetId="3" refreshError="1"/>
      <sheetData sheetId="4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nção Extenso"/>
      <sheetName val="Minuta"/>
      <sheetName val="Resumo"/>
      <sheetName val="Enc Sociais"/>
      <sheetName val="Tabela de Materiais"/>
      <sheetName val="Escala Salarial"/>
      <sheetName val="Tabela de Equip"/>
      <sheetName val="Desmat 0,15"/>
      <sheetName val="DMT 50m"/>
      <sheetName val="DMT 50a200C"/>
      <sheetName val="DMT 200a400C"/>
      <sheetName val="DMT 600a800C"/>
      <sheetName val="DMT 800a1000C"/>
      <sheetName val="DMT 1000a1200C"/>
      <sheetName val="DMT 1200a1400C"/>
      <sheetName val="DMT 1400a1600C"/>
      <sheetName val="DMT 2000a3000C"/>
      <sheetName val="DMT ATÉ 7,0 km"/>
      <sheetName val="Aterro95%"/>
      <sheetName val="Aterro100%"/>
      <sheetName val="Regula"/>
      <sheetName val="Sub-base"/>
      <sheetName val="Base"/>
      <sheetName val="Transp. casc"/>
      <sheetName val="Imprimação"/>
      <sheetName val="Pintura de Ligação"/>
      <sheetName val="PMF"/>
      <sheetName val="Usinagem PMF"/>
      <sheetName val="Transp. rod n pav"/>
      <sheetName val="Transp. rod pav"/>
      <sheetName val="Rem mecaniz"/>
      <sheetName val="Transp. Comercial"/>
      <sheetName val="Esc mec vala"/>
      <sheetName val="BSTC 0,60m"/>
      <sheetName val="BSTC 0,80m"/>
      <sheetName val="BSTC 1,20m"/>
      <sheetName val="Boca BSTC 0,60m"/>
      <sheetName val="Boca BSTC 0,80m"/>
      <sheetName val="Boca BSTC 1,00m"/>
      <sheetName val="Boca BSTC 1,20m"/>
      <sheetName val="BDTC 1,00m"/>
      <sheetName val="BDTC 1,20m"/>
      <sheetName val="Boca BDTC 1,00m"/>
      <sheetName val="Boca BDTC 1,20m"/>
      <sheetName val="BTTC 1,00m"/>
      <sheetName val="BTTC 1,20m"/>
      <sheetName val="Boca BTTC 1,00m"/>
      <sheetName val="Boca BTTC 1,20m"/>
      <sheetName val="CORPO BDCC 1,50 x 1,50"/>
      <sheetName val="CORPO BTCC 1,50 x 2,00"/>
      <sheetName val="CORPO BTCC 2,00 x 2,00"/>
      <sheetName val="CORPO BTCC 2,50 x 2,50 "/>
      <sheetName val="CORPO BSCC 3,00 x 3,00"/>
      <sheetName val="BOCA BDCC 1,50 x 1,50"/>
      <sheetName val="BOCA BTCC 1,50 x 2,00"/>
      <sheetName val="BOCA BTCC 2,00 x 2,00"/>
      <sheetName val="BOCA BTCC 2,50 x 2,50"/>
      <sheetName val="Remoção bueiro exist"/>
      <sheetName val="BOCA BSCC 3,00 x 3,00"/>
      <sheetName val="Dreno DPS07"/>
      <sheetName val="SCC 01"/>
      <sheetName val="SCC 02"/>
      <sheetName val="SCC 03"/>
      <sheetName val="SCC 04"/>
      <sheetName val="SCC 05"/>
      <sheetName val="SCC 06"/>
      <sheetName val="BSD 02"/>
      <sheetName val="STC 01"/>
      <sheetName val="STC 02"/>
      <sheetName val="STC 04"/>
      <sheetName val="STC 06"/>
      <sheetName val="SZG 03"/>
      <sheetName val="MFC 01"/>
      <sheetName val="VPC 02"/>
      <sheetName val="VPC 04"/>
      <sheetName val="VPA 04"/>
      <sheetName val="MFC 03"/>
      <sheetName val="MFC 05"/>
      <sheetName val="CCS 01"/>
      <sheetName val="CCS 02"/>
      <sheetName val="CCS 03"/>
      <sheetName val="CCS 04"/>
      <sheetName val="CCS 08"/>
      <sheetName val="DAR 02"/>
      <sheetName val="DAR 03"/>
      <sheetName val="DAD 02"/>
      <sheetName val="EDA 01"/>
      <sheetName val="EDA 02"/>
      <sheetName val="BLS 01"/>
      <sheetName val="PVI 03"/>
      <sheetName val="CPV 01"/>
      <sheetName val="Tubul 40"/>
      <sheetName val="Tubul 60"/>
      <sheetName val="Tubul 80"/>
      <sheetName val="Tubul 100"/>
      <sheetName val="Tubul 100 (2)"/>
      <sheetName val="Tubul 120"/>
      <sheetName val="Tubul 120 (2)"/>
      <sheetName val="BLS 02"/>
      <sheetName val="TCC 01"/>
      <sheetName val="Pass sobre canal"/>
      <sheetName val="Lombada"/>
      <sheetName val="Cx BL tipo A"/>
      <sheetName val="Cx BL tipo A1"/>
      <sheetName val="DEB 01"/>
      <sheetName val="DEB 04"/>
      <sheetName val="DEB 05"/>
      <sheetName val="DEB 07"/>
      <sheetName val="DES 01"/>
      <sheetName val="DES 03"/>
      <sheetName val="DEB 08"/>
      <sheetName val="Cerca"/>
      <sheetName val="Hidrossem"/>
      <sheetName val="Ench Cant Cent"/>
      <sheetName val="Enleivamento"/>
      <sheetName val="Enleivamento (2)"/>
      <sheetName val="Calçadas"/>
      <sheetName val="Sonorizador"/>
      <sheetName val="Pintura faixa 2 anos"/>
      <sheetName val="Pintura setas zebrados"/>
      <sheetName val="Placa sinal"/>
      <sheetName val="Tacha refl"/>
      <sheetName val="Tachão Refletivo"/>
      <sheetName val="Alv tijolos"/>
      <sheetName val="Alv Pedra Argam"/>
      <sheetName val="Limp cam veg em jazida"/>
      <sheetName val="Expurgo de jazida"/>
      <sheetName val="Esc. de jazida"/>
      <sheetName val="Dente BSTC 60"/>
      <sheetName val="Dente BSTC 100"/>
      <sheetName val="Dente BSTC 120"/>
      <sheetName val="Dente BSTC 80"/>
      <sheetName val="Dente BDTC 100"/>
      <sheetName val="Dente BDTC 120"/>
      <sheetName val="Dente BTTC 120"/>
      <sheetName val="Aço CA25"/>
      <sheetName val="Aço CA50"/>
      <sheetName val="Aço CA60"/>
      <sheetName val="Fôrma comum mad"/>
      <sheetName val="Fôrma comp res"/>
      <sheetName val="Brita Produzida"/>
      <sheetName val="Rocha para britagem"/>
      <sheetName val="Peças Desgaste Britador"/>
      <sheetName val="Solo Local Arg"/>
      <sheetName val="Lastro Brita"/>
      <sheetName val="Concreto magro"/>
      <sheetName val="Concreto 10MPa"/>
      <sheetName val="Concreto 11MPa"/>
      <sheetName val="Concreto 12MPa"/>
      <sheetName val="Concreto 15MPa"/>
      <sheetName val="Concreto 18MPa"/>
      <sheetName val="Concreto 22MPa"/>
      <sheetName val="Concreto Cimento Portl"/>
      <sheetName val="Escor bueiros cel"/>
      <sheetName val="Concreto Ciclópico 12MPa"/>
      <sheetName val="Concreto Ciclópico 15MPa"/>
      <sheetName val="Argamassa 13"/>
      <sheetName val="Argamassa 14"/>
      <sheetName val="Grama p replantio"/>
      <sheetName val="Guia mad"/>
      <sheetName val="Escav Manual 1a cat"/>
      <sheetName val="Escav Man de Vala"/>
      <sheetName val="Escav Mec"/>
      <sheetName val="Compac Man"/>
      <sheetName val="RL-1C"/>
      <sheetName val="CM-30"/>
      <sheetName val="RR-2C"/>
      <sheetName val="Transp_Mat_Bet"/>
      <sheetName val="Transp_RR-2C"/>
      <sheetName val="macro"/>
      <sheetName val="Mat As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fício"/>
      <sheetName val="RESUMO-DVOP"/>
      <sheetName val="REAJU"/>
      <sheetName val="Crono Físico-Financeiro"/>
      <sheetName val="Mat Asf"/>
      <sheetName val="Meio fio"/>
      <sheetName val="Limpeza da faixa de domínio"/>
      <sheetName val="Remoção"/>
      <sheetName val="Compac alas"/>
      <sheetName val="OAC (2)"/>
      <sheetName val="OAC"/>
      <sheetName val="Regula"/>
      <sheetName val="Sub e base"/>
      <sheetName val="Imprimação"/>
      <sheetName val="TSD-FOG"/>
      <sheetName val="AGREGADOS"/>
      <sheetName val="Dreno"/>
      <sheetName val="Cerca"/>
      <sheetName val="Valeta"/>
      <sheetName val="Valeta (2)"/>
      <sheetName val="Valeta (3)"/>
      <sheetName val="DMT modelo (1)"/>
      <sheetName val="DMT modelo"/>
      <sheetName val="DMT_EV"/>
      <sheetName val="CÁLC.DMT-T"/>
      <sheetName val="DIST.MAT-T"/>
      <sheetName val="Croqui terra"/>
      <sheetName val="Aterro"/>
      <sheetName val="Defensa"/>
      <sheetName val="Grama"/>
      <sheetName val="Concreto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1"/>
      <sheetName val="1.2"/>
      <sheetName val="1.3"/>
      <sheetName val="1.4"/>
      <sheetName val="1.5"/>
      <sheetName val="1.6"/>
      <sheetName val="1.7"/>
      <sheetName val="1.8"/>
      <sheetName val="1.9"/>
      <sheetName val="1.10"/>
      <sheetName val="1.11"/>
      <sheetName val="1.12"/>
      <sheetName val="1,13"/>
      <sheetName val="1,14"/>
      <sheetName val="1.15"/>
      <sheetName val="1,16"/>
      <sheetName val="1,17"/>
      <sheetName val="aux1"/>
      <sheetName val="1,19"/>
      <sheetName val="1,20"/>
      <sheetName val="1,21"/>
      <sheetName val="1,22"/>
      <sheetName val="1,23"/>
      <sheetName val="1.24"/>
      <sheetName val="1.25"/>
      <sheetName val="1.26"/>
      <sheetName val="1.28"/>
      <sheetName val="1.29"/>
      <sheetName val="3.4"/>
      <sheetName val="D"/>
      <sheetName val="2.1"/>
      <sheetName val="H"/>
      <sheetName val="I"/>
      <sheetName val="J"/>
      <sheetName val="K"/>
      <sheetName val="L"/>
      <sheetName val="M"/>
      <sheetName val="N"/>
      <sheetName val="O"/>
      <sheetName val="aux. 2"/>
      <sheetName val="Q"/>
      <sheetName val="R"/>
      <sheetName val="S"/>
      <sheetName val="T"/>
      <sheetName val="U"/>
      <sheetName val="B"/>
      <sheetName val="G"/>
      <sheetName val="P"/>
      <sheetName val="RESUMO"/>
      <sheetName val="REAJU"/>
      <sheetName val="TSD-FOG"/>
      <sheetName val="Sub e base"/>
      <sheetName val="AGREGADOS"/>
      <sheetName val="RELATÓRIO"/>
      <sheetName val="DMT modelo"/>
      <sheetName val="Quadro Resumo"/>
      <sheetName val="aux"/>
      <sheetName val="Página 16"/>
      <sheetName val="Recuperação da Pista"/>
      <sheetName val="Anual"/>
      <sheetName val="estgg"/>
      <sheetName val="E"/>
      <sheetName val="F"/>
      <sheetName val="compos1"/>
      <sheetName val="orcID nº1"/>
      <sheetName val="orc ID nº 15"/>
      <sheetName val="orc ID nº17"/>
      <sheetName val="orc ID nº 18"/>
      <sheetName val="orc ID nº19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2"/>
      <sheetName val="orc ID nº13"/>
      <sheetName val="orc ID nº 14"/>
      <sheetName val="orc ID nº16"/>
      <sheetName val="Rel-15ª med."/>
      <sheetName val="PMF"/>
      <sheetName val="Regula"/>
      <sheetName val="serviços"/>
      <sheetName val="tlmb"/>
      <sheetName val="Orçamento"/>
      <sheetName val="Dados"/>
      <sheetName val="eq"/>
      <sheetName val="mo"/>
      <sheetName val="aterro"/>
      <sheetName val="tsd"/>
      <sheetName val="1. Cadastro da LM"/>
      <sheetName val="4. Orçamento FD"/>
      <sheetName val="planilha"/>
      <sheetName val="Prod. Equip. Mec.1"/>
      <sheetName val="relatório-1ª med."/>
      <sheetName val="DIPRVS12"/>
      <sheetName val="ISSQN"/>
      <sheetName val="Produto 09"/>
      <sheetName val="Produto 10"/>
      <sheetName val="Produto 01"/>
      <sheetName val="Prod. 03A CREMA-CIB"/>
      <sheetName val="insumos básicos"/>
      <sheetName val="quadro 04 - planilhas preços"/>
      <sheetName val="reg_mec_fx_dm_"/>
      <sheetName val="Custo horário de Equip"/>
      <sheetName val="Custo Mão-de-Obra"/>
      <sheetName val="Res. dos Materias - Atividade"/>
      <sheetName val="Sicro"/>
      <sheetName val="COMP-AC"/>
      <sheetName val="COMP-AM"/>
      <sheetName val="COMP-CE"/>
      <sheetName val="COMP-MA"/>
      <sheetName val="COMP-MT"/>
      <sheetName val="COMP-PA"/>
      <sheetName val="COMP-PI"/>
      <sheetName val="COMP-RN"/>
      <sheetName val="COMP-RR"/>
      <sheetName val="COMP-TO"/>
      <sheetName val="PREMISSAS"/>
      <sheetName val="Serv. Adm."/>
      <sheetName val="Mat. Bet."/>
    </sheetNames>
    <sheetDataSet>
      <sheetData sheetId="0"/>
      <sheetData sheetId="1"/>
      <sheetData sheetId="2"/>
      <sheetData sheetId="3"/>
      <sheetData sheetId="4"/>
      <sheetData sheetId="5">
        <row r="11">
          <cell r="A11" t="str">
            <v>a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/>
      <sheetData sheetId="89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TE 1 (3)"/>
      <sheetName val="Memorial descritivo (2)"/>
      <sheetName val="RESUMO-DVOP (2)"/>
      <sheetName val="Aditivo DVOP"/>
      <sheetName val="Aditivo DVOP (2)"/>
      <sheetName val="Aditivo DVOP (4)"/>
      <sheetName val="Resumo Aditivo"/>
      <sheetName val="RESUMO"/>
      <sheetName val="Cronograma"/>
      <sheetName val="Leis sociais"/>
      <sheetName val="Plan2"/>
      <sheetName val="LOTE 1"/>
      <sheetName val="RELATÓRIO"/>
      <sheetName val="RESUMO-DVOP"/>
      <sheetName val="REAJU"/>
      <sheetName val="Crono Físico-Financeiro"/>
      <sheetName val="Plan3"/>
      <sheetName val="Memorial descritivo"/>
      <sheetName val="LOTE 1 (2)"/>
      <sheetName val="Desmat 0,15"/>
      <sheetName val="RESUMO_DVO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dro de pessoal "/>
      <sheetName val="Resumo serv e forn _ AT"/>
      <sheetName val="1-Orçamento de Instalação"/>
      <sheetName val="1.1.1-Móveis Escritório"/>
      <sheetName val="1.1.2-Instumentos e Ferramentas"/>
      <sheetName val="2.2-Adm Local"/>
      <sheetName val="Orçamento Serviços _ AT"/>
      <sheetName val="Administração"/>
      <sheetName val="Operação"/>
      <sheetName val="Manutenção"/>
      <sheetName val="Manutenção-Subestação"/>
      <sheetName val="Manut_ Subestação "/>
      <sheetName val="Custo Anual de Manut. de Subst."/>
      <sheetName val="3-Material de consumo"/>
      <sheetName val="4.1-Man_serv saz5 "/>
      <sheetName val="4.1A-Comp_Manut_CCivil"/>
      <sheetName val="4.2-Manut_ Canais _ AT"/>
      <sheetName val="4.3-Manut_ Adutoras_ AT"/>
      <sheetName val="4.2A-Comp_serv_saz"/>
      <sheetName val="4.4-Manut_estradas_AT"/>
      <sheetName val="4.4A-Comp_serv_saz_Estradas"/>
      <sheetName val="4.5-Manut_ Drenagem _ AT"/>
      <sheetName val="4.5A-Comp_drenagem"/>
      <sheetName val="5-Orçamento Fornecimento"/>
      <sheetName val="5.1-Veiculos"/>
      <sheetName val="5.2-Máquinas"/>
      <sheetName val="5.3-Peças de Reposição"/>
      <sheetName val="Encargos Sociais"/>
      <sheetName val="BDI Serviços "/>
      <sheetName val="BDI Fornecimentos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MOBILXDESMOB"/>
      <sheetName val="Transp. Eqpts"/>
      <sheetName val="PE CAVALO"/>
      <sheetName val="RELATÓRIO"/>
      <sheetName val="Quadro DMT"/>
      <sheetName val="Custos Unitarios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SPGERA.XLS"/>
      <sheetName val="EQUIPE.XLS"/>
      <sheetName val="PRECORC.XLS"/>
    </sheetNames>
    <sheetDataSet>
      <sheetData sheetId="0" refreshError="1"/>
      <sheetData sheetId="1" refreshError="1"/>
      <sheetData sheetId="2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áf1"/>
      <sheetName val="Gráf2"/>
      <sheetName val="Gráf3"/>
      <sheetName val="Gráf4"/>
      <sheetName val="Viga Benkellman"/>
      <sheetName val="Estudo Estatístico"/>
      <sheetName val="Pro - 10 norma A"/>
      <sheetName val="Pró - 11 norma B"/>
      <sheetName val="Resumo subtrechos homgêneos"/>
      <sheetName val="Demonstrativo Dimensionamento"/>
      <sheetName val="Camadas Mat. Distintos"/>
      <sheetName val="PRO-08"/>
      <sheetName val="ANALISES"/>
      <sheetName val="CRON.NOVO.ARIPUANA"/>
      <sheetName val="Custo do CM-30"/>
      <sheetName val="Cálculo"/>
      <sheetName val="Quadro + Gráfico"/>
      <sheetName val="Viga_Benkellman"/>
      <sheetName val="Conc 20"/>
      <sheetName val="memória de calculo_liquida"/>
      <sheetName val="Preços"/>
      <sheetName val="Desp. Apoio"/>
      <sheetName val="Proposta"/>
      <sheetName val="Carimbo de Nota"/>
      <sheetName val="Fresagem de Pista Ago-98"/>
      <sheetName val="P3"/>
      <sheetName val="PLANILHA ATUALIZADA"/>
      <sheetName val="Auxiliar"/>
      <sheetName val="Estudo_Estatístico"/>
      <sheetName val="Pro_-_10_norma_A"/>
      <sheetName val="Pró_-_11_norma_B"/>
      <sheetName val="Resumo_subtrechos_homgêneos"/>
      <sheetName val="Demonstrativo_Dimensionamento"/>
      <sheetName val="Camadas_Mat__Distintos"/>
      <sheetName val="Custo_do_CM-30"/>
      <sheetName val="memória_de_calculo_liquida"/>
      <sheetName val="Quadro_+_Gráfico"/>
      <sheetName val="Desp__Apoio"/>
      <sheetName val="Tela"/>
      <sheetName val="Atualizacao"/>
      <sheetName val="Chuvas"/>
      <sheetName val="Medição"/>
      <sheetName val="COMPOS1"/>
      <sheetName val="RELATA"/>
      <sheetName val="PRO_08"/>
      <sheetName val="CAPA"/>
      <sheetName val="SUMÁRIO GERAL"/>
      <sheetName val="DIVISÓRIAS"/>
      <sheetName val="CAPA CD"/>
      <sheetName val="CABEÇALHO-RODAPÉ"/>
      <sheetName val="ABC"/>
      <sheetName val="ORÇAMENTO"/>
      <sheetName val="MEMÓRIA"/>
      <sheetName val="CRONOGRAMA"/>
      <sheetName val="BDI"/>
      <sheetName val="Encargos Sociais"/>
      <sheetName val="CPU"/>
      <sheetName val="Quadro Bueiros"/>
      <sheetName val="MP CUB"/>
      <sheetName val="Plan1"/>
      <sheetName val="CBR Jazida"/>
      <sheetName val="JAZIDAS"/>
      <sheetName val="plan"/>
      <sheetName val="Plan2"/>
      <sheetName val="RESUMO_AUT1"/>
      <sheetName val="Custo da Imprimação"/>
      <sheetName val="Custo da Pintura de Ligação"/>
      <sheetName val="RP-1 SB (3)"/>
      <sheetName val="Resumo Financeiro"/>
      <sheetName val=""/>
      <sheetName val="ROSTO"/>
      <sheetName val="7CONT FIN"/>
      <sheetName val="DG"/>
      <sheetName val="Entrada de Dados"/>
      <sheetName val="Ofício"/>
      <sheetName val="Dados do Contrato"/>
      <sheetName val="Boletim"/>
      <sheetName val="Resumo"/>
      <sheetName val="MT-358 Sin.Hor."/>
      <sheetName val="MT-358 Sin.Vert."/>
      <sheetName val="MT-358 Disp. Aux."/>
      <sheetName val="MT 220 Disp Aux"/>
      <sheetName val="Controle financeiro"/>
      <sheetName val="Linear"/>
      <sheetName val="Vert. item 1"/>
      <sheetName val="Horizontal"/>
      <sheetName val="Vertical"/>
      <sheetName val="Seg. e Canalizacao"/>
      <sheetName val="RELATÓRIO FOTOGRAFICO"/>
      <sheetName val="Pluviometria"/>
      <sheetName val="RESUMO DE DIÁRIO DE OBRAS"/>
      <sheetName val="Reajuste"/>
      <sheetName val="Cont.fin. Reajustamento"/>
      <sheetName val="Relatório-1ª med."/>
      <sheetName val="Viga_Benkellman1"/>
      <sheetName val="Estudo_Estatístico1"/>
      <sheetName val="Pro_-_10_norma_A1"/>
      <sheetName val="Pró_-_11_norma_B1"/>
      <sheetName val="Resumo_subtrechos_homgêneos1"/>
      <sheetName val="Demonstrativo_Dimensionamento1"/>
      <sheetName val="Camadas_Mat__Distintos1"/>
      <sheetName val="Relatório-1ª_med_"/>
      <sheetName val="Resumo Geral"/>
      <sheetName val="BANCO"/>
      <sheetName val="Acostamento - 129 - 122+10 LE"/>
      <sheetName val="Acostam. - 122+10 a 112 +10 LE"/>
      <sheetName val="Acost. 112+10 - 102"/>
      <sheetName val="Acost. 101+10 a 92 - LE"/>
      <sheetName val="Acost. 91+10 a 82 - LE"/>
      <sheetName val="ACOST. EST.81+10 A 72"/>
      <sheetName val="ACOST. EST. 71+10 A 62"/>
      <sheetName val="ACOST. Est. 61+10 a 52 - LE"/>
      <sheetName val="ACOST. 51+10 - 42"/>
      <sheetName val="ACOST. EST. 41+10 - 32 LE"/>
      <sheetName val="ACOST. 31+10 - 22 - LE"/>
      <sheetName val="acost . 21 - 12 "/>
      <sheetName val="Acost . 12 - 3"/>
      <sheetName val="Est. 31+10 a Est. 24+10 - LE"/>
      <sheetName val="Est. 42+10 a 32 -LE"/>
      <sheetName val="Est. 51 - Est. 43 - LD"/>
      <sheetName val="Est. 42 - Est. 37 - LD"/>
      <sheetName val="Est. 36 a Est. 31 - LD"/>
      <sheetName val="Est.38 - Est. 34 - EIXO"/>
      <sheetName val="Est. 33 - Est. 24 - EIXO"/>
      <sheetName val="Est. 24 - Est. 19 - completa"/>
      <sheetName val="EST. 18+10 A EST. 14 - COMPLETA"/>
      <sheetName val="Est. 51 a Est. 43 - LE - 14.50 "/>
      <sheetName val="EST. 13 +10 - EST. 10 - COMPL."/>
      <sheetName val="Est. 9 - Est. 5 - Completa"/>
      <sheetName val="Est. 4 a Est. 0 - completo"/>
      <sheetName val="BD"/>
      <sheetName val="TABELAS"/>
      <sheetName val="PROJETO"/>
      <sheetName val="BDI (EDITAL 2)"/>
      <sheetName val="Imai03"/>
      <sheetName val="NF 131"/>
      <sheetName val="ANALISES.XLS"/>
      <sheetName val="Read Me!"/>
      <sheetName val="Planilha orçamentária da PMJ"/>
      <sheetName val="B - Captação_Elevação 1a Etapa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áreas implant"/>
      <sheetName val="Tarifa"/>
      <sheetName val="Vazão"/>
      <sheetName val="Recap"/>
      <sheetName val="Orçamento"/>
      <sheetName val="Sist"/>
      <sheetName val="Fundo R"/>
      <sheetName val="Reposição IEIUC"/>
      <sheetName val="Manut IEIUC"/>
      <sheetName val="Total"/>
      <sheetName val="PessA"/>
      <sheetName val="PessOM"/>
      <sheetName val="EquiA"/>
      <sheetName val="EquiOM"/>
      <sheetName val="RecapEq"/>
      <sheetName val="CombLub"/>
      <sheetName val="RecapA"/>
      <sheetName val="RecapOM"/>
      <sheetName val="RecapPes"/>
      <sheetName val="Tel"/>
      <sheetName val="Comp"/>
      <sheetName val="pour 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nção Extenso"/>
      <sheetName val="Quadro Resumo"/>
      <sheetName val="Quadro Dem orç"/>
      <sheetName val="Cronograma"/>
      <sheetName val="Cronograma (2)"/>
      <sheetName val="Enc Sociais"/>
      <sheetName val="Tabela de Materiais"/>
      <sheetName val="Pesquisa Mercado"/>
      <sheetName val="Custo Mão-de-Obra"/>
      <sheetName val="Custo horário de Equip"/>
      <sheetName val="PE-Qd 25 Curva ABC"/>
      <sheetName val="Quadro PE-Qd 24"/>
      <sheetName val="Mob_Desmob"/>
      <sheetName val="Barracão_Edif."/>
      <sheetName val="Barracão_Depósito"/>
      <sheetName val="Desmat 0,15"/>
      <sheetName val="Desmat 0,15 a 0,30"/>
      <sheetName val="Desmat &gt;0,30"/>
      <sheetName val="DMT 50m"/>
      <sheetName val="DMT 50a200CARREG"/>
      <sheetName val="DMT 200a400CARREG"/>
      <sheetName val="DMT 200a400M"/>
      <sheetName val="DMT 50a200E"/>
      <sheetName val="DMT 200a400E"/>
      <sheetName val="DMT 400a600E"/>
      <sheetName val="DMT 600a800E"/>
      <sheetName val="DMT 800a1000E"/>
      <sheetName val="DMT 400a600CARREG"/>
      <sheetName val="DMT 600a800CARREG"/>
      <sheetName val="DMT 800a1000CARREG"/>
      <sheetName val="Escav. e carga mat. emprest"/>
      <sheetName val="DMT 1000a1200CARREG"/>
      <sheetName val="DMT 1400a1600CARREG"/>
      <sheetName val="DMT 1600a1800CARREG"/>
      <sheetName val="DMT 1800a2000CARREG"/>
      <sheetName val="DMT 2000a3000CARREG"/>
      <sheetName val="DMT 3000a5000CARREG"/>
      <sheetName val="SOLOS MOLES 200a400"/>
      <sheetName val="DMT 1000a1200E"/>
      <sheetName val="DMT 1200a1400E"/>
      <sheetName val="DMT 1400a1600E"/>
      <sheetName val="DMT 1600 a 1800E"/>
      <sheetName val="DMT 1800 a 2000E"/>
      <sheetName val="DMT 2000 a 3000E"/>
      <sheetName val="DMT 3000 a 5000E"/>
      <sheetName val="DMT &gt; 5000E"/>
      <sheetName val="Aterro95%"/>
      <sheetName val="Aterro100%"/>
      <sheetName val="Aterro de rocha"/>
      <sheetName val="Regula"/>
      <sheetName val="Sub-base"/>
      <sheetName val="Base"/>
      <sheetName val="Concreto Cimento portland"/>
      <sheetName val="Usinagem Concreto Cim portl"/>
      <sheetName val="Recomp base"/>
      <sheetName val="Imprimação"/>
      <sheetName val="Pintura de Ligação"/>
      <sheetName val="TSS c emulsão"/>
      <sheetName val="TSD c emulsão"/>
      <sheetName val="CBUQ_Capa"/>
      <sheetName val="FOG"/>
      <sheetName val="CBUQ_Binder"/>
      <sheetName val="Transp. casc."/>
      <sheetName val="Transp. Comercial"/>
      <sheetName val="Esc mec reat e comp"/>
      <sheetName val="Esc vala mat 3ª cat"/>
      <sheetName val="BSTC 0,80m"/>
      <sheetName val="Escav. Manual 1ª cat"/>
      <sheetName val="VPA 04"/>
      <sheetName val="STC 04"/>
      <sheetName val="Dreno DPS 07"/>
      <sheetName val="Dreno DPS 08"/>
      <sheetName val="BSD 02"/>
      <sheetName val="STC 01"/>
      <sheetName val="SCC 02"/>
      <sheetName val="MFC 01"/>
      <sheetName val="MFC 03"/>
      <sheetName val="MFC 05"/>
      <sheetName val="CCS 01"/>
      <sheetName val="CCS 02"/>
      <sheetName val="CCS 03"/>
      <sheetName val="CCS 04"/>
      <sheetName val="CCS 10"/>
      <sheetName val="CCS 12"/>
      <sheetName val="CCS 16"/>
      <sheetName val="CCS 21"/>
      <sheetName val="DAR 02"/>
      <sheetName val="DAR 03"/>
      <sheetName val="DAD 02"/>
      <sheetName val="EDA 01"/>
      <sheetName val="EDA 02"/>
      <sheetName val="DES 03"/>
      <sheetName val="DEB 01"/>
      <sheetName val="DEB 02"/>
      <sheetName val="DEB 03"/>
      <sheetName val="DEB 04"/>
      <sheetName val="DEB 05"/>
      <sheetName val="BLS 02"/>
      <sheetName val="BLD 02"/>
      <sheetName val="CLP 02"/>
      <sheetName val="CLP 04"/>
      <sheetName val="CLP 05"/>
      <sheetName val="CLP 11"/>
      <sheetName val="CLP 17"/>
      <sheetName val="CLP 19"/>
      <sheetName val="PVI 03"/>
      <sheetName val="PVI 04"/>
      <sheetName val="PVI 05"/>
      <sheetName val="PVI 10"/>
      <sheetName val="CPV 01"/>
      <sheetName val="Escav. mec. 1ª cat"/>
      <sheetName val="Reaterro e compac"/>
      <sheetName val="BSTC 1,00m"/>
      <sheetName val="BDTC 1,50m"/>
      <sheetName val="Boca BSTC 1,00m"/>
      <sheetName val="Boca BSTC 1,00m (15º)"/>
      <sheetName val="Boca BDTC 1,50m"/>
      <sheetName val="Tubul 60"/>
      <sheetName val="Tubul 80"/>
      <sheetName val="Tubul 100"/>
      <sheetName val="Tubul 120"/>
      <sheetName val="TCC 01"/>
      <sheetName val="Arranc e Rem_Meio-fio"/>
      <sheetName val="Remoção disp_concr"/>
      <sheetName val="BSTC 1,20m"/>
      <sheetName val="BDTC 1,00m"/>
      <sheetName val="BDTC 1,20m"/>
      <sheetName val="Boca BDTC 1,00m"/>
      <sheetName val="Boca BDTC 1,20m"/>
      <sheetName val="BTTC 1,00m"/>
      <sheetName val="BTTC 1,20m"/>
      <sheetName val="Boca BTTC 1,00m"/>
      <sheetName val="Boca BTTC 1,20m"/>
      <sheetName val="CORPO BDCC 1,50 x 1,50"/>
      <sheetName val="CORPO BTCC 1,50 x 2,00"/>
      <sheetName val="CORPO BTCC 2,00 x 2,00"/>
      <sheetName val="CORPO BTCC 3,00 x 3,00_(5m) "/>
      <sheetName val="CORPO BSCC 2,00 x 2,00"/>
      <sheetName val="BOCA BDCC 1,50 x 1,50"/>
      <sheetName val="BOCA BTCC 1,50 x 2,00"/>
      <sheetName val="BSTC 0,60m"/>
      <sheetName val="Boca BSTC 0,60m"/>
      <sheetName val="Boca BSTC 0,80m"/>
      <sheetName val="Boca BSTC 1,50m"/>
      <sheetName val="Boca BSTC 1,20m"/>
      <sheetName val="CORPO BSCC 2,50 x 2,50"/>
      <sheetName val="BOCA BSCC 2,50 x 2,50"/>
      <sheetName val="TUNNEL LINER 1,80"/>
      <sheetName val="TUNNEL LINER 2,40"/>
      <sheetName val="CORPO BTCC 3,00 x 3,00_(10m)"/>
      <sheetName val="BOCA BTCC 3,00 x 3,00_Normal"/>
      <sheetName val="Rem. bueiro exist."/>
      <sheetName val="SCC 04"/>
      <sheetName val="SCC 05"/>
      <sheetName val="SCC 06"/>
      <sheetName val="STC 02"/>
      <sheetName val="STC 06"/>
      <sheetName val="VPC 02"/>
      <sheetName val="VPC 04"/>
      <sheetName val="BLS 01"/>
      <sheetName val="Pass sobre canal"/>
      <sheetName val="Lombada"/>
      <sheetName val="DES 01"/>
      <sheetName val="PVI 02"/>
      <sheetName val="Tubul 40"/>
      <sheetName val="Cerca"/>
      <sheetName val="CTC 01"/>
      <sheetName val="Defensa_Simples"/>
      <sheetName val="Defensa_Dupla"/>
      <sheetName val="Ancor semi mal"/>
      <sheetName val="Ancor dupla"/>
      <sheetName val="Sonorizador"/>
      <sheetName val="Calçadas"/>
      <sheetName val="Ench Cant Cent"/>
      <sheetName val="Poste"/>
      <sheetName val="MURRO ARIMO"/>
      <sheetName val="CORPO ARMCO"/>
      <sheetName val="BOCA ARMCO"/>
      <sheetName val="Barreira Dupla"/>
      <sheetName val="Pintura faixa 2 anos"/>
      <sheetName val="Pintura setas zebrados"/>
      <sheetName val="Tacha reflet."/>
      <sheetName val="Tachão Refletivo"/>
      <sheetName val="Placa sinaliz."/>
      <sheetName val="Hidrossemeadura"/>
      <sheetName val="Semead man"/>
      <sheetName val="Enleivamento"/>
      <sheetName val="Plantio de arv"/>
      <sheetName val="VPC 01"/>
      <sheetName val="Reconf_Mecan"/>
      <sheetName val="CAP-50_70"/>
      <sheetName val="CM-30"/>
      <sheetName val="RR-2C"/>
      <sheetName val="Transp_Frio CM-30"/>
      <sheetName val="Transp_Frio RR-2C"/>
      <sheetName val="Transp_Quente"/>
      <sheetName val="Transp. local N_Pav"/>
      <sheetName val="Transp. local pav"/>
      <sheetName val="Transp. Com_Carr_N_Pav"/>
      <sheetName val="Transp. Com_Carr_Pav"/>
      <sheetName val="Transp. Com N.Pav."/>
      <sheetName val="Transp. Com. Pav"/>
      <sheetName val="Usinagem CBUQ"/>
      <sheetName val="Usinagem BINDER"/>
      <sheetName val="Alv tijolos"/>
      <sheetName val="Alv Pedra Argam"/>
      <sheetName val="Limp cam veg em jazida"/>
      <sheetName val="Expurgo de jazida"/>
      <sheetName val="Esc. de jazida"/>
      <sheetName val="Dente BSTC 60"/>
      <sheetName val="Dente BSTC 100"/>
      <sheetName val="Dente BSTC 120"/>
      <sheetName val="Dente BDTC 100"/>
      <sheetName val="Dente BDTC 120"/>
      <sheetName val="Dente BTTC 120"/>
      <sheetName val="Dente BDTC 150"/>
      <sheetName val="Aço CA25"/>
      <sheetName val="Aço CA50"/>
      <sheetName val="Aço CA60"/>
      <sheetName val="Fôrma comum mad"/>
      <sheetName val="Fôrma comp res"/>
      <sheetName val="Brita Produzida"/>
      <sheetName val="Rocha para britagem"/>
      <sheetName val="Peças Desgaste Britador"/>
      <sheetName val="Solo Local Arg"/>
      <sheetName val="Lastro Brita"/>
      <sheetName val="Concreto magro"/>
      <sheetName val="Concreto 10MPa"/>
      <sheetName val="Concreto 11MPa"/>
      <sheetName val="Concreto 12MPa"/>
      <sheetName val="Concreto 15MPa"/>
      <sheetName val="Concreto 18MPa"/>
      <sheetName val="Concreto 25MPa"/>
      <sheetName val="Concreto Cimento Portl"/>
      <sheetName val="Concreto 30MPa"/>
      <sheetName val="Escor bueiros cel"/>
      <sheetName val="Concreto Ciclópico 12MPa"/>
      <sheetName val="Concreto Ciclópico 15MPa"/>
      <sheetName val="Argamassa 13"/>
      <sheetName val="Argamassa 14"/>
      <sheetName val="Grama p replantio"/>
      <sheetName val="Guia mad. 7cm"/>
      <sheetName val="Guia mad. 10cm"/>
      <sheetName val="Escav Manual 1a cat"/>
      <sheetName val="Escav Man de Vala"/>
      <sheetName val="Escav Mec"/>
      <sheetName val="Solo local"/>
      <sheetName val="Compac Man"/>
      <sheetName val="Transp_RR-2C"/>
      <sheetName val="macro"/>
      <sheetName val="OAC_NPAV"/>
      <sheetName val="OAC_PAV"/>
      <sheetName val="RELATÓRI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 refreshError="1"/>
      <sheetData sheetId="251" refreshError="1"/>
      <sheetData sheetId="252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Geral"/>
      <sheetName val="SAA"/>
      <sheetName val="Lavanderia"/>
      <sheetName val="Lavanderia (2)"/>
      <sheetName val="CBomba5,29"/>
      <sheetName val="LIGAÇÃO"/>
      <sheetName val="CBomba9,31"/>
      <sheetName val="Composições"/>
      <sheetName val="MemCálculo"/>
      <sheetName val="Cronograma"/>
      <sheetName val="Equipamentos(nãoimprimir)"/>
      <sheetName val="Insumos"/>
      <sheetName val="SAA-Santana-OrçamentoREV01_DM"/>
      <sheetName val="BDI"/>
      <sheetName val="MEMORIAL - RETROFI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5">
          <cell r="D5">
            <v>0.25</v>
          </cell>
        </row>
      </sheetData>
      <sheetData sheetId="12" refreshError="1"/>
      <sheetData sheetId="13" refreshError="1"/>
      <sheetData sheetId="14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rmo da Proposta"/>
      <sheetName val="Planilha Orçamento"/>
      <sheetName val="Distâncias"/>
      <sheetName val="Composicão de custos"/>
      <sheetName val="CUSTOS UNITÁRIOS"/>
      <sheetName val="Composição auxiliar"/>
      <sheetName val="Instalação do Canteiro"/>
      <sheetName val="Administração Local"/>
      <sheetName val="Cronograma Fisico Financeiro"/>
      <sheetName val="Composição Encargos Sociais"/>
      <sheetName val="Detalhamento do BDI"/>
      <sheetName val="Dados da Licitante"/>
      <sheetName val="Relação das Despesas Indiretas"/>
      <sheetName val="MONTAGEM DA PROPOS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4">
          <cell r="C4" t="str">
            <v>Código</v>
          </cell>
          <cell r="D4" t="str">
            <v>MATERIAL</v>
          </cell>
          <cell r="E4" t="str">
            <v>UND</v>
          </cell>
          <cell r="F4" t="str">
            <v>VALOR</v>
          </cell>
        </row>
        <row r="6">
          <cell r="C6" t="str">
            <v>AM01</v>
          </cell>
          <cell r="D6" t="str">
            <v>Aço D=4,2 mm CA 25</v>
          </cell>
          <cell r="E6" t="str">
            <v>kg</v>
          </cell>
          <cell r="F6">
            <v>2.77</v>
          </cell>
          <cell r="G6">
            <v>2.77</v>
          </cell>
        </row>
        <row r="7">
          <cell r="C7" t="str">
            <v>AM02</v>
          </cell>
          <cell r="D7" t="str">
            <v>Aço D=6,3 mm CA 25</v>
          </cell>
          <cell r="E7" t="str">
            <v>kg</v>
          </cell>
          <cell r="F7">
            <v>2.93</v>
          </cell>
          <cell r="G7">
            <v>2.93</v>
          </cell>
        </row>
        <row r="8">
          <cell r="C8" t="str">
            <v>AM03</v>
          </cell>
          <cell r="D8" t="str">
            <v>Aço D=10 mm CA 25</v>
          </cell>
          <cell r="E8" t="str">
            <v>kg</v>
          </cell>
          <cell r="F8">
            <v>2.73</v>
          </cell>
          <cell r="G8">
            <v>2.73</v>
          </cell>
        </row>
        <row r="9">
          <cell r="C9" t="str">
            <v>AM04</v>
          </cell>
          <cell r="D9" t="str">
            <v>Aço D=6,3 mm CA 50</v>
          </cell>
          <cell r="E9" t="str">
            <v>kg</v>
          </cell>
          <cell r="F9">
            <v>2.93</v>
          </cell>
          <cell r="G9">
            <v>2.93</v>
          </cell>
        </row>
        <row r="10">
          <cell r="C10" t="str">
            <v>AM05</v>
          </cell>
          <cell r="D10" t="str">
            <v>Aço D=10 mm CA 50</v>
          </cell>
          <cell r="E10" t="str">
            <v>kg</v>
          </cell>
          <cell r="F10">
            <v>2.73</v>
          </cell>
          <cell r="G10">
            <v>2.73</v>
          </cell>
        </row>
        <row r="11">
          <cell r="C11" t="str">
            <v>AM06</v>
          </cell>
          <cell r="D11" t="str">
            <v>Aço D=4,2 mm CA 60</v>
          </cell>
          <cell r="E11" t="str">
            <v>kg</v>
          </cell>
          <cell r="F11">
            <v>2.77</v>
          </cell>
          <cell r="G11">
            <v>2.77</v>
          </cell>
        </row>
        <row r="12">
          <cell r="C12" t="str">
            <v>AM07</v>
          </cell>
          <cell r="D12" t="str">
            <v>Aço D=5,0 mm CA 60</v>
          </cell>
          <cell r="E12" t="str">
            <v>kg</v>
          </cell>
          <cell r="F12">
            <v>2.77</v>
          </cell>
          <cell r="G12">
            <v>2.77</v>
          </cell>
        </row>
        <row r="13">
          <cell r="C13" t="str">
            <v>AM08</v>
          </cell>
          <cell r="D13" t="str">
            <v>Aço D=6,0 mm CA 60</v>
          </cell>
          <cell r="E13" t="str">
            <v>kg</v>
          </cell>
          <cell r="F13">
            <v>3.4</v>
          </cell>
          <cell r="G13">
            <v>3.4</v>
          </cell>
        </row>
        <row r="14">
          <cell r="C14" t="str">
            <v>AM09</v>
          </cell>
          <cell r="D14" t="str">
            <v>Mandíbula móvel p/ britador 6240C</v>
          </cell>
          <cell r="E14" t="str">
            <v>u/h</v>
          </cell>
          <cell r="F14">
            <v>15.42</v>
          </cell>
          <cell r="G14">
            <v>15.42</v>
          </cell>
        </row>
        <row r="15">
          <cell r="C15" t="str">
            <v>AM10</v>
          </cell>
          <cell r="D15" t="str">
            <v>Mandíbula fixa p/ britador 6240C</v>
          </cell>
          <cell r="E15" t="str">
            <v>u/h</v>
          </cell>
          <cell r="F15">
            <v>28.2</v>
          </cell>
          <cell r="G15">
            <v>28.2</v>
          </cell>
        </row>
        <row r="16">
          <cell r="C16" t="str">
            <v>AM11</v>
          </cell>
          <cell r="D16" t="str">
            <v>Revestimento móvel p/ britador 60TS</v>
          </cell>
          <cell r="E16" t="str">
            <v>u/h</v>
          </cell>
          <cell r="F16">
            <v>7.61</v>
          </cell>
          <cell r="G16">
            <v>7.61</v>
          </cell>
        </row>
        <row r="17">
          <cell r="C17" t="str">
            <v>AM12</v>
          </cell>
          <cell r="D17" t="str">
            <v>Revestimento fixo p/ britador 60TS</v>
          </cell>
          <cell r="E17" t="str">
            <v>u/h</v>
          </cell>
          <cell r="F17">
            <v>9.7200000000000006</v>
          </cell>
          <cell r="G17">
            <v>9.7200000000000006</v>
          </cell>
        </row>
        <row r="18">
          <cell r="C18" t="str">
            <v>AM19</v>
          </cell>
          <cell r="D18" t="str">
            <v>Mandíbula fixa p/ britador 4230</v>
          </cell>
          <cell r="E18" t="str">
            <v>u/h</v>
          </cell>
          <cell r="F18">
            <v>23.51</v>
          </cell>
          <cell r="G18">
            <v>23.51</v>
          </cell>
        </row>
        <row r="19">
          <cell r="C19" t="str">
            <v>AM20</v>
          </cell>
          <cell r="D19" t="str">
            <v>Mandíbula móvel p/ britador 4230</v>
          </cell>
          <cell r="E19" t="str">
            <v>u/h</v>
          </cell>
          <cell r="F19">
            <v>13.51</v>
          </cell>
          <cell r="G19">
            <v>13.51</v>
          </cell>
        </row>
        <row r="20">
          <cell r="C20" t="str">
            <v>AM25</v>
          </cell>
          <cell r="D20" t="str">
            <v>Mandíbula móvel para britador 80x50</v>
          </cell>
          <cell r="E20" t="str">
            <v>u/h</v>
          </cell>
          <cell r="F20">
            <v>27.04</v>
          </cell>
          <cell r="G20">
            <v>27.04</v>
          </cell>
        </row>
        <row r="21">
          <cell r="C21" t="str">
            <v>AM26</v>
          </cell>
          <cell r="D21" t="str">
            <v>Mandíbula fixa para britador 80x50</v>
          </cell>
          <cell r="E21" t="str">
            <v>u/h</v>
          </cell>
          <cell r="F21">
            <v>15.56</v>
          </cell>
          <cell r="G21">
            <v>15.56</v>
          </cell>
        </row>
        <row r="22">
          <cell r="C22" t="str">
            <v>AM27</v>
          </cell>
          <cell r="D22" t="str">
            <v>Revestimento móvel p/ britador 90TS</v>
          </cell>
          <cell r="E22" t="str">
            <v>u/h</v>
          </cell>
          <cell r="F22">
            <v>12.93</v>
          </cell>
          <cell r="G22">
            <v>12.93</v>
          </cell>
        </row>
        <row r="23">
          <cell r="C23" t="str">
            <v>AM28</v>
          </cell>
          <cell r="D23" t="str">
            <v>Revestimento fixo p/ britador 90TS</v>
          </cell>
          <cell r="E23" t="str">
            <v>u/h</v>
          </cell>
          <cell r="F23">
            <v>24.38</v>
          </cell>
          <cell r="G23">
            <v>24.38</v>
          </cell>
        </row>
        <row r="24">
          <cell r="C24" t="str">
            <v>AM29</v>
          </cell>
          <cell r="D24" t="str">
            <v>Revestimento móvel p/ britador 90TF</v>
          </cell>
          <cell r="E24" t="str">
            <v>u/h</v>
          </cell>
          <cell r="F24">
            <v>44.68</v>
          </cell>
          <cell r="G24">
            <v>44.68</v>
          </cell>
        </row>
        <row r="25">
          <cell r="C25" t="str">
            <v>AM30</v>
          </cell>
          <cell r="D25" t="str">
            <v>Revestimento fixo p/ britador 90TF</v>
          </cell>
          <cell r="E25" t="str">
            <v>u/h</v>
          </cell>
          <cell r="F25">
            <v>24.38</v>
          </cell>
          <cell r="G25">
            <v>24.38</v>
          </cell>
        </row>
        <row r="26">
          <cell r="C26" t="str">
            <v>AM35</v>
          </cell>
          <cell r="D26" t="str">
            <v>Brita 1 (Comercial) com DMT até 50 km 19mm</v>
          </cell>
          <cell r="E26" t="str">
            <v>m3</v>
          </cell>
          <cell r="F26">
            <v>72.8</v>
          </cell>
          <cell r="G26">
            <v>72.8</v>
          </cell>
        </row>
        <row r="27">
          <cell r="C27" t="str">
            <v>AM36</v>
          </cell>
          <cell r="D27" t="str">
            <v>Brita 2 (Comercial) com DMT até 50 km 25mm</v>
          </cell>
          <cell r="E27" t="str">
            <v>m3</v>
          </cell>
          <cell r="F27">
            <v>72.8</v>
          </cell>
          <cell r="G27">
            <v>72.8</v>
          </cell>
        </row>
        <row r="28">
          <cell r="C28" t="str">
            <v>AM37</v>
          </cell>
          <cell r="D28" t="str">
            <v>Brita 3 (Comercial) com DMT até 50 km 38mm</v>
          </cell>
          <cell r="E28" t="str">
            <v>m3</v>
          </cell>
          <cell r="F28">
            <v>72.8</v>
          </cell>
          <cell r="G28">
            <v>72.8</v>
          </cell>
        </row>
        <row r="29">
          <cell r="C29" t="str">
            <v>F801</v>
          </cell>
          <cell r="D29" t="str">
            <v>Bomba hidráulica alta pressão MAC</v>
          </cell>
          <cell r="E29" t="str">
            <v>h</v>
          </cell>
          <cell r="F29">
            <v>33.25</v>
          </cell>
          <cell r="G29">
            <v>33.25</v>
          </cell>
        </row>
        <row r="30">
          <cell r="C30" t="str">
            <v>F802</v>
          </cell>
          <cell r="D30" t="str">
            <v>Bomba eletr p/ injeção de nata MAC</v>
          </cell>
          <cell r="E30" t="str">
            <v>h</v>
          </cell>
          <cell r="F30">
            <v>24.63</v>
          </cell>
          <cell r="G30">
            <v>24.63</v>
          </cell>
        </row>
        <row r="31">
          <cell r="C31" t="str">
            <v>F803</v>
          </cell>
          <cell r="D31" t="str">
            <v>Macaco p/ protensão MAC 7</v>
          </cell>
          <cell r="E31" t="str">
            <v>h</v>
          </cell>
          <cell r="F31">
            <v>34.130000000000003</v>
          </cell>
          <cell r="G31">
            <v>34.130000000000003</v>
          </cell>
        </row>
        <row r="32">
          <cell r="C32" t="str">
            <v>F804</v>
          </cell>
          <cell r="D32" t="str">
            <v>Macaco p/ protensão MAC 12</v>
          </cell>
          <cell r="E32" t="str">
            <v>h</v>
          </cell>
          <cell r="F32">
            <v>36</v>
          </cell>
          <cell r="G32">
            <v>36</v>
          </cell>
        </row>
        <row r="33">
          <cell r="C33" t="str">
            <v>F805</v>
          </cell>
          <cell r="D33" t="str">
            <v>Macaco p/ protensão MAC 4</v>
          </cell>
          <cell r="E33" t="str">
            <v>h</v>
          </cell>
          <cell r="F33">
            <v>31.63</v>
          </cell>
          <cell r="G33">
            <v>31.63</v>
          </cell>
        </row>
        <row r="34">
          <cell r="C34" t="str">
            <v>F807</v>
          </cell>
          <cell r="D34" t="str">
            <v>Bomba hidr. alta pressão STUP</v>
          </cell>
          <cell r="E34" t="str">
            <v>h</v>
          </cell>
          <cell r="F34">
            <v>58.13</v>
          </cell>
          <cell r="G34">
            <v>58.13</v>
          </cell>
        </row>
        <row r="35">
          <cell r="C35" t="str">
            <v>F808</v>
          </cell>
          <cell r="D35" t="str">
            <v>Bomba eletr. injeção de nata STUP</v>
          </cell>
          <cell r="E35" t="str">
            <v>h</v>
          </cell>
          <cell r="F35">
            <v>60.13</v>
          </cell>
          <cell r="G35">
            <v>60.13</v>
          </cell>
        </row>
        <row r="36">
          <cell r="C36" t="str">
            <v>F809</v>
          </cell>
          <cell r="D36" t="str">
            <v>Macaco p/ protensão STUP</v>
          </cell>
          <cell r="E36" t="str">
            <v>h</v>
          </cell>
          <cell r="F36">
            <v>57.38</v>
          </cell>
          <cell r="G36">
            <v>57.38</v>
          </cell>
        </row>
        <row r="37">
          <cell r="C37" t="str">
            <v>F810</v>
          </cell>
          <cell r="D37" t="str">
            <v>Macaco p/ protensão STUP</v>
          </cell>
          <cell r="E37" t="str">
            <v>h</v>
          </cell>
          <cell r="F37">
            <v>66.13</v>
          </cell>
          <cell r="G37">
            <v>66.13</v>
          </cell>
        </row>
        <row r="38">
          <cell r="C38" t="str">
            <v>F811</v>
          </cell>
          <cell r="D38" t="str">
            <v>Macaco p/ protensão STUP</v>
          </cell>
          <cell r="E38" t="str">
            <v>h</v>
          </cell>
          <cell r="F38">
            <v>62.75</v>
          </cell>
          <cell r="G38">
            <v>62.75</v>
          </cell>
        </row>
        <row r="39">
          <cell r="C39" t="str">
            <v>F812</v>
          </cell>
          <cell r="D39" t="str">
            <v>Macaco p/ protensão STUP</v>
          </cell>
          <cell r="E39" t="str">
            <v>h</v>
          </cell>
          <cell r="F39">
            <v>55.38</v>
          </cell>
          <cell r="G39">
            <v>55.38</v>
          </cell>
        </row>
        <row r="40">
          <cell r="C40" t="str">
            <v>F813</v>
          </cell>
          <cell r="D40" t="str">
            <v>Macaco p/ prot. de tirante D=32mm</v>
          </cell>
          <cell r="E40" t="str">
            <v>h</v>
          </cell>
          <cell r="F40">
            <v>27.5</v>
          </cell>
          <cell r="G40">
            <v>27.5</v>
          </cell>
        </row>
        <row r="41">
          <cell r="C41" t="str">
            <v>F814</v>
          </cell>
          <cell r="D41" t="str">
            <v>Injeção de nata de cimento</v>
          </cell>
          <cell r="E41" t="str">
            <v>m</v>
          </cell>
          <cell r="F41">
            <v>12.1</v>
          </cell>
          <cell r="G41">
            <v>12.1</v>
          </cell>
        </row>
        <row r="42">
          <cell r="C42" t="str">
            <v>F943</v>
          </cell>
          <cell r="D42" t="str">
            <v>Terra Armada - moldes metálicos</v>
          </cell>
          <cell r="E42" t="str">
            <v>m3</v>
          </cell>
          <cell r="F42">
            <v>9.8000000000000007</v>
          </cell>
          <cell r="G42">
            <v>9.8000000000000007</v>
          </cell>
        </row>
        <row r="43">
          <cell r="C43" t="str">
            <v>M001</v>
          </cell>
          <cell r="D43" t="str">
            <v>Gasolina</v>
          </cell>
          <cell r="E43" t="str">
            <v>l</v>
          </cell>
          <cell r="F43">
            <v>2.37</v>
          </cell>
          <cell r="G43">
            <v>2.37</v>
          </cell>
        </row>
        <row r="44">
          <cell r="C44" t="str">
            <v>M002</v>
          </cell>
          <cell r="D44" t="str">
            <v>Óleo diesel</v>
          </cell>
          <cell r="E44" t="str">
            <v>l</v>
          </cell>
          <cell r="F44">
            <v>1.93</v>
          </cell>
          <cell r="G44">
            <v>1.93</v>
          </cell>
        </row>
        <row r="45">
          <cell r="C45" t="str">
            <v>M003</v>
          </cell>
          <cell r="D45" t="str">
            <v>Óleo combustível 1A</v>
          </cell>
          <cell r="E45" t="str">
            <v>l</v>
          </cell>
          <cell r="F45">
            <v>1.64</v>
          </cell>
          <cell r="G45">
            <v>1.64</v>
          </cell>
        </row>
        <row r="46">
          <cell r="C46" t="str">
            <v>M004</v>
          </cell>
          <cell r="D46" t="str">
            <v>Álcool</v>
          </cell>
          <cell r="E46" t="str">
            <v>l</v>
          </cell>
          <cell r="F46">
            <v>1.88</v>
          </cell>
          <cell r="G46">
            <v>1.88</v>
          </cell>
        </row>
        <row r="47">
          <cell r="C47" t="str">
            <v>M005</v>
          </cell>
          <cell r="D47" t="str">
            <v>Energia elétrica</v>
          </cell>
          <cell r="E47" t="str">
            <v>kwh</v>
          </cell>
          <cell r="F47">
            <v>0</v>
          </cell>
          <cell r="G47">
            <v>0</v>
          </cell>
        </row>
        <row r="48">
          <cell r="C48" t="str">
            <v>M006S</v>
          </cell>
          <cell r="D48" t="str">
            <v>Lubrificante</v>
          </cell>
          <cell r="E48" t="str">
            <v>mês</v>
          </cell>
          <cell r="F48">
            <v>6.5</v>
          </cell>
          <cell r="G48">
            <v>6.5</v>
          </cell>
        </row>
        <row r="49">
          <cell r="C49" t="str">
            <v>M007S</v>
          </cell>
          <cell r="D49" t="str">
            <v>Manutenção</v>
          </cell>
          <cell r="E49" t="str">
            <v>mês</v>
          </cell>
          <cell r="F49">
            <v>50</v>
          </cell>
          <cell r="G49">
            <v>50</v>
          </cell>
        </row>
        <row r="50">
          <cell r="C50">
            <v>10012</v>
          </cell>
          <cell r="D50" t="str">
            <v>Revestimento vegetal com mudas</v>
          </cell>
          <cell r="E50" t="str">
            <v>m²</v>
          </cell>
          <cell r="F50">
            <v>3.46</v>
          </cell>
          <cell r="G50">
            <v>3.46</v>
          </cell>
        </row>
        <row r="51">
          <cell r="C51">
            <v>10377</v>
          </cell>
          <cell r="D51" t="str">
            <v>Cone plástico para sinalização provisória de obra</v>
          </cell>
          <cell r="E51" t="str">
            <v>Und</v>
          </cell>
          <cell r="F51">
            <v>25.9</v>
          </cell>
          <cell r="G51">
            <v>25.9</v>
          </cell>
        </row>
        <row r="52">
          <cell r="C52">
            <v>10378</v>
          </cell>
          <cell r="D52" t="str">
            <v>Capim sandalo</v>
          </cell>
          <cell r="E52" t="str">
            <v>Und</v>
          </cell>
          <cell r="F52">
            <v>0.1</v>
          </cell>
          <cell r="G52">
            <v>0.1</v>
          </cell>
        </row>
        <row r="53">
          <cell r="C53">
            <v>10050</v>
          </cell>
          <cell r="D53" t="str">
            <v>Capim sandalo</v>
          </cell>
          <cell r="E53" t="str">
            <v>M²</v>
          </cell>
          <cell r="F53">
            <v>0.8</v>
          </cell>
          <cell r="G53">
            <v>0.8</v>
          </cell>
        </row>
        <row r="54">
          <cell r="C54">
            <v>11013</v>
          </cell>
          <cell r="D54" t="str">
            <v>Energia elétrica</v>
          </cell>
          <cell r="E54" t="str">
            <v>KWH</v>
          </cell>
          <cell r="F54">
            <v>0.33</v>
          </cell>
          <cell r="G54">
            <v>0.33</v>
          </cell>
        </row>
        <row r="55">
          <cell r="C55">
            <v>11012</v>
          </cell>
          <cell r="D55" t="str">
            <v>Dispositivo de luz</v>
          </cell>
          <cell r="E55" t="str">
            <v>Und</v>
          </cell>
          <cell r="F55">
            <v>44.6</v>
          </cell>
          <cell r="G55">
            <v>44.6</v>
          </cell>
        </row>
        <row r="56">
          <cell r="C56">
            <v>11011</v>
          </cell>
          <cell r="D56" t="str">
            <v>Tecido em Nylon ou similar</v>
          </cell>
          <cell r="E56" t="str">
            <v>m</v>
          </cell>
          <cell r="F56">
            <v>6.1</v>
          </cell>
          <cell r="G56">
            <v>6.1</v>
          </cell>
        </row>
        <row r="57">
          <cell r="C57" t="str">
            <v>M101</v>
          </cell>
          <cell r="D57" t="str">
            <v>Cimento asfáltico CAP 50/70</v>
          </cell>
          <cell r="E57" t="str">
            <v>t</v>
          </cell>
          <cell r="F57">
            <v>978.2</v>
          </cell>
          <cell r="G57">
            <v>978.2</v>
          </cell>
        </row>
        <row r="58">
          <cell r="C58" t="str">
            <v>M102</v>
          </cell>
          <cell r="D58" t="str">
            <v>Cimento asfáltico CAP 30/45</v>
          </cell>
          <cell r="E58" t="str">
            <v>t</v>
          </cell>
          <cell r="F58">
            <v>0</v>
          </cell>
          <cell r="G58">
            <v>0</v>
          </cell>
        </row>
        <row r="59">
          <cell r="C59" t="str">
            <v>M103</v>
          </cell>
          <cell r="D59" t="str">
            <v>Asfalto diluído CM-30</v>
          </cell>
          <cell r="E59" t="str">
            <v>t</v>
          </cell>
          <cell r="F59">
            <v>1520.7</v>
          </cell>
          <cell r="G59">
            <v>1520.7</v>
          </cell>
        </row>
        <row r="60">
          <cell r="C60" t="str">
            <v>M104</v>
          </cell>
          <cell r="D60" t="str">
            <v>Emulsão asfáltica RR-1C</v>
          </cell>
          <cell r="E60" t="str">
            <v>t</v>
          </cell>
          <cell r="F60">
            <v>765.1</v>
          </cell>
          <cell r="G60">
            <v>765.1</v>
          </cell>
        </row>
        <row r="61">
          <cell r="C61" t="str">
            <v>M105</v>
          </cell>
          <cell r="D61" t="str">
            <v>Emulsão asfáltica RR-2C</v>
          </cell>
          <cell r="E61" t="str">
            <v>t</v>
          </cell>
          <cell r="F61">
            <v>0</v>
          </cell>
          <cell r="G61">
            <v>0</v>
          </cell>
        </row>
        <row r="62">
          <cell r="C62" t="str">
            <v>M106</v>
          </cell>
          <cell r="D62" t="str">
            <v>Emulsão asfáltica RR1C c/ polímero</v>
          </cell>
          <cell r="E62" t="str">
            <v>t</v>
          </cell>
          <cell r="F62">
            <v>0</v>
          </cell>
          <cell r="G62">
            <v>0</v>
          </cell>
        </row>
        <row r="63">
          <cell r="C63" t="str">
            <v>M107</v>
          </cell>
          <cell r="D63" t="str">
            <v>Emulsão asfáltica RM-1C</v>
          </cell>
          <cell r="E63" t="str">
            <v>t</v>
          </cell>
          <cell r="F63">
            <v>0</v>
          </cell>
          <cell r="G63">
            <v>0</v>
          </cell>
        </row>
        <row r="64">
          <cell r="C64" t="str">
            <v>M108</v>
          </cell>
          <cell r="D64" t="str">
            <v>Emulsão asfáltica RM1C c/ polímero</v>
          </cell>
          <cell r="E64" t="str">
            <v>t</v>
          </cell>
          <cell r="F64">
            <v>0</v>
          </cell>
          <cell r="G64">
            <v>0</v>
          </cell>
        </row>
        <row r="65">
          <cell r="C65" t="str">
            <v>M109</v>
          </cell>
          <cell r="D65" t="str">
            <v>Emulsão asfáltica RL-1C</v>
          </cell>
          <cell r="E65" t="str">
            <v>t</v>
          </cell>
          <cell r="F65">
            <v>0</v>
          </cell>
          <cell r="G65">
            <v>0</v>
          </cell>
        </row>
        <row r="66">
          <cell r="C66" t="str">
            <v>M110</v>
          </cell>
          <cell r="D66" t="str">
            <v>Emulsão polim. p/ micro-rev. a frio</v>
          </cell>
          <cell r="E66" t="str">
            <v>t</v>
          </cell>
          <cell r="F66">
            <v>0</v>
          </cell>
          <cell r="G66">
            <v>0</v>
          </cell>
        </row>
        <row r="68">
          <cell r="C68" t="str">
            <v>M111</v>
          </cell>
          <cell r="D68" t="str">
            <v>Aditivo p/ controle de ruptura</v>
          </cell>
          <cell r="E68" t="str">
            <v>kg</v>
          </cell>
          <cell r="F68">
            <v>3.7</v>
          </cell>
          <cell r="G68">
            <v>3.7</v>
          </cell>
        </row>
        <row r="69">
          <cell r="C69" t="str">
            <v>M112</v>
          </cell>
          <cell r="D69" t="str">
            <v>Aditivo sólido (fibras)</v>
          </cell>
          <cell r="E69" t="str">
            <v>kg</v>
          </cell>
          <cell r="F69">
            <v>4</v>
          </cell>
          <cell r="G69">
            <v>4</v>
          </cell>
        </row>
        <row r="70">
          <cell r="C70" t="str">
            <v>M114</v>
          </cell>
          <cell r="D70" t="str">
            <v>Agente rejuv. p/ recicl. a quente</v>
          </cell>
          <cell r="E70" t="str">
            <v>t</v>
          </cell>
          <cell r="F70">
            <v>0</v>
          </cell>
          <cell r="G70">
            <v>0</v>
          </cell>
        </row>
        <row r="71">
          <cell r="C71" t="str">
            <v>M201</v>
          </cell>
          <cell r="D71" t="str">
            <v>Cimento portland CP II-32(a granel)</v>
          </cell>
          <cell r="E71" t="str">
            <v>kg</v>
          </cell>
          <cell r="F71">
            <v>0.37</v>
          </cell>
          <cell r="G71">
            <v>0.37</v>
          </cell>
        </row>
        <row r="72">
          <cell r="C72" t="str">
            <v>M202</v>
          </cell>
          <cell r="D72" t="str">
            <v>Cimento portland CP II-32</v>
          </cell>
          <cell r="E72" t="str">
            <v>kg</v>
          </cell>
          <cell r="F72">
            <v>0.45</v>
          </cell>
          <cell r="G72">
            <v>0.45</v>
          </cell>
        </row>
        <row r="73">
          <cell r="C73" t="str">
            <v>M307</v>
          </cell>
          <cell r="D73" t="str">
            <v>Cordoalha CP-190 RB D=12,7mm</v>
          </cell>
          <cell r="E73" t="str">
            <v>kg</v>
          </cell>
          <cell r="F73">
            <v>4.62</v>
          </cell>
          <cell r="G73">
            <v>4.62</v>
          </cell>
        </row>
        <row r="74">
          <cell r="C74" t="str">
            <v>M319</v>
          </cell>
          <cell r="D74" t="str">
            <v>Arame recozido nº. 18</v>
          </cell>
          <cell r="E74" t="str">
            <v>kg</v>
          </cell>
          <cell r="F74">
            <v>5.82</v>
          </cell>
          <cell r="G74">
            <v>5.82</v>
          </cell>
        </row>
        <row r="75">
          <cell r="C75" t="str">
            <v>M320</v>
          </cell>
          <cell r="D75" t="str">
            <v>Pregos de ferro 18x30</v>
          </cell>
          <cell r="E75" t="str">
            <v>kg</v>
          </cell>
          <cell r="F75">
            <v>4.12</v>
          </cell>
          <cell r="G75">
            <v>4.12</v>
          </cell>
        </row>
        <row r="76">
          <cell r="C76" t="str">
            <v>M321</v>
          </cell>
          <cell r="D76" t="str">
            <v>Arame farpado nº. 16 galv. simples</v>
          </cell>
          <cell r="E76" t="str">
            <v>m</v>
          </cell>
          <cell r="F76">
            <v>0.32</v>
          </cell>
          <cell r="G76">
            <v>0.32</v>
          </cell>
        </row>
        <row r="77">
          <cell r="C77" t="str">
            <v>M322</v>
          </cell>
          <cell r="D77" t="str">
            <v>Grampo para cerca galvanizado 1 x 9</v>
          </cell>
          <cell r="E77" t="str">
            <v>kg</v>
          </cell>
          <cell r="F77">
            <v>3.55</v>
          </cell>
          <cell r="G77">
            <v>3.55</v>
          </cell>
        </row>
        <row r="78">
          <cell r="C78" t="str">
            <v>M323</v>
          </cell>
          <cell r="D78" t="str">
            <v>Cantoneira de aço 4" x 4" x 3/8"</v>
          </cell>
          <cell r="E78" t="str">
            <v>kg</v>
          </cell>
          <cell r="F78">
            <v>4.5199999999999996</v>
          </cell>
          <cell r="G78">
            <v>4.5199999999999996</v>
          </cell>
        </row>
        <row r="79">
          <cell r="C79" t="str">
            <v>M324</v>
          </cell>
          <cell r="D79" t="str">
            <v>Pórtico metálico (15 a 17m de vão)</v>
          </cell>
          <cell r="E79" t="str">
            <v>un</v>
          </cell>
          <cell r="F79">
            <v>28791</v>
          </cell>
          <cell r="G79">
            <v>28791</v>
          </cell>
        </row>
        <row r="80">
          <cell r="C80" t="str">
            <v>M324S</v>
          </cell>
          <cell r="D80" t="str">
            <v>Pórtico de sinalização</v>
          </cell>
          <cell r="E80" t="str">
            <v>un</v>
          </cell>
          <cell r="F80">
            <v>7153.07</v>
          </cell>
          <cell r="G80">
            <v>7153.07</v>
          </cell>
        </row>
        <row r="81">
          <cell r="C81" t="str">
            <v>M325</v>
          </cell>
          <cell r="D81" t="str">
            <v>Trilho metálico TR-37 (usado)</v>
          </cell>
          <cell r="E81" t="str">
            <v>kg</v>
          </cell>
          <cell r="F81">
            <v>2.8</v>
          </cell>
          <cell r="G81">
            <v>2.8</v>
          </cell>
        </row>
        <row r="82">
          <cell r="C82" t="str">
            <v>M326</v>
          </cell>
          <cell r="D82" t="str">
            <v>Série de brocas S-12 D=22 mm</v>
          </cell>
          <cell r="E82" t="str">
            <v>un</v>
          </cell>
          <cell r="F82">
            <v>524.01</v>
          </cell>
          <cell r="G82">
            <v>524.01</v>
          </cell>
        </row>
        <row r="83">
          <cell r="C83" t="str">
            <v>M328</v>
          </cell>
          <cell r="D83" t="str">
            <v>Luva de emenda D=32mm</v>
          </cell>
          <cell r="E83" t="str">
            <v>un</v>
          </cell>
          <cell r="F83">
            <v>88.33</v>
          </cell>
          <cell r="G83">
            <v>88.33</v>
          </cell>
        </row>
        <row r="84">
          <cell r="C84" t="str">
            <v>M330</v>
          </cell>
          <cell r="D84" t="str">
            <v>Calha met. semicircular D=40 cm</v>
          </cell>
          <cell r="E84" t="str">
            <v>m</v>
          </cell>
          <cell r="F84">
            <v>166.84</v>
          </cell>
          <cell r="G84">
            <v>166.84</v>
          </cell>
        </row>
        <row r="85">
          <cell r="C85" t="str">
            <v>M331</v>
          </cell>
          <cell r="D85" t="str">
            <v>Paraf. fixação calha met. (1/2"x1")</v>
          </cell>
          <cell r="E85" t="str">
            <v>un</v>
          </cell>
          <cell r="F85">
            <v>2.8</v>
          </cell>
          <cell r="G85">
            <v>2.8</v>
          </cell>
        </row>
        <row r="86">
          <cell r="C86" t="str">
            <v>M332</v>
          </cell>
          <cell r="D86" t="str">
            <v>Parafuso 1/2" x 3" com porca,</v>
          </cell>
          <cell r="E86" t="str">
            <v>kg</v>
          </cell>
          <cell r="F86">
            <v>16.8</v>
          </cell>
          <cell r="G86">
            <v>16.8</v>
          </cell>
        </row>
        <row r="87">
          <cell r="C87" t="str">
            <v>M334</v>
          </cell>
          <cell r="D87" t="str">
            <v>Paraf. zinc. c/ fenda 1 1/2"x3/16"</v>
          </cell>
          <cell r="E87" t="str">
            <v>un</v>
          </cell>
          <cell r="F87">
            <v>0.15</v>
          </cell>
          <cell r="G87">
            <v>0.15</v>
          </cell>
        </row>
        <row r="88">
          <cell r="C88" t="str">
            <v>M335</v>
          </cell>
          <cell r="D88" t="str">
            <v>Paraf. zincado francês 4" x 5/16"</v>
          </cell>
          <cell r="E88" t="str">
            <v>un</v>
          </cell>
          <cell r="F88">
            <v>0.65</v>
          </cell>
          <cell r="G88">
            <v>0.65</v>
          </cell>
        </row>
        <row r="89">
          <cell r="C89" t="str">
            <v>M338</v>
          </cell>
          <cell r="D89" t="str">
            <v>Cano de ferro D=3/4"</v>
          </cell>
          <cell r="E89" t="str">
            <v>m</v>
          </cell>
          <cell r="F89">
            <v>11.86</v>
          </cell>
          <cell r="G89">
            <v>11.86</v>
          </cell>
        </row>
        <row r="90">
          <cell r="C90" t="str">
            <v>M339</v>
          </cell>
          <cell r="D90" t="str">
            <v>Cantoneira ferro (3,0"x3,0"x3/8")</v>
          </cell>
          <cell r="E90" t="str">
            <v>kg</v>
          </cell>
          <cell r="F90">
            <v>3.24</v>
          </cell>
          <cell r="G90">
            <v>3.24</v>
          </cell>
        </row>
        <row r="91">
          <cell r="C91" t="str">
            <v>M340</v>
          </cell>
          <cell r="D91" t="str">
            <v>Tampão de ferro fundido</v>
          </cell>
          <cell r="E91" t="str">
            <v>un</v>
          </cell>
          <cell r="F91">
            <v>430</v>
          </cell>
          <cell r="G91">
            <v>430</v>
          </cell>
        </row>
        <row r="92">
          <cell r="C92" t="str">
            <v>M341</v>
          </cell>
          <cell r="D92" t="str">
            <v>Defensa met. maleável simples</v>
          </cell>
          <cell r="E92" t="str">
            <v>mod</v>
          </cell>
          <cell r="F92">
            <v>892</v>
          </cell>
          <cell r="G92">
            <v>892</v>
          </cell>
        </row>
        <row r="93">
          <cell r="C93" t="str">
            <v>M342</v>
          </cell>
          <cell r="D93" t="str">
            <v>Defensa met. maleável dupla</v>
          </cell>
          <cell r="E93" t="str">
            <v>mod</v>
          </cell>
          <cell r="F93">
            <v>1116</v>
          </cell>
          <cell r="G93">
            <v>1116</v>
          </cell>
        </row>
        <row r="94">
          <cell r="C94" t="str">
            <v>M343</v>
          </cell>
          <cell r="D94" t="str">
            <v>Defensa met. semi-maleável simples</v>
          </cell>
          <cell r="E94" t="str">
            <v>mod</v>
          </cell>
          <cell r="F94">
            <v>568</v>
          </cell>
          <cell r="G94">
            <v>568</v>
          </cell>
        </row>
        <row r="95">
          <cell r="C95" t="str">
            <v>M344</v>
          </cell>
          <cell r="D95" t="str">
            <v>Defensa met. semi-maleável dupla</v>
          </cell>
          <cell r="E95" t="str">
            <v>mod</v>
          </cell>
          <cell r="F95">
            <v>1056</v>
          </cell>
          <cell r="G95">
            <v>1056</v>
          </cell>
        </row>
        <row r="96">
          <cell r="C96" t="str">
            <v>M345</v>
          </cell>
          <cell r="D96" t="str">
            <v>Chapa de aço n. 28 fina galvanizada</v>
          </cell>
          <cell r="E96" t="str">
            <v>kg</v>
          </cell>
          <cell r="F96">
            <v>4.03</v>
          </cell>
          <cell r="G96">
            <v>4.03</v>
          </cell>
        </row>
        <row r="97">
          <cell r="C97" t="str">
            <v>M346</v>
          </cell>
          <cell r="D97" t="str">
            <v>Chapa de aço n. 16 (tratada)</v>
          </cell>
          <cell r="E97" t="str">
            <v>m2</v>
          </cell>
          <cell r="F97">
            <v>220</v>
          </cell>
          <cell r="G97">
            <v>220</v>
          </cell>
        </row>
        <row r="98">
          <cell r="C98" t="str">
            <v>M347</v>
          </cell>
          <cell r="D98" t="str">
            <v>Dente p/ fresadora W-1000 L</v>
          </cell>
          <cell r="E98" t="str">
            <v>un</v>
          </cell>
          <cell r="F98">
            <v>40.53</v>
          </cell>
          <cell r="G98">
            <v>40.53</v>
          </cell>
        </row>
        <row r="99">
          <cell r="C99" t="str">
            <v>M348</v>
          </cell>
          <cell r="D99" t="str">
            <v>Porta dente p/ fresadora W-1000 L</v>
          </cell>
          <cell r="E99" t="str">
            <v>un</v>
          </cell>
          <cell r="F99">
            <v>206.45</v>
          </cell>
          <cell r="G99">
            <v>206.45</v>
          </cell>
        </row>
        <row r="100">
          <cell r="C100" t="str">
            <v>M349</v>
          </cell>
          <cell r="D100" t="str">
            <v>Dente p/ fresadora W-1900</v>
          </cell>
          <cell r="E100" t="str">
            <v>un</v>
          </cell>
          <cell r="F100">
            <v>40.53</v>
          </cell>
          <cell r="G100">
            <v>40.53</v>
          </cell>
        </row>
        <row r="101">
          <cell r="C101" t="str">
            <v>M350</v>
          </cell>
          <cell r="D101" t="str">
            <v>Porta dente p/ fresadora W-1900</v>
          </cell>
          <cell r="E101" t="str">
            <v>un</v>
          </cell>
          <cell r="F101">
            <v>206.45</v>
          </cell>
          <cell r="G101">
            <v>206.45</v>
          </cell>
        </row>
        <row r="102">
          <cell r="C102" t="str">
            <v>M351</v>
          </cell>
          <cell r="D102" t="str">
            <v>Estrut. (tunnel liner) D=1,6m galv.</v>
          </cell>
          <cell r="E102" t="str">
            <v>m</v>
          </cell>
          <cell r="F102">
            <v>2234.88</v>
          </cell>
          <cell r="G102">
            <v>2234.88</v>
          </cell>
        </row>
        <row r="103">
          <cell r="C103" t="str">
            <v>M352</v>
          </cell>
          <cell r="D103" t="str">
            <v>Estrut. (tunnel liner) D=2,0m galv.</v>
          </cell>
          <cell r="E103" t="str">
            <v>m</v>
          </cell>
          <cell r="F103">
            <v>2786.81</v>
          </cell>
          <cell r="G103">
            <v>2786.81</v>
          </cell>
        </row>
        <row r="104">
          <cell r="C104" t="str">
            <v>M353</v>
          </cell>
          <cell r="D104" t="str">
            <v>Estrut. (tunnel liner) D=1,6m epoxy</v>
          </cell>
          <cell r="E104" t="str">
            <v>m</v>
          </cell>
          <cell r="F104">
            <v>2270.77</v>
          </cell>
          <cell r="G104">
            <v>2270.77</v>
          </cell>
        </row>
        <row r="105">
          <cell r="C105" t="str">
            <v>M354</v>
          </cell>
          <cell r="D105" t="str">
            <v>Estrut, (tunnel liner) D=2,0m epoxy</v>
          </cell>
          <cell r="E105" t="str">
            <v>m</v>
          </cell>
          <cell r="F105">
            <v>2845.98</v>
          </cell>
          <cell r="G105">
            <v>2845.98</v>
          </cell>
        </row>
        <row r="106">
          <cell r="C106" t="str">
            <v>M355</v>
          </cell>
          <cell r="D106" t="str">
            <v>Chapa mult. D=1,60 m rev. galv.</v>
          </cell>
          <cell r="E106" t="str">
            <v>m</v>
          </cell>
          <cell r="F106">
            <v>1208.6199999999999</v>
          </cell>
          <cell r="G106">
            <v>1208.6199999999999</v>
          </cell>
        </row>
        <row r="107">
          <cell r="C107" t="str">
            <v>M356</v>
          </cell>
          <cell r="D107" t="str">
            <v>Chapa mult. D=2,00 m rev. galv.</v>
          </cell>
          <cell r="E107" t="str">
            <v>m</v>
          </cell>
          <cell r="F107">
            <v>1494.77</v>
          </cell>
          <cell r="G107">
            <v>1494.77</v>
          </cell>
        </row>
        <row r="108">
          <cell r="C108" t="str">
            <v>M357</v>
          </cell>
          <cell r="D108" t="str">
            <v>Chapa mult. D=1,60 m rev. epoxy</v>
          </cell>
          <cell r="E108" t="str">
            <v>m</v>
          </cell>
          <cell r="F108">
            <v>1269.73</v>
          </cell>
          <cell r="G108">
            <v>1269.73</v>
          </cell>
        </row>
        <row r="109">
          <cell r="C109" t="str">
            <v>M358</v>
          </cell>
          <cell r="D109" t="str">
            <v>Chapa mult. D=2,00 m rev. epoxy</v>
          </cell>
          <cell r="E109" t="str">
            <v>m</v>
          </cell>
          <cell r="F109">
            <v>1554.91</v>
          </cell>
          <cell r="G109">
            <v>1554.91</v>
          </cell>
        </row>
        <row r="110">
          <cell r="C110" t="str">
            <v>M359</v>
          </cell>
          <cell r="D110" t="str">
            <v>Vigas "I" 254 x 117,5mm - 1ª alma</v>
          </cell>
          <cell r="E110" t="str">
            <v>kg</v>
          </cell>
          <cell r="F110">
            <v>3.2</v>
          </cell>
          <cell r="G110">
            <v>3.2</v>
          </cell>
        </row>
        <row r="111">
          <cell r="C111" t="str">
            <v>M360</v>
          </cell>
          <cell r="D111" t="str">
            <v>Bueiro chapa múlt. D=3,05m E=2,70mm</v>
          </cell>
          <cell r="E111" t="str">
            <v>m</v>
          </cell>
          <cell r="F111">
            <v>4223.91</v>
          </cell>
          <cell r="G111">
            <v>4223.91</v>
          </cell>
        </row>
        <row r="112">
          <cell r="C112" t="str">
            <v>M361</v>
          </cell>
          <cell r="D112" t="str">
            <v>Estrut.(tunnel liner) D=1,2m galv.</v>
          </cell>
          <cell r="E112" t="str">
            <v>m</v>
          </cell>
          <cell r="F112">
            <v>1677.13</v>
          </cell>
          <cell r="G112">
            <v>1677.13</v>
          </cell>
        </row>
        <row r="113">
          <cell r="C113" t="str">
            <v>M362</v>
          </cell>
          <cell r="D113" t="str">
            <v>Estrut. (tunnel liner) D=1,2m epoxy</v>
          </cell>
          <cell r="E113" t="str">
            <v>m</v>
          </cell>
          <cell r="F113">
            <v>1700.41</v>
          </cell>
          <cell r="G113">
            <v>1700.41</v>
          </cell>
        </row>
        <row r="114">
          <cell r="C114" t="str">
            <v>M363</v>
          </cell>
          <cell r="D114" t="str">
            <v>Bloco de desgaste p/ recicladoras</v>
          </cell>
          <cell r="E114" t="str">
            <v>un</v>
          </cell>
          <cell r="F114">
            <v>671.46</v>
          </cell>
          <cell r="G114">
            <v>671.46</v>
          </cell>
        </row>
        <row r="115">
          <cell r="C115" t="str">
            <v>M364</v>
          </cell>
          <cell r="D115" t="str">
            <v>Porta dentes p/recicladoras</v>
          </cell>
          <cell r="E115" t="str">
            <v>un</v>
          </cell>
          <cell r="F115">
            <v>213.39</v>
          </cell>
          <cell r="G115">
            <v>213.39</v>
          </cell>
        </row>
        <row r="116">
          <cell r="C116" t="str">
            <v>M365</v>
          </cell>
          <cell r="D116" t="str">
            <v>Dente de corte (W6/22) p/ reciclad.</v>
          </cell>
          <cell r="E116" t="str">
            <v>un</v>
          </cell>
          <cell r="F116">
            <v>42.79</v>
          </cell>
          <cell r="G116">
            <v>42.79</v>
          </cell>
        </row>
        <row r="117">
          <cell r="C117" t="str">
            <v>M366</v>
          </cell>
          <cell r="D117" t="str">
            <v>Dente de Corte (W7/22) p/ reciclad.</v>
          </cell>
          <cell r="E117" t="str">
            <v>un</v>
          </cell>
          <cell r="F117">
            <v>63.81</v>
          </cell>
          <cell r="G117">
            <v>63.81</v>
          </cell>
        </row>
        <row r="118">
          <cell r="C118" t="str">
            <v>M367</v>
          </cell>
          <cell r="D118" t="str">
            <v>Parafuso fixação porta dente</v>
          </cell>
          <cell r="E118" t="str">
            <v>un</v>
          </cell>
          <cell r="F118">
            <v>29.59</v>
          </cell>
          <cell r="G118">
            <v>29.59</v>
          </cell>
        </row>
        <row r="119">
          <cell r="C119" t="str">
            <v>M368</v>
          </cell>
          <cell r="D119" t="str">
            <v>Plug proteção parafuso p/reciclad.</v>
          </cell>
          <cell r="E119" t="str">
            <v>un</v>
          </cell>
          <cell r="F119">
            <v>1.8</v>
          </cell>
          <cell r="G119">
            <v>1.8</v>
          </cell>
        </row>
        <row r="120">
          <cell r="C120" t="str">
            <v>M370</v>
          </cell>
          <cell r="D120" t="str">
            <v>Bainha metálica diam. int.=45mm MAC</v>
          </cell>
          <cell r="E120" t="str">
            <v>m</v>
          </cell>
          <cell r="F120">
            <v>16</v>
          </cell>
          <cell r="G120">
            <v>16</v>
          </cell>
        </row>
        <row r="121">
          <cell r="C121" t="str">
            <v>M371</v>
          </cell>
          <cell r="D121" t="str">
            <v>Bainha metálica diam. int.=60mm MAC</v>
          </cell>
          <cell r="E121" t="str">
            <v>m</v>
          </cell>
          <cell r="F121">
            <v>26</v>
          </cell>
          <cell r="G121">
            <v>26</v>
          </cell>
        </row>
        <row r="122">
          <cell r="C122" t="str">
            <v>M372</v>
          </cell>
          <cell r="D122" t="str">
            <v>Bainha metálica diam. int.=55mm MAC</v>
          </cell>
          <cell r="E122" t="str">
            <v>m</v>
          </cell>
          <cell r="F122">
            <v>21</v>
          </cell>
          <cell r="G122">
            <v>21</v>
          </cell>
        </row>
        <row r="123">
          <cell r="C123" t="str">
            <v>M373</v>
          </cell>
          <cell r="D123" t="str">
            <v>Bainha metálica diam. int.=70mm MAC</v>
          </cell>
          <cell r="E123" t="str">
            <v>m</v>
          </cell>
          <cell r="F123">
            <v>27</v>
          </cell>
          <cell r="G123">
            <v>27</v>
          </cell>
        </row>
        <row r="124">
          <cell r="C124" t="str">
            <v>M374</v>
          </cell>
          <cell r="D124" t="str">
            <v>Ancoragem p/ cabo 4V D=1/2" MAC</v>
          </cell>
          <cell r="E124" t="str">
            <v>cj</v>
          </cell>
          <cell r="F124">
            <v>304</v>
          </cell>
          <cell r="G124">
            <v>304</v>
          </cell>
        </row>
        <row r="125">
          <cell r="C125" t="str">
            <v>M375</v>
          </cell>
          <cell r="D125" t="str">
            <v>Ancoragem p/ cabo 6V D=1/2" MAC</v>
          </cell>
          <cell r="E125" t="str">
            <v>cj</v>
          </cell>
          <cell r="F125">
            <v>477</v>
          </cell>
          <cell r="G125">
            <v>477</v>
          </cell>
        </row>
        <row r="126">
          <cell r="C126" t="str">
            <v>M376</v>
          </cell>
          <cell r="D126" t="str">
            <v>Ancoragem p/ cabo 7V D=1/2" MAC</v>
          </cell>
          <cell r="E126" t="str">
            <v>cj</v>
          </cell>
          <cell r="F126">
            <v>477</v>
          </cell>
          <cell r="G126">
            <v>477</v>
          </cell>
        </row>
        <row r="127">
          <cell r="C127" t="str">
            <v>M377</v>
          </cell>
          <cell r="D127" t="str">
            <v>Ancoragem p/ cabo 12V D=1/2" MAC</v>
          </cell>
          <cell r="E127" t="str">
            <v>cj</v>
          </cell>
          <cell r="F127">
            <v>960</v>
          </cell>
          <cell r="G127">
            <v>960</v>
          </cell>
        </row>
        <row r="128">
          <cell r="C128" t="str">
            <v>M378</v>
          </cell>
          <cell r="D128" t="str">
            <v>Apoio do porta dente frezad. W-1900</v>
          </cell>
          <cell r="E128" t="str">
            <v>un</v>
          </cell>
          <cell r="F128">
            <v>784.13</v>
          </cell>
          <cell r="G128">
            <v>784.13</v>
          </cell>
        </row>
        <row r="129">
          <cell r="C129" t="str">
            <v>M380</v>
          </cell>
          <cell r="D129" t="str">
            <v>Bainha metálica D=45mm STUP</v>
          </cell>
          <cell r="E129" t="str">
            <v>m</v>
          </cell>
          <cell r="F129">
            <v>14.5</v>
          </cell>
          <cell r="G129">
            <v>14.5</v>
          </cell>
        </row>
        <row r="130">
          <cell r="C130" t="str">
            <v>M381</v>
          </cell>
          <cell r="D130" t="str">
            <v>Bainha metálica D=60mm STUP</v>
          </cell>
          <cell r="E130" t="str">
            <v>m</v>
          </cell>
          <cell r="F130">
            <v>17.239999999999998</v>
          </cell>
          <cell r="G130">
            <v>17.239999999999998</v>
          </cell>
        </row>
        <row r="131">
          <cell r="C131" t="str">
            <v>M382</v>
          </cell>
          <cell r="D131" t="str">
            <v>Bainha metálica D=55mm STUP</v>
          </cell>
          <cell r="E131" t="str">
            <v>m</v>
          </cell>
          <cell r="F131">
            <v>16.8</v>
          </cell>
          <cell r="G131">
            <v>16.8</v>
          </cell>
        </row>
        <row r="132">
          <cell r="C132" t="str">
            <v>M383</v>
          </cell>
          <cell r="D132" t="str">
            <v>Bainha metálica D=70mm STUP</v>
          </cell>
          <cell r="E132" t="str">
            <v>m</v>
          </cell>
          <cell r="F132">
            <v>19.18</v>
          </cell>
          <cell r="G132">
            <v>19.18</v>
          </cell>
        </row>
        <row r="133">
          <cell r="C133" t="str">
            <v>M384</v>
          </cell>
          <cell r="D133" t="str">
            <v>Ancoragem p/ cabo 4V D=1/2" STUP</v>
          </cell>
          <cell r="E133" t="str">
            <v>cj</v>
          </cell>
          <cell r="F133">
            <v>256</v>
          </cell>
          <cell r="G133">
            <v>256</v>
          </cell>
        </row>
        <row r="134">
          <cell r="C134" t="str">
            <v>M385</v>
          </cell>
          <cell r="D134" t="str">
            <v>Ancoragem p/ cabo 6V D=1/2" STUP</v>
          </cell>
          <cell r="E134" t="str">
            <v>cj</v>
          </cell>
          <cell r="F134">
            <v>410</v>
          </cell>
          <cell r="G134">
            <v>410</v>
          </cell>
        </row>
        <row r="135">
          <cell r="C135" t="str">
            <v>M386</v>
          </cell>
          <cell r="D135" t="str">
            <v>Ancoragem p/ cabo 7V D=1/2" STUP</v>
          </cell>
          <cell r="E135" t="str">
            <v>cj</v>
          </cell>
          <cell r="F135">
            <v>432</v>
          </cell>
          <cell r="G135">
            <v>432</v>
          </cell>
        </row>
        <row r="136">
          <cell r="C136" t="str">
            <v>M387</v>
          </cell>
          <cell r="D136" t="str">
            <v>Ancoragem p/ cabo 12V D=1/2" STUP</v>
          </cell>
          <cell r="E136" t="str">
            <v>cj</v>
          </cell>
          <cell r="F136">
            <v>800</v>
          </cell>
          <cell r="G136">
            <v>800</v>
          </cell>
        </row>
        <row r="137">
          <cell r="C137" t="str">
            <v>M390</v>
          </cell>
          <cell r="D137" t="str">
            <v>Porca de ancoragem D=32mm</v>
          </cell>
          <cell r="E137" t="str">
            <v>un</v>
          </cell>
          <cell r="F137">
            <v>61.71</v>
          </cell>
          <cell r="G137">
            <v>61.71</v>
          </cell>
        </row>
        <row r="138">
          <cell r="C138" t="str">
            <v>M391</v>
          </cell>
          <cell r="D138" t="str">
            <v>Contra porca h=35mm D=32mm</v>
          </cell>
          <cell r="E138" t="str">
            <v>un</v>
          </cell>
          <cell r="F138">
            <v>30.25</v>
          </cell>
          <cell r="G138">
            <v>30.25</v>
          </cell>
        </row>
        <row r="139">
          <cell r="C139" t="str">
            <v>M392</v>
          </cell>
          <cell r="D139" t="str">
            <v>Aço ST 85/105 D=32mm</v>
          </cell>
          <cell r="E139" t="str">
            <v>m</v>
          </cell>
          <cell r="F139">
            <v>75.900000000000006</v>
          </cell>
          <cell r="G139">
            <v>75.900000000000006</v>
          </cell>
        </row>
        <row r="140">
          <cell r="C140" t="str">
            <v>M393</v>
          </cell>
          <cell r="D140" t="str">
            <v>Placa de ancoragem - 200x200x38mm</v>
          </cell>
          <cell r="E140" t="str">
            <v>un</v>
          </cell>
          <cell r="F140">
            <v>178.5</v>
          </cell>
          <cell r="G140">
            <v>178.5</v>
          </cell>
        </row>
        <row r="141">
          <cell r="C141" t="str">
            <v>M394</v>
          </cell>
          <cell r="D141" t="str">
            <v>Bainha metálica D=40mm</v>
          </cell>
          <cell r="E141" t="str">
            <v>m</v>
          </cell>
          <cell r="F141">
            <v>12.1</v>
          </cell>
          <cell r="G141">
            <v>12.1</v>
          </cell>
        </row>
        <row r="142">
          <cell r="C142" t="str">
            <v>M395</v>
          </cell>
          <cell r="D142" t="str">
            <v>Bits p/ estabil. e recicl. RM-300</v>
          </cell>
          <cell r="E142" t="str">
            <v>un</v>
          </cell>
          <cell r="F142">
            <v>29.28</v>
          </cell>
          <cell r="G142">
            <v>29.28</v>
          </cell>
        </row>
        <row r="143">
          <cell r="C143" t="str">
            <v>M396</v>
          </cell>
          <cell r="D143" t="str">
            <v>Porta dente p/ est. e rec. RM-300</v>
          </cell>
          <cell r="E143" t="str">
            <v>un</v>
          </cell>
          <cell r="F143">
            <v>46.79</v>
          </cell>
          <cell r="G143">
            <v>46.79</v>
          </cell>
        </row>
        <row r="144">
          <cell r="C144" t="str">
            <v>M398</v>
          </cell>
          <cell r="D144" t="str">
            <v>Chapa de 8,00 mm</v>
          </cell>
          <cell r="E144" t="str">
            <v>kg</v>
          </cell>
          <cell r="F144">
            <v>3.88</v>
          </cell>
          <cell r="G144">
            <v>3.88</v>
          </cell>
        </row>
        <row r="145">
          <cell r="C145" t="str">
            <v>M401</v>
          </cell>
          <cell r="D145" t="str">
            <v>Pontaletes D=15 cm (tronco p/ esc.)</v>
          </cell>
          <cell r="E145" t="str">
            <v>m</v>
          </cell>
          <cell r="F145">
            <v>2.5</v>
          </cell>
          <cell r="G145">
            <v>2.5</v>
          </cell>
        </row>
        <row r="146">
          <cell r="C146" t="str">
            <v>M402</v>
          </cell>
          <cell r="D146" t="str">
            <v>Pontaletes D=20 cm (tronco p/ esc.)</v>
          </cell>
          <cell r="E146" t="str">
            <v>m</v>
          </cell>
          <cell r="F146">
            <v>2.5</v>
          </cell>
          <cell r="G146">
            <v>2.5</v>
          </cell>
        </row>
        <row r="147">
          <cell r="C147" t="str">
            <v>M403</v>
          </cell>
          <cell r="D147" t="str">
            <v>Mourão madeira H=2,15 m D=9 cm</v>
          </cell>
          <cell r="E147" t="str">
            <v>un</v>
          </cell>
          <cell r="F147">
            <v>10.3</v>
          </cell>
          <cell r="G147">
            <v>10.3</v>
          </cell>
        </row>
        <row r="148">
          <cell r="C148" t="str">
            <v>M404</v>
          </cell>
          <cell r="D148" t="str">
            <v>Mourão madeira H=2,50 m D=12 cm</v>
          </cell>
          <cell r="E148" t="str">
            <v>un</v>
          </cell>
          <cell r="F148">
            <v>10.3</v>
          </cell>
          <cell r="G148">
            <v>10.3</v>
          </cell>
        </row>
        <row r="149">
          <cell r="C149" t="str">
            <v>M405</v>
          </cell>
          <cell r="D149" t="str">
            <v>Ripas de 2,5 cm x 5,0 cm</v>
          </cell>
          <cell r="E149" t="str">
            <v>m</v>
          </cell>
          <cell r="F149">
            <v>1.55</v>
          </cell>
          <cell r="G149">
            <v>1.55</v>
          </cell>
        </row>
        <row r="150">
          <cell r="C150" t="str">
            <v>M406</v>
          </cell>
          <cell r="D150" t="str">
            <v>Caibros de 7,5 cm x 7,5 cm</v>
          </cell>
          <cell r="E150" t="str">
            <v>m</v>
          </cell>
          <cell r="F150">
            <v>1.98</v>
          </cell>
          <cell r="G150">
            <v>1.98</v>
          </cell>
        </row>
        <row r="151">
          <cell r="C151" t="str">
            <v>M407</v>
          </cell>
          <cell r="D151" t="str">
            <v>Tábua pinho de 1ª 2,5 cm x 15,0 cm</v>
          </cell>
          <cell r="E151" t="str">
            <v>m</v>
          </cell>
          <cell r="F151">
            <v>4.5</v>
          </cell>
          <cell r="G151">
            <v>4.5</v>
          </cell>
        </row>
        <row r="152">
          <cell r="C152" t="str">
            <v>M408</v>
          </cell>
          <cell r="D152" t="str">
            <v>Tábua de 5ª 2,5 cm x 30,0 cm</v>
          </cell>
          <cell r="E152" t="str">
            <v>m</v>
          </cell>
          <cell r="F152">
            <v>2.7</v>
          </cell>
          <cell r="G152">
            <v>2.7</v>
          </cell>
        </row>
        <row r="153">
          <cell r="C153" t="str">
            <v>M409</v>
          </cell>
          <cell r="D153" t="str">
            <v>Pranchão de 1ª de 5,0 cm x 30,0 cm</v>
          </cell>
          <cell r="E153" t="str">
            <v>m</v>
          </cell>
          <cell r="F153">
            <v>31.5</v>
          </cell>
          <cell r="G153">
            <v>31.5</v>
          </cell>
        </row>
        <row r="154">
          <cell r="C154" t="str">
            <v>M410</v>
          </cell>
          <cell r="D154" t="str">
            <v>Compensado resinado de 17 mm</v>
          </cell>
          <cell r="E154" t="str">
            <v>m2</v>
          </cell>
          <cell r="F154">
            <v>16.48</v>
          </cell>
          <cell r="G154">
            <v>16.48</v>
          </cell>
        </row>
        <row r="155">
          <cell r="C155" t="str">
            <v>M411</v>
          </cell>
          <cell r="D155" t="str">
            <v>Compensado plastificado de 17 mm</v>
          </cell>
          <cell r="E155" t="str">
            <v>m2</v>
          </cell>
          <cell r="F155">
            <v>27.44</v>
          </cell>
          <cell r="G155">
            <v>27.44</v>
          </cell>
        </row>
        <row r="156">
          <cell r="C156" t="str">
            <v>M412</v>
          </cell>
          <cell r="D156" t="str">
            <v>Gastalho 10 x 2,0 cm</v>
          </cell>
          <cell r="E156" t="str">
            <v>m</v>
          </cell>
          <cell r="F156">
            <v>1.2</v>
          </cell>
          <cell r="G156">
            <v>1.2</v>
          </cell>
        </row>
        <row r="157">
          <cell r="C157" t="str">
            <v>M413</v>
          </cell>
          <cell r="D157" t="str">
            <v>Gastalho 10 x 2,5 cm</v>
          </cell>
          <cell r="E157" t="str">
            <v>m</v>
          </cell>
          <cell r="F157">
            <v>2</v>
          </cell>
          <cell r="G157">
            <v>2</v>
          </cell>
        </row>
        <row r="158">
          <cell r="C158" t="str">
            <v>M414</v>
          </cell>
          <cell r="D158" t="str">
            <v>Pranchão 7,5 x 30,0 cm</v>
          </cell>
          <cell r="E158" t="str">
            <v>m</v>
          </cell>
          <cell r="F158">
            <v>30</v>
          </cell>
          <cell r="G158">
            <v>30</v>
          </cell>
        </row>
        <row r="159">
          <cell r="C159" t="str">
            <v>M415</v>
          </cell>
          <cell r="D159" t="str">
            <v>Tábua 2,5 x 22,5 cm</v>
          </cell>
          <cell r="E159" t="str">
            <v>m</v>
          </cell>
          <cell r="F159">
            <v>3</v>
          </cell>
          <cell r="G159">
            <v>3</v>
          </cell>
        </row>
        <row r="160">
          <cell r="C160" t="str">
            <v>M416</v>
          </cell>
          <cell r="D160" t="str">
            <v>Madeira de lei</v>
          </cell>
          <cell r="E160" t="str">
            <v>m3</v>
          </cell>
          <cell r="F160">
            <v>2160</v>
          </cell>
          <cell r="G160">
            <v>2160</v>
          </cell>
        </row>
        <row r="161">
          <cell r="C161" t="str">
            <v>M501</v>
          </cell>
          <cell r="D161" t="str">
            <v>Dinamite a 60% (gelatina especial)</v>
          </cell>
          <cell r="E161" t="str">
            <v>kg</v>
          </cell>
          <cell r="F161">
            <v>3.3</v>
          </cell>
          <cell r="G161">
            <v>3.3</v>
          </cell>
        </row>
        <row r="162">
          <cell r="C162" t="str">
            <v>M503</v>
          </cell>
          <cell r="D162" t="str">
            <v>Espoleta comum n. 8</v>
          </cell>
          <cell r="E162" t="str">
            <v>un</v>
          </cell>
          <cell r="F162">
            <v>0.8</v>
          </cell>
          <cell r="G162">
            <v>0.8</v>
          </cell>
        </row>
        <row r="163">
          <cell r="C163" t="str">
            <v>M505</v>
          </cell>
          <cell r="D163" t="str">
            <v>Cordel detonante NP 10</v>
          </cell>
          <cell r="E163" t="str">
            <v>m</v>
          </cell>
          <cell r="F163">
            <v>0.72</v>
          </cell>
          <cell r="G163">
            <v>0.72</v>
          </cell>
        </row>
        <row r="164">
          <cell r="C164" t="str">
            <v>M507</v>
          </cell>
          <cell r="D164" t="str">
            <v>Retardador de cordel</v>
          </cell>
          <cell r="E164" t="str">
            <v>un</v>
          </cell>
          <cell r="F164">
            <v>10</v>
          </cell>
          <cell r="G164">
            <v>10</v>
          </cell>
        </row>
        <row r="165">
          <cell r="C165" t="str">
            <v>M508</v>
          </cell>
          <cell r="D165" t="str">
            <v>Estopim</v>
          </cell>
          <cell r="E165" t="str">
            <v>m</v>
          </cell>
          <cell r="F165">
            <v>0.8</v>
          </cell>
          <cell r="G165">
            <v>0.8</v>
          </cell>
        </row>
        <row r="166">
          <cell r="C166" t="str">
            <v>M600</v>
          </cell>
          <cell r="D166" t="str">
            <v>Tinta refletiva acrílica p/ 1 ano</v>
          </cell>
          <cell r="E166" t="str">
            <v>l</v>
          </cell>
          <cell r="F166">
            <v>14.07</v>
          </cell>
          <cell r="G166">
            <v>14.07</v>
          </cell>
        </row>
        <row r="167">
          <cell r="C167" t="str">
            <v>M601</v>
          </cell>
          <cell r="D167" t="str">
            <v>Tinta refletiva acrílica p/ 2 anos</v>
          </cell>
          <cell r="E167" t="str">
            <v>l</v>
          </cell>
          <cell r="F167">
            <v>12.59</v>
          </cell>
          <cell r="G167">
            <v>12.59</v>
          </cell>
        </row>
        <row r="168">
          <cell r="C168" t="str">
            <v>M602</v>
          </cell>
          <cell r="D168" t="str">
            <v>Adubo NPK (4.14.8)</v>
          </cell>
          <cell r="E168" t="str">
            <v>kg</v>
          </cell>
          <cell r="F168">
            <v>0.6</v>
          </cell>
          <cell r="G168">
            <v>0.6</v>
          </cell>
        </row>
        <row r="169">
          <cell r="C169" t="str">
            <v>M603</v>
          </cell>
          <cell r="D169" t="str">
            <v>Inseticida</v>
          </cell>
          <cell r="E169" t="str">
            <v>l</v>
          </cell>
          <cell r="F169">
            <v>6</v>
          </cell>
          <cell r="G169">
            <v>6</v>
          </cell>
        </row>
        <row r="170">
          <cell r="C170" t="str">
            <v>M604</v>
          </cell>
          <cell r="D170" t="str">
            <v>Aditivo plastiment BV-40</v>
          </cell>
          <cell r="E170" t="str">
            <v>kg</v>
          </cell>
          <cell r="F170">
            <v>1.96</v>
          </cell>
          <cell r="G170">
            <v>1.96</v>
          </cell>
        </row>
        <row r="171">
          <cell r="C171" t="str">
            <v>M605</v>
          </cell>
          <cell r="D171" t="str">
            <v>Cola para tubo PVC</v>
          </cell>
          <cell r="E171" t="str">
            <v>gr</v>
          </cell>
          <cell r="F171">
            <v>0.03</v>
          </cell>
          <cell r="G171">
            <v>0.03</v>
          </cell>
        </row>
        <row r="172">
          <cell r="C172" t="str">
            <v>M606</v>
          </cell>
          <cell r="D172" t="str">
            <v>Tinta anti-corrosiva</v>
          </cell>
          <cell r="E172" t="str">
            <v>l</v>
          </cell>
          <cell r="F172">
            <v>11.13</v>
          </cell>
          <cell r="G172">
            <v>11.13</v>
          </cell>
        </row>
        <row r="173">
          <cell r="C173" t="str">
            <v>M607</v>
          </cell>
          <cell r="D173" t="str">
            <v>Óleo de linhaça</v>
          </cell>
          <cell r="E173" t="str">
            <v>l</v>
          </cell>
          <cell r="F173">
            <v>5.48</v>
          </cell>
          <cell r="G173">
            <v>5.48</v>
          </cell>
        </row>
        <row r="174">
          <cell r="C174" t="str">
            <v>M608</v>
          </cell>
          <cell r="D174" t="str">
            <v>Detergente</v>
          </cell>
          <cell r="E174" t="str">
            <v>l</v>
          </cell>
          <cell r="F174">
            <v>1.78</v>
          </cell>
          <cell r="G174">
            <v>1.78</v>
          </cell>
        </row>
        <row r="175">
          <cell r="C175" t="str">
            <v>M609</v>
          </cell>
          <cell r="D175" t="str">
            <v>Tinta esmalte sintético semi-fosco</v>
          </cell>
          <cell r="E175" t="str">
            <v>l</v>
          </cell>
          <cell r="F175">
            <v>11.13</v>
          </cell>
          <cell r="G175">
            <v>11.13</v>
          </cell>
        </row>
        <row r="176">
          <cell r="C176" t="str">
            <v>M610</v>
          </cell>
          <cell r="D176" t="str">
            <v>Pintura epóxica - barra D= 32mm</v>
          </cell>
          <cell r="E176" t="str">
            <v>m</v>
          </cell>
          <cell r="F176">
            <v>8.25</v>
          </cell>
          <cell r="G176">
            <v>8.25</v>
          </cell>
        </row>
        <row r="177">
          <cell r="C177" t="str">
            <v>M611</v>
          </cell>
          <cell r="D177" t="str">
            <v>Redutor tipo 2002 prim. qualidade</v>
          </cell>
          <cell r="E177" t="str">
            <v>l</v>
          </cell>
          <cell r="F177">
            <v>10.45</v>
          </cell>
          <cell r="G177">
            <v>10.45</v>
          </cell>
        </row>
        <row r="178">
          <cell r="C178" t="str">
            <v>M612</v>
          </cell>
          <cell r="D178" t="str">
            <v>Lixa para ferro n. 100</v>
          </cell>
          <cell r="E178" t="str">
            <v>un</v>
          </cell>
          <cell r="F178">
            <v>2.13</v>
          </cell>
          <cell r="G178">
            <v>2.13</v>
          </cell>
        </row>
        <row r="179">
          <cell r="C179" t="str">
            <v>M613</v>
          </cell>
          <cell r="D179" t="str">
            <v>Tinta a base de resina alquídica</v>
          </cell>
          <cell r="E179" t="str">
            <v>l</v>
          </cell>
          <cell r="F179">
            <v>11.13</v>
          </cell>
          <cell r="G179">
            <v>11.13</v>
          </cell>
        </row>
        <row r="180">
          <cell r="C180" t="str">
            <v>M614</v>
          </cell>
          <cell r="D180" t="str">
            <v>Tinta base res. acrilica emul. agua</v>
          </cell>
          <cell r="E180" t="str">
            <v>l</v>
          </cell>
          <cell r="F180">
            <v>11.94</v>
          </cell>
          <cell r="G180">
            <v>11.94</v>
          </cell>
        </row>
        <row r="181">
          <cell r="C181" t="str">
            <v>M615</v>
          </cell>
          <cell r="D181" t="str">
            <v>Microesferas PRE-MIX</v>
          </cell>
          <cell r="E181" t="str">
            <v>kg</v>
          </cell>
          <cell r="F181">
            <v>3</v>
          </cell>
          <cell r="G181">
            <v>3</v>
          </cell>
        </row>
        <row r="182">
          <cell r="C182" t="str">
            <v>M616</v>
          </cell>
          <cell r="D182" t="str">
            <v>Microesferas DROP-ON</v>
          </cell>
          <cell r="E182" t="str">
            <v>kg</v>
          </cell>
          <cell r="F182">
            <v>3</v>
          </cell>
          <cell r="G182">
            <v>3</v>
          </cell>
        </row>
        <row r="183">
          <cell r="C183" t="str">
            <v>M617</v>
          </cell>
          <cell r="D183" t="str">
            <v>Massa termoplástica para extrusão</v>
          </cell>
          <cell r="E183" t="str">
            <v>kg</v>
          </cell>
          <cell r="F183">
            <v>6</v>
          </cell>
          <cell r="G183">
            <v>6</v>
          </cell>
        </row>
        <row r="184">
          <cell r="C184" t="str">
            <v>M618</v>
          </cell>
          <cell r="D184" t="str">
            <v>Massa termoplástica para aspersão</v>
          </cell>
          <cell r="E184" t="str">
            <v>kg</v>
          </cell>
          <cell r="F184">
            <v>6</v>
          </cell>
          <cell r="G184">
            <v>6</v>
          </cell>
        </row>
        <row r="185">
          <cell r="C185" t="str">
            <v>M619</v>
          </cell>
          <cell r="D185" t="str">
            <v>Cola poliester</v>
          </cell>
          <cell r="E185" t="str">
            <v>kg</v>
          </cell>
          <cell r="F185">
            <v>9</v>
          </cell>
          <cell r="G185">
            <v>9</v>
          </cell>
        </row>
        <row r="186">
          <cell r="C186" t="str">
            <v>M620</v>
          </cell>
          <cell r="D186" t="str">
            <v>Protetor de cura do concreto</v>
          </cell>
          <cell r="E186" t="str">
            <v>kg</v>
          </cell>
          <cell r="F186">
            <v>3.37</v>
          </cell>
          <cell r="G186">
            <v>3.37</v>
          </cell>
        </row>
        <row r="187">
          <cell r="C187" t="str">
            <v>M621</v>
          </cell>
          <cell r="D187" t="str">
            <v>Desmoldante</v>
          </cell>
          <cell r="E187" t="str">
            <v>l</v>
          </cell>
          <cell r="F187">
            <v>4.32</v>
          </cell>
          <cell r="G187">
            <v>4.32</v>
          </cell>
        </row>
        <row r="188">
          <cell r="C188" t="str">
            <v>M622</v>
          </cell>
          <cell r="D188" t="str">
            <v>Interplast N</v>
          </cell>
          <cell r="E188" t="str">
            <v>kg</v>
          </cell>
          <cell r="F188">
            <v>4.59</v>
          </cell>
          <cell r="G188">
            <v>4.59</v>
          </cell>
        </row>
        <row r="189">
          <cell r="C189" t="str">
            <v>M623</v>
          </cell>
          <cell r="D189" t="str">
            <v>Gás propano</v>
          </cell>
          <cell r="E189" t="str">
            <v>kg</v>
          </cell>
          <cell r="F189">
            <v>4</v>
          </cell>
          <cell r="G189">
            <v>4</v>
          </cell>
        </row>
        <row r="190">
          <cell r="C190" t="str">
            <v>M624</v>
          </cell>
          <cell r="D190" t="str">
            <v>Tinta para pré-marcação</v>
          </cell>
          <cell r="E190" t="str">
            <v>l</v>
          </cell>
          <cell r="F190">
            <v>12.08</v>
          </cell>
          <cell r="G190">
            <v>12.08</v>
          </cell>
        </row>
        <row r="191">
          <cell r="C191" t="str">
            <v>M625</v>
          </cell>
          <cell r="D191" t="str">
            <v>Acetileno</v>
          </cell>
          <cell r="E191" t="str">
            <v>kg</v>
          </cell>
          <cell r="F191">
            <v>23.3</v>
          </cell>
          <cell r="G191">
            <v>23.3</v>
          </cell>
        </row>
        <row r="192">
          <cell r="C192" t="str">
            <v>M626</v>
          </cell>
          <cell r="D192" t="str">
            <v>Oxigênio</v>
          </cell>
          <cell r="E192" t="str">
            <v>m3</v>
          </cell>
          <cell r="F192">
            <v>10</v>
          </cell>
          <cell r="G192">
            <v>10</v>
          </cell>
        </row>
        <row r="193">
          <cell r="C193" t="str">
            <v>M630</v>
          </cell>
          <cell r="D193" t="str">
            <v>Termoplástico pré-formado</v>
          </cell>
          <cell r="E193" t="str">
            <v>m2</v>
          </cell>
          <cell r="F193">
            <v>80</v>
          </cell>
          <cell r="G193">
            <v>80</v>
          </cell>
        </row>
        <row r="194">
          <cell r="C194" t="str">
            <v>M700</v>
          </cell>
          <cell r="D194" t="str">
            <v>Tijolo comum maciço (5,5x9x19) cm</v>
          </cell>
          <cell r="E194" t="str">
            <v>un</v>
          </cell>
          <cell r="F194">
            <v>0.42</v>
          </cell>
          <cell r="G194">
            <v>0.42</v>
          </cell>
        </row>
        <row r="195">
          <cell r="C195" t="str">
            <v>M702</v>
          </cell>
          <cell r="D195" t="str">
            <v>Cal hidratada</v>
          </cell>
          <cell r="E195" t="str">
            <v>kg</v>
          </cell>
          <cell r="F195">
            <v>0.46</v>
          </cell>
          <cell r="G195">
            <v>0.46</v>
          </cell>
        </row>
        <row r="196">
          <cell r="C196" t="str">
            <v>M703</v>
          </cell>
          <cell r="D196" t="str">
            <v>Tijolo 20 x 30 cm</v>
          </cell>
          <cell r="E196" t="str">
            <v>un</v>
          </cell>
          <cell r="F196">
            <v>0.45</v>
          </cell>
          <cell r="G196">
            <v>0.45</v>
          </cell>
        </row>
        <row r="197">
          <cell r="C197" t="str">
            <v>M704</v>
          </cell>
          <cell r="D197" t="str">
            <v>Areia lavada comercial DMT até 50 km</v>
          </cell>
          <cell r="E197" t="str">
            <v>m3</v>
          </cell>
          <cell r="F197">
            <v>60</v>
          </cell>
          <cell r="G197">
            <v>60</v>
          </cell>
        </row>
        <row r="198">
          <cell r="C198" t="str">
            <v>M705</v>
          </cell>
          <cell r="D198" t="str">
            <v>Pó de pedra</v>
          </cell>
          <cell r="E198" t="str">
            <v>m3</v>
          </cell>
          <cell r="F198">
            <v>28</v>
          </cell>
          <cell r="G198">
            <v>28</v>
          </cell>
        </row>
        <row r="199">
          <cell r="C199" t="str">
            <v>M709</v>
          </cell>
          <cell r="D199" t="str">
            <v>Brita corrida (comercial) DMT até 50 km</v>
          </cell>
          <cell r="E199" t="str">
            <v>m3</v>
          </cell>
          <cell r="F199">
            <v>66</v>
          </cell>
          <cell r="G199">
            <v>66</v>
          </cell>
        </row>
        <row r="200">
          <cell r="C200" t="str">
            <v>M710</v>
          </cell>
          <cell r="D200" t="str">
            <v>Pedra de mão comercial com transporte até 50 km</v>
          </cell>
          <cell r="E200" t="str">
            <v>m3</v>
          </cell>
          <cell r="F200">
            <v>65</v>
          </cell>
          <cell r="G200">
            <v>65</v>
          </cell>
        </row>
        <row r="201">
          <cell r="C201" t="str">
            <v>M711</v>
          </cell>
          <cell r="D201" t="str">
            <v>Pedra rachão comercial DMTaté 50 km</v>
          </cell>
          <cell r="E201" t="str">
            <v>m³</v>
          </cell>
          <cell r="F201">
            <v>65</v>
          </cell>
          <cell r="G201">
            <v>65</v>
          </cell>
        </row>
        <row r="202">
          <cell r="C202" t="str">
            <v>M715</v>
          </cell>
          <cell r="D202" t="str">
            <v>Pó calcário dolomítico</v>
          </cell>
          <cell r="E202" t="str">
            <v>kg</v>
          </cell>
          <cell r="F202">
            <v>0.22</v>
          </cell>
          <cell r="G202">
            <v>0.22</v>
          </cell>
        </row>
        <row r="203">
          <cell r="C203" t="str">
            <v>M901</v>
          </cell>
          <cell r="D203" t="str">
            <v>Aparelho de apoio neoprene fretado</v>
          </cell>
          <cell r="E203" t="str">
            <v>dm3</v>
          </cell>
          <cell r="F203">
            <v>72</v>
          </cell>
          <cell r="G203">
            <v>72</v>
          </cell>
        </row>
        <row r="204">
          <cell r="C204" t="str">
            <v>M902</v>
          </cell>
          <cell r="D204" t="str">
            <v>Tubo de PVC D=75 mm</v>
          </cell>
          <cell r="E204" t="str">
            <v>m</v>
          </cell>
          <cell r="F204">
            <v>4.8</v>
          </cell>
          <cell r="G204">
            <v>4.8</v>
          </cell>
        </row>
        <row r="205">
          <cell r="C205" t="str">
            <v>M903</v>
          </cell>
          <cell r="D205" t="str">
            <v>Geotêxtil tecido não agulhadoTRI200</v>
          </cell>
          <cell r="E205" t="str">
            <v>m2</v>
          </cell>
          <cell r="F205">
            <v>3.85</v>
          </cell>
          <cell r="G205">
            <v>3.85</v>
          </cell>
        </row>
        <row r="206">
          <cell r="C206" t="str">
            <v>M904</v>
          </cell>
          <cell r="D206" t="str">
            <v>Manta sintética (Bidim OP-30) RT 14</v>
          </cell>
          <cell r="E206" t="str">
            <v>m2</v>
          </cell>
          <cell r="F206">
            <v>4.3499999999999996</v>
          </cell>
          <cell r="G206">
            <v>4.3499999999999996</v>
          </cell>
        </row>
        <row r="207">
          <cell r="C207" t="str">
            <v>M905</v>
          </cell>
          <cell r="D207" t="str">
            <v>Filler</v>
          </cell>
          <cell r="E207" t="str">
            <v>kg</v>
          </cell>
          <cell r="F207">
            <v>0.05</v>
          </cell>
          <cell r="G207">
            <v>0.05</v>
          </cell>
        </row>
        <row r="208">
          <cell r="C208" t="str">
            <v>M906</v>
          </cell>
          <cell r="D208" t="str">
            <v>Sementes p/ hidrossemeadura</v>
          </cell>
          <cell r="E208" t="str">
            <v>kg</v>
          </cell>
          <cell r="F208">
            <v>3</v>
          </cell>
          <cell r="G208">
            <v>3</v>
          </cell>
        </row>
        <row r="209">
          <cell r="C209" t="str">
            <v>M907</v>
          </cell>
          <cell r="D209" t="str">
            <v xml:space="preserve"> Adubo orgânico </v>
          </cell>
          <cell r="E209" t="str">
            <v>kg</v>
          </cell>
          <cell r="F209">
            <v>0.05</v>
          </cell>
          <cell r="G209">
            <v>0.05</v>
          </cell>
        </row>
        <row r="210">
          <cell r="C210" t="str">
            <v>M908</v>
          </cell>
          <cell r="D210" t="str">
            <v>Eletrodo p/ solda eletr. OK 46.00</v>
          </cell>
          <cell r="E210" t="str">
            <v>kg</v>
          </cell>
          <cell r="F210">
            <v>8.84</v>
          </cell>
          <cell r="G210">
            <v>8.84</v>
          </cell>
        </row>
        <row r="211">
          <cell r="C211" t="str">
            <v>M909</v>
          </cell>
          <cell r="D211" t="str">
            <v>Tubo de PVC perfurado D=50 mm</v>
          </cell>
          <cell r="E211" t="str">
            <v>m</v>
          </cell>
          <cell r="F211">
            <v>5.33</v>
          </cell>
          <cell r="G211">
            <v>5.33</v>
          </cell>
        </row>
        <row r="212">
          <cell r="C212" t="str">
            <v>M910</v>
          </cell>
          <cell r="D212" t="str">
            <v>Tubo de PVC rígido D=50 mm</v>
          </cell>
          <cell r="E212" t="str">
            <v>m</v>
          </cell>
          <cell r="F212">
            <v>5.86</v>
          </cell>
          <cell r="G212">
            <v>5.86</v>
          </cell>
        </row>
        <row r="213">
          <cell r="C213" t="str">
            <v>M911</v>
          </cell>
          <cell r="D213" t="str">
            <v>Tubo de PVC D=100 mm</v>
          </cell>
          <cell r="E213" t="str">
            <v>m</v>
          </cell>
          <cell r="F213">
            <v>5</v>
          </cell>
          <cell r="G213">
            <v>5</v>
          </cell>
        </row>
        <row r="214">
          <cell r="C214" t="str">
            <v>M920</v>
          </cell>
          <cell r="D214" t="str">
            <v>Meio tubo de concreto D=40 cm</v>
          </cell>
          <cell r="E214" t="str">
            <v>m</v>
          </cell>
          <cell r="F214">
            <v>27.2</v>
          </cell>
          <cell r="G214">
            <v>27.2</v>
          </cell>
        </row>
        <row r="215">
          <cell r="C215" t="str">
            <v>M921</v>
          </cell>
          <cell r="D215" t="str">
            <v>Gabião caixa 2X1X0,50m ZN/AL</v>
          </cell>
          <cell r="E215" t="str">
            <v>un</v>
          </cell>
          <cell r="F215">
            <v>159.87</v>
          </cell>
          <cell r="G215">
            <v>159.87</v>
          </cell>
        </row>
        <row r="216">
          <cell r="C216" t="str">
            <v>M922</v>
          </cell>
          <cell r="D216" t="str">
            <v>Gabião caixa 2X1X1m ZN/AL</v>
          </cell>
          <cell r="E216" t="str">
            <v>un</v>
          </cell>
          <cell r="F216">
            <v>259.14</v>
          </cell>
          <cell r="G216">
            <v>259.14</v>
          </cell>
        </row>
        <row r="217">
          <cell r="C217" t="str">
            <v>M923</v>
          </cell>
          <cell r="D217" t="str">
            <v>Gabião caixa 2X1X1m ZN/AL+PVC</v>
          </cell>
          <cell r="E217" t="str">
            <v>un</v>
          </cell>
          <cell r="F217">
            <v>299.88</v>
          </cell>
          <cell r="G217">
            <v>299.88</v>
          </cell>
        </row>
        <row r="218">
          <cell r="C218" t="str">
            <v>M924</v>
          </cell>
          <cell r="D218" t="str">
            <v>Gabião caixa 2X1X0,50m ZN/AL+PVC</v>
          </cell>
          <cell r="E218" t="str">
            <v>un</v>
          </cell>
          <cell r="F218">
            <v>202.39</v>
          </cell>
          <cell r="G218">
            <v>202.39</v>
          </cell>
        </row>
        <row r="219">
          <cell r="C219" t="str">
            <v>M925</v>
          </cell>
          <cell r="D219" t="str">
            <v>Gabião saco ZN/AL+PVC</v>
          </cell>
          <cell r="E219" t="str">
            <v>un</v>
          </cell>
          <cell r="F219">
            <v>161.07</v>
          </cell>
          <cell r="G219">
            <v>161.07</v>
          </cell>
        </row>
        <row r="220">
          <cell r="C220" t="str">
            <v>M926</v>
          </cell>
          <cell r="D220" t="str">
            <v>Gabião colchão ZN/AL+PVC 4X2X0,23m</v>
          </cell>
          <cell r="E220" t="str">
            <v>un</v>
          </cell>
          <cell r="F220">
            <v>473.45</v>
          </cell>
          <cell r="G220">
            <v>473.45</v>
          </cell>
        </row>
        <row r="221">
          <cell r="C221" t="str">
            <v>M927</v>
          </cell>
          <cell r="D221" t="str">
            <v>Gabião colchão ZN/AL+PVC 4X2X0,30m</v>
          </cell>
          <cell r="E221" t="str">
            <v>un</v>
          </cell>
          <cell r="F221">
            <v>520.59</v>
          </cell>
          <cell r="G221">
            <v>520.59</v>
          </cell>
        </row>
        <row r="222">
          <cell r="C222" t="str">
            <v>M928</v>
          </cell>
          <cell r="D222" t="str">
            <v>Malha 8X10 D=2,7mm ZN/AL</v>
          </cell>
          <cell r="E222" t="str">
            <v>un</v>
          </cell>
          <cell r="F222">
            <v>1219</v>
          </cell>
          <cell r="G222">
            <v>1219</v>
          </cell>
        </row>
        <row r="223">
          <cell r="C223" t="str">
            <v>M929</v>
          </cell>
          <cell r="D223" t="str">
            <v>Malha 8X10 D=2,4mm ZN/AL+PVC</v>
          </cell>
          <cell r="E223" t="str">
            <v>un</v>
          </cell>
          <cell r="F223">
            <v>1360</v>
          </cell>
          <cell r="G223">
            <v>1360</v>
          </cell>
        </row>
        <row r="224">
          <cell r="C224" t="str">
            <v>M935</v>
          </cell>
          <cell r="D224" t="str">
            <v>Terra arm. ECE - greide 0&lt;h&lt;6m</v>
          </cell>
          <cell r="E224" t="str">
            <v>m2</v>
          </cell>
          <cell r="F224">
            <v>312</v>
          </cell>
          <cell r="G224">
            <v>312</v>
          </cell>
        </row>
        <row r="225">
          <cell r="C225" t="str">
            <v>M936</v>
          </cell>
          <cell r="D225" t="str">
            <v>Terra arm. ECE - greide 6&lt;h&lt;9m</v>
          </cell>
          <cell r="E225" t="str">
            <v>m2</v>
          </cell>
          <cell r="F225">
            <v>377</v>
          </cell>
          <cell r="G225">
            <v>377</v>
          </cell>
        </row>
        <row r="226">
          <cell r="C226" t="str">
            <v>M937</v>
          </cell>
          <cell r="D226" t="str">
            <v>Terra arm. ECE - greide 9&lt;h&lt;12m</v>
          </cell>
          <cell r="E226" t="str">
            <v>m2</v>
          </cell>
          <cell r="F226">
            <v>573</v>
          </cell>
          <cell r="G226">
            <v>573</v>
          </cell>
        </row>
        <row r="227">
          <cell r="C227" t="str">
            <v>M938</v>
          </cell>
          <cell r="D227" t="str">
            <v>Terra arm. ECE- pé talude 0&lt;h&lt;6m</v>
          </cell>
          <cell r="E227" t="str">
            <v>m2</v>
          </cell>
          <cell r="F227">
            <v>365</v>
          </cell>
          <cell r="G227">
            <v>365</v>
          </cell>
        </row>
        <row r="228">
          <cell r="C228" t="str">
            <v>M939</v>
          </cell>
          <cell r="D228" t="str">
            <v>Terra arm. ECE- pé talude 6&lt;h&lt;9m</v>
          </cell>
          <cell r="E228" t="str">
            <v>m2</v>
          </cell>
          <cell r="F228">
            <v>445</v>
          </cell>
          <cell r="G228">
            <v>445</v>
          </cell>
        </row>
        <row r="229">
          <cell r="C229" t="str">
            <v>M940</v>
          </cell>
          <cell r="D229" t="str">
            <v>Terra arm. ECE- pé talude 9&lt;h&lt;12m</v>
          </cell>
          <cell r="E229" t="str">
            <v>m2</v>
          </cell>
          <cell r="F229">
            <v>670</v>
          </cell>
          <cell r="G229">
            <v>670</v>
          </cell>
        </row>
        <row r="230">
          <cell r="C230" t="str">
            <v>M941</v>
          </cell>
          <cell r="D230" t="str">
            <v>Terra arm. ECE-enc. portante 0&lt;h&lt;6m</v>
          </cell>
          <cell r="E230" t="str">
            <v>m2</v>
          </cell>
          <cell r="F230">
            <v>735</v>
          </cell>
          <cell r="G230">
            <v>735</v>
          </cell>
        </row>
        <row r="231">
          <cell r="C231" t="str">
            <v>M942</v>
          </cell>
          <cell r="D231" t="str">
            <v>Terra arm. ECE-enc. portante 6&lt;h&lt;9m</v>
          </cell>
          <cell r="E231" t="str">
            <v>m2</v>
          </cell>
          <cell r="F231">
            <v>922</v>
          </cell>
          <cell r="G231">
            <v>922</v>
          </cell>
        </row>
        <row r="232">
          <cell r="C232" t="str">
            <v>M945</v>
          </cell>
          <cell r="D232" t="str">
            <v>Haste para perfuratriz de esteira</v>
          </cell>
          <cell r="E232" t="str">
            <v>un</v>
          </cell>
          <cell r="F232">
            <v>486</v>
          </cell>
          <cell r="G232">
            <v>486</v>
          </cell>
        </row>
        <row r="233">
          <cell r="C233" t="str">
            <v>M946</v>
          </cell>
          <cell r="D233" t="str">
            <v>Luva para perfuratriz de esteira</v>
          </cell>
          <cell r="E233" t="str">
            <v>un</v>
          </cell>
          <cell r="F233">
            <v>223.7</v>
          </cell>
          <cell r="G233">
            <v>223.7</v>
          </cell>
        </row>
        <row r="234">
          <cell r="C234" t="str">
            <v>M947</v>
          </cell>
          <cell r="D234" t="str">
            <v>Punho para perfuratriz de esteira</v>
          </cell>
          <cell r="E234" t="str">
            <v>un</v>
          </cell>
          <cell r="F234">
            <v>576</v>
          </cell>
          <cell r="G234">
            <v>576</v>
          </cell>
        </row>
        <row r="235">
          <cell r="C235" t="str">
            <v>M948</v>
          </cell>
          <cell r="D235" t="str">
            <v>Coroa para perfuratriz de esteira</v>
          </cell>
          <cell r="E235" t="str">
            <v>un</v>
          </cell>
          <cell r="F235">
            <v>706</v>
          </cell>
          <cell r="G235">
            <v>706</v>
          </cell>
        </row>
        <row r="236">
          <cell r="C236" t="str">
            <v>M949</v>
          </cell>
          <cell r="D236" t="str">
            <v>Disco diam. p/ máq. de disco 47kW</v>
          </cell>
          <cell r="E236" t="str">
            <v>un</v>
          </cell>
          <cell r="F236">
            <v>843.57</v>
          </cell>
          <cell r="G236">
            <v>843.57</v>
          </cell>
        </row>
        <row r="237">
          <cell r="C237" t="str">
            <v>M950</v>
          </cell>
          <cell r="D237" t="str">
            <v>Coroa de diamante linha NX</v>
          </cell>
          <cell r="E237" t="str">
            <v>un</v>
          </cell>
          <cell r="F237">
            <v>595</v>
          </cell>
          <cell r="G237">
            <v>595</v>
          </cell>
        </row>
        <row r="238">
          <cell r="C238" t="str">
            <v>M951</v>
          </cell>
          <cell r="D238" t="str">
            <v>Calibrador de diamante linha NX</v>
          </cell>
          <cell r="E238" t="str">
            <v>un</v>
          </cell>
          <cell r="F238">
            <v>420</v>
          </cell>
          <cell r="G238">
            <v>420</v>
          </cell>
        </row>
        <row r="239">
          <cell r="C239" t="str">
            <v>M952</v>
          </cell>
          <cell r="D239" t="str">
            <v>Mola comum linha NX</v>
          </cell>
          <cell r="E239" t="str">
            <v>un</v>
          </cell>
          <cell r="F239">
            <v>34.56</v>
          </cell>
          <cell r="G239">
            <v>34.56</v>
          </cell>
        </row>
        <row r="240">
          <cell r="C240" t="str">
            <v>M953</v>
          </cell>
          <cell r="D240" t="str">
            <v>Barrilete simples linha NX</v>
          </cell>
          <cell r="E240" t="str">
            <v>un</v>
          </cell>
          <cell r="F240">
            <v>251.53</v>
          </cell>
          <cell r="G240">
            <v>251.53</v>
          </cell>
        </row>
        <row r="241">
          <cell r="C241" t="str">
            <v>M954</v>
          </cell>
          <cell r="D241" t="str">
            <v>Haste paredes paraleleas c/ niples</v>
          </cell>
          <cell r="E241" t="str">
            <v>un</v>
          </cell>
          <cell r="F241">
            <v>392.7</v>
          </cell>
          <cell r="G241">
            <v>392.7</v>
          </cell>
        </row>
        <row r="242">
          <cell r="C242" t="str">
            <v>M955</v>
          </cell>
          <cell r="D242" t="str">
            <v>Coroa de widia linha NX</v>
          </cell>
          <cell r="E242" t="str">
            <v>un</v>
          </cell>
          <cell r="F242">
            <v>253.8</v>
          </cell>
          <cell r="G242">
            <v>253.8</v>
          </cell>
        </row>
        <row r="243">
          <cell r="C243" t="str">
            <v>M956</v>
          </cell>
          <cell r="D243" t="str">
            <v>Sapata de widia linha NX</v>
          </cell>
          <cell r="E243" t="str">
            <v>un</v>
          </cell>
          <cell r="F243">
            <v>221.4</v>
          </cell>
          <cell r="G243">
            <v>221.4</v>
          </cell>
        </row>
        <row r="244">
          <cell r="C244" t="str">
            <v>M957</v>
          </cell>
          <cell r="D244" t="str">
            <v>Revestimento c/ conector linha NX</v>
          </cell>
          <cell r="E244" t="str">
            <v>un</v>
          </cell>
          <cell r="F244">
            <v>425</v>
          </cell>
          <cell r="G244">
            <v>425</v>
          </cell>
        </row>
        <row r="245">
          <cell r="C245" t="str">
            <v>M958</v>
          </cell>
          <cell r="D245" t="str">
            <v>Calibrador de widia simples linh NX</v>
          </cell>
          <cell r="E245" t="str">
            <v>un</v>
          </cell>
          <cell r="F245">
            <v>202.55</v>
          </cell>
          <cell r="G245">
            <v>202.55</v>
          </cell>
        </row>
        <row r="246">
          <cell r="C246" t="str">
            <v>M960</v>
          </cell>
          <cell r="D246" t="str">
            <v>Fio de nylon n. 040</v>
          </cell>
          <cell r="E246" t="str">
            <v>m</v>
          </cell>
          <cell r="F246">
            <v>0.21</v>
          </cell>
          <cell r="G246">
            <v>0.21</v>
          </cell>
        </row>
        <row r="247">
          <cell r="C247" t="str">
            <v>M969</v>
          </cell>
          <cell r="D247" t="str">
            <v>Película refletiva lentes expostas</v>
          </cell>
          <cell r="E247" t="str">
            <v>m2</v>
          </cell>
          <cell r="F247">
            <v>150</v>
          </cell>
          <cell r="G247">
            <v>150</v>
          </cell>
        </row>
        <row r="248">
          <cell r="C248" t="str">
            <v>M970</v>
          </cell>
          <cell r="D248" t="str">
            <v>Película refletiva lentes inclusas</v>
          </cell>
          <cell r="E248" t="str">
            <v>m2</v>
          </cell>
          <cell r="F248">
            <v>67.209999999999994</v>
          </cell>
          <cell r="G248">
            <v>67.209999999999994</v>
          </cell>
        </row>
        <row r="249">
          <cell r="C249" t="str">
            <v>M971</v>
          </cell>
          <cell r="D249" t="str">
            <v>Dispositivo anti-ofuscante</v>
          </cell>
          <cell r="E249" t="str">
            <v>m</v>
          </cell>
          <cell r="F249">
            <v>160.19999999999999</v>
          </cell>
          <cell r="G249">
            <v>160.19999999999999</v>
          </cell>
        </row>
        <row r="250">
          <cell r="C250" t="str">
            <v>M972</v>
          </cell>
          <cell r="D250" t="str">
            <v>Tacha refletiva monodirecional</v>
          </cell>
          <cell r="E250" t="str">
            <v>un</v>
          </cell>
          <cell r="F250">
            <v>5.9</v>
          </cell>
          <cell r="G250">
            <v>5.9</v>
          </cell>
        </row>
        <row r="251">
          <cell r="C251" t="str">
            <v>M973</v>
          </cell>
          <cell r="D251" t="str">
            <v>Tacha refletiva bidirecional</v>
          </cell>
          <cell r="E251" t="str">
            <v>un</v>
          </cell>
          <cell r="F251">
            <v>6.2</v>
          </cell>
          <cell r="G251">
            <v>6.2</v>
          </cell>
        </row>
        <row r="252">
          <cell r="C252" t="str">
            <v>M974</v>
          </cell>
          <cell r="D252" t="str">
            <v>Tachão refletivo monodirecional</v>
          </cell>
          <cell r="E252" t="str">
            <v>un</v>
          </cell>
          <cell r="F252">
            <v>14.2</v>
          </cell>
          <cell r="G252">
            <v>14.2</v>
          </cell>
        </row>
        <row r="253">
          <cell r="C253" t="str">
            <v>M975</v>
          </cell>
          <cell r="D253" t="str">
            <v>Tachão refletivo bidirecional</v>
          </cell>
          <cell r="E253" t="str">
            <v>un</v>
          </cell>
          <cell r="F253">
            <v>15.2</v>
          </cell>
          <cell r="G253">
            <v>15.2</v>
          </cell>
        </row>
        <row r="254">
          <cell r="C254" t="str">
            <v>M976</v>
          </cell>
          <cell r="D254" t="str">
            <v>Baguete limitador de polietileno</v>
          </cell>
          <cell r="E254" t="str">
            <v>m</v>
          </cell>
          <cell r="F254">
            <v>0.98</v>
          </cell>
          <cell r="G254">
            <v>0.98</v>
          </cell>
        </row>
        <row r="255">
          <cell r="C255" t="str">
            <v>M977</v>
          </cell>
          <cell r="D255" t="str">
            <v>Selante asfáltico polimerizado</v>
          </cell>
          <cell r="E255" t="str">
            <v>l</v>
          </cell>
          <cell r="F255">
            <v>0.73</v>
          </cell>
          <cell r="G255">
            <v>0.73</v>
          </cell>
        </row>
        <row r="256">
          <cell r="C256" t="str">
            <v>M980</v>
          </cell>
          <cell r="D256" t="str">
            <v>Indenização de jazida</v>
          </cell>
          <cell r="E256" t="str">
            <v>m3</v>
          </cell>
          <cell r="F256">
            <v>0.01</v>
          </cell>
          <cell r="G256">
            <v>0.01</v>
          </cell>
        </row>
        <row r="257">
          <cell r="C257" t="str">
            <v>M982</v>
          </cell>
          <cell r="D257" t="str">
            <v>Isopor de 5cm de espessura</v>
          </cell>
          <cell r="E257" t="str">
            <v>m2</v>
          </cell>
          <cell r="F257">
            <v>8.5</v>
          </cell>
          <cell r="G257">
            <v>8.5</v>
          </cell>
        </row>
        <row r="258">
          <cell r="C258" t="str">
            <v>M983</v>
          </cell>
          <cell r="D258" t="str">
            <v>Disco diam. p/ máq. de disco 6kW</v>
          </cell>
          <cell r="E258" t="str">
            <v>un</v>
          </cell>
          <cell r="F258">
            <v>350</v>
          </cell>
          <cell r="G258">
            <v>350</v>
          </cell>
        </row>
        <row r="259">
          <cell r="C259" t="str">
            <v>M984</v>
          </cell>
          <cell r="D259" t="str">
            <v>Chumbadores</v>
          </cell>
          <cell r="E259" t="str">
            <v>kg</v>
          </cell>
          <cell r="F259">
            <v>18.329999999999998</v>
          </cell>
          <cell r="G259">
            <v>18.329999999999998</v>
          </cell>
        </row>
        <row r="260">
          <cell r="C260" t="str">
            <v>M985</v>
          </cell>
          <cell r="D260" t="str">
            <v>Tubo plástico para purgadores</v>
          </cell>
          <cell r="E260" t="str">
            <v>m</v>
          </cell>
          <cell r="F260">
            <v>1.51</v>
          </cell>
          <cell r="G260">
            <v>1.51</v>
          </cell>
        </row>
        <row r="261">
          <cell r="C261" t="str">
            <v>M996</v>
          </cell>
          <cell r="D261" t="str">
            <v>Material Demolido</v>
          </cell>
          <cell r="E261" t="str">
            <v>t</v>
          </cell>
          <cell r="F261">
            <v>0</v>
          </cell>
          <cell r="G261">
            <v>0</v>
          </cell>
        </row>
        <row r="262">
          <cell r="C262" t="str">
            <v>M997</v>
          </cell>
          <cell r="D262" t="str">
            <v>Material Fresado</v>
          </cell>
          <cell r="E262" t="str">
            <v>t</v>
          </cell>
          <cell r="F262">
            <v>0</v>
          </cell>
          <cell r="G262">
            <v>0</v>
          </cell>
        </row>
        <row r="263">
          <cell r="C263" t="str">
            <v>M998</v>
          </cell>
          <cell r="D263" t="str">
            <v>Madeira</v>
          </cell>
          <cell r="E263" t="str">
            <v>kg</v>
          </cell>
          <cell r="F263">
            <v>0.85</v>
          </cell>
          <cell r="G263">
            <v>0.85</v>
          </cell>
        </row>
        <row r="264">
          <cell r="C264" t="str">
            <v>M999</v>
          </cell>
          <cell r="D264" t="str">
            <v>Nitobond</v>
          </cell>
          <cell r="E264" t="str">
            <v>kg</v>
          </cell>
          <cell r="F264">
            <v>24.5</v>
          </cell>
          <cell r="G264">
            <v>24.5</v>
          </cell>
        </row>
        <row r="265">
          <cell r="C265" t="str">
            <v>M10040</v>
          </cell>
          <cell r="D265" t="str">
            <v>Barrote 3"x3" ou 7,5cmx7,5cm(pontalete)</v>
          </cell>
          <cell r="E265" t="str">
            <v>m</v>
          </cell>
          <cell r="F265">
            <v>4</v>
          </cell>
          <cell r="G265">
            <v>4</v>
          </cell>
        </row>
        <row r="266">
          <cell r="C266" t="str">
            <v>M1000</v>
          </cell>
          <cell r="D266" t="str">
            <v>Arbnusto</v>
          </cell>
          <cell r="E266" t="str">
            <v>un</v>
          </cell>
          <cell r="F266">
            <v>13</v>
          </cell>
          <cell r="G266">
            <v>13</v>
          </cell>
        </row>
        <row r="267">
          <cell r="C267">
            <v>10048</v>
          </cell>
          <cell r="D267" t="str">
            <v>Junta JEENE JJ 2540 VV c/ labios polimericos-3x2cm</v>
          </cell>
          <cell r="E267" t="str">
            <v>m</v>
          </cell>
          <cell r="F267">
            <v>648</v>
          </cell>
          <cell r="G267">
            <v>648</v>
          </cell>
        </row>
        <row r="268">
          <cell r="C268">
            <v>10322</v>
          </cell>
          <cell r="D268" t="str">
            <v xml:space="preserve">Areia comercial  DMT ate 50 km </v>
          </cell>
          <cell r="E268" t="str">
            <v>m³</v>
          </cell>
          <cell r="F268">
            <v>52.5</v>
          </cell>
          <cell r="G268">
            <v>52.5</v>
          </cell>
        </row>
        <row r="269">
          <cell r="C269">
            <v>10323</v>
          </cell>
          <cell r="D269" t="str">
            <v>Brita Comercial DMT até 50 km</v>
          </cell>
          <cell r="E269" t="str">
            <v>m³</v>
          </cell>
          <cell r="F269">
            <v>72.8</v>
          </cell>
          <cell r="G269">
            <v>72.8</v>
          </cell>
        </row>
        <row r="270">
          <cell r="C270">
            <v>10333</v>
          </cell>
          <cell r="D270" t="str">
            <v xml:space="preserve">Tubo de concreto CA  D=0,80m </v>
          </cell>
          <cell r="E270" t="str">
            <v>m</v>
          </cell>
          <cell r="F270">
            <v>160</v>
          </cell>
          <cell r="G270">
            <v>160</v>
          </cell>
        </row>
        <row r="271">
          <cell r="C271">
            <v>10034</v>
          </cell>
          <cell r="D271" t="str">
            <v xml:space="preserve">Tubo de concreto CA  D=0,80m </v>
          </cell>
          <cell r="E271" t="str">
            <v>m</v>
          </cell>
          <cell r="F271">
            <v>150</v>
          </cell>
          <cell r="G271">
            <v>150</v>
          </cell>
        </row>
        <row r="272">
          <cell r="C272">
            <v>10174</v>
          </cell>
          <cell r="D272" t="str">
            <v xml:space="preserve">Tubo de concreto armado D=1,00m </v>
          </cell>
          <cell r="E272" t="str">
            <v>m</v>
          </cell>
          <cell r="F272">
            <v>205</v>
          </cell>
          <cell r="G272">
            <v>205</v>
          </cell>
        </row>
        <row r="273">
          <cell r="C273">
            <v>10175</v>
          </cell>
          <cell r="D273" t="str">
            <v xml:space="preserve">Tubo de concreto armado D=1,20m </v>
          </cell>
          <cell r="E273" t="str">
            <v>m</v>
          </cell>
          <cell r="F273">
            <v>410</v>
          </cell>
          <cell r="G273">
            <v>410</v>
          </cell>
        </row>
        <row r="274">
          <cell r="C274">
            <v>10176</v>
          </cell>
          <cell r="D274" t="str">
            <v>Tubo de concreto poroso D=0,20m Comercial</v>
          </cell>
          <cell r="E274" t="str">
            <v>m</v>
          </cell>
          <cell r="F274">
            <v>7.75</v>
          </cell>
          <cell r="G274">
            <v>7.75</v>
          </cell>
        </row>
        <row r="275">
          <cell r="C275">
            <v>10178</v>
          </cell>
          <cell r="D275" t="str">
            <v>Removedor biodegradável GR-60</v>
          </cell>
          <cell r="E275" t="str">
            <v>l</v>
          </cell>
          <cell r="F275">
            <v>30</v>
          </cell>
          <cell r="G275">
            <v>30</v>
          </cell>
        </row>
        <row r="276">
          <cell r="C276">
            <v>10179</v>
          </cell>
          <cell r="D276" t="str">
            <v>Neutralizador masony cleaner</v>
          </cell>
          <cell r="E276" t="str">
            <v>l</v>
          </cell>
          <cell r="F276">
            <v>15</v>
          </cell>
          <cell r="G276">
            <v>15</v>
          </cell>
        </row>
        <row r="278">
          <cell r="C278" t="str">
            <v>MA01</v>
          </cell>
          <cell r="D278" t="str">
            <v>Administração local</v>
          </cell>
          <cell r="E278" t="str">
            <v>vb</v>
          </cell>
          <cell r="F278">
            <v>5000</v>
          </cell>
          <cell r="G278">
            <v>5000</v>
          </cell>
        </row>
        <row r="279">
          <cell r="C279" t="str">
            <v>MA02</v>
          </cell>
          <cell r="D279" t="str">
            <v>Mobilização e Desmobilização</v>
          </cell>
          <cell r="E279" t="str">
            <v>vb</v>
          </cell>
          <cell r="F279">
            <v>25000</v>
          </cell>
          <cell r="G279">
            <v>25000</v>
          </cell>
        </row>
        <row r="280">
          <cell r="C280" t="str">
            <v>MA03</v>
          </cell>
          <cell r="D280" t="str">
            <v>Barracão p/ Escritório , Almoxarifado e Oficina</v>
          </cell>
          <cell r="E280" t="str">
            <v>verba</v>
          </cell>
          <cell r="F280">
            <v>90000</v>
          </cell>
          <cell r="G280">
            <v>90000</v>
          </cell>
        </row>
        <row r="281">
          <cell r="C281" t="str">
            <v>MA04</v>
          </cell>
          <cell r="D281" t="str">
            <v>Equipamentos p/ Escritório</v>
          </cell>
          <cell r="E281" t="str">
            <v>verba</v>
          </cell>
          <cell r="F281">
            <v>47500</v>
          </cell>
          <cell r="G281">
            <v>47500</v>
          </cell>
        </row>
        <row r="282">
          <cell r="C282" t="str">
            <v>MA05</v>
          </cell>
          <cell r="D282" t="str">
            <v>Luz</v>
          </cell>
          <cell r="E282" t="str">
            <v>verba</v>
          </cell>
          <cell r="F282">
            <v>2500</v>
          </cell>
          <cell r="G282">
            <v>2500</v>
          </cell>
        </row>
        <row r="283">
          <cell r="C283" t="str">
            <v>MA06</v>
          </cell>
          <cell r="D283" t="str">
            <v>Água</v>
          </cell>
          <cell r="E283" t="str">
            <v>verba</v>
          </cell>
          <cell r="F283">
            <v>1200</v>
          </cell>
          <cell r="G283">
            <v>1200</v>
          </cell>
        </row>
        <row r="284">
          <cell r="C284" t="str">
            <v>MA07</v>
          </cell>
          <cell r="D284" t="str">
            <v>Telefone</v>
          </cell>
          <cell r="E284" t="str">
            <v>verba</v>
          </cell>
          <cell r="F284">
            <v>1500</v>
          </cell>
          <cell r="G284">
            <v>1500</v>
          </cell>
        </row>
        <row r="285">
          <cell r="C285" t="str">
            <v>MA08</v>
          </cell>
          <cell r="D285" t="str">
            <v>Material administrativo</v>
          </cell>
          <cell r="E285" t="str">
            <v>verba</v>
          </cell>
          <cell r="F285">
            <v>2500</v>
          </cell>
          <cell r="G285">
            <v>2500</v>
          </cell>
        </row>
        <row r="286">
          <cell r="C286" t="str">
            <v>MA09</v>
          </cell>
          <cell r="D286" t="str">
            <v>Materiais diversos</v>
          </cell>
          <cell r="E286" t="str">
            <v>verba</v>
          </cell>
          <cell r="F286">
            <v>994</v>
          </cell>
          <cell r="G286">
            <v>994</v>
          </cell>
        </row>
        <row r="287">
          <cell r="C287" t="str">
            <v>MA10</v>
          </cell>
          <cell r="D287" t="str">
            <v>Passagens terrestres</v>
          </cell>
          <cell r="E287" t="str">
            <v>und</v>
          </cell>
          <cell r="F287">
            <v>100</v>
          </cell>
          <cell r="G287">
            <v>100</v>
          </cell>
        </row>
        <row r="288">
          <cell r="C288" t="str">
            <v>MA11</v>
          </cell>
          <cell r="D288" t="str">
            <v>Instalações Elétricas, Hidrossanitárias e Lógistica</v>
          </cell>
          <cell r="E288" t="str">
            <v>Verba</v>
          </cell>
          <cell r="F288">
            <v>25000</v>
          </cell>
          <cell r="G288">
            <v>25000</v>
          </cell>
        </row>
        <row r="289">
          <cell r="C289" t="str">
            <v>MA12</v>
          </cell>
          <cell r="D289" t="str">
            <v>Alojamento e Refeitorio</v>
          </cell>
          <cell r="E289" t="str">
            <v>Verba</v>
          </cell>
          <cell r="F289">
            <v>105000</v>
          </cell>
          <cell r="G289">
            <v>105000</v>
          </cell>
        </row>
        <row r="290">
          <cell r="C290" t="str">
            <v>MA13</v>
          </cell>
          <cell r="D290" t="str">
            <v>Instalações de Produção</v>
          </cell>
          <cell r="E290" t="str">
            <v>Verba</v>
          </cell>
          <cell r="F290">
            <v>83000</v>
          </cell>
          <cell r="G290">
            <v>83000</v>
          </cell>
        </row>
        <row r="291">
          <cell r="C291" t="str">
            <v>MA14</v>
          </cell>
          <cell r="D291" t="str">
            <v>Alugueis de Equipamentos de Laboratorio e Topografia</v>
          </cell>
          <cell r="E291" t="str">
            <v>Verba</v>
          </cell>
          <cell r="F291">
            <v>25000</v>
          </cell>
          <cell r="G291">
            <v>25000</v>
          </cell>
        </row>
        <row r="292">
          <cell r="C292" t="str">
            <v>MA15</v>
          </cell>
          <cell r="D292" t="str">
            <v>EPI</v>
          </cell>
          <cell r="E292" t="str">
            <v>Verba</v>
          </cell>
          <cell r="F292">
            <v>2500</v>
          </cell>
          <cell r="G292">
            <v>2500</v>
          </cell>
        </row>
        <row r="293">
          <cell r="C293" t="str">
            <v>MA16</v>
          </cell>
          <cell r="D293" t="str">
            <v>Alimentação</v>
          </cell>
          <cell r="E293" t="str">
            <v>Verba</v>
          </cell>
          <cell r="F293">
            <v>15000</v>
          </cell>
          <cell r="G293">
            <v>15000</v>
          </cell>
        </row>
        <row r="294">
          <cell r="C294" t="str">
            <v>MA1020</v>
          </cell>
          <cell r="D294" t="str">
            <v>Usinagem de CBUQ (capa de rolamento)</v>
          </cell>
          <cell r="E294" t="str">
            <v>T</v>
          </cell>
          <cell r="F294">
            <v>3.1</v>
          </cell>
          <cell r="G294">
            <v>3.1</v>
          </cell>
        </row>
        <row r="295">
          <cell r="C295" t="str">
            <v>MA1102</v>
          </cell>
          <cell r="D295" t="str">
            <v>Transporte de Brita comercial (excedente a 50km)</v>
          </cell>
          <cell r="E295" t="str">
            <v>T</v>
          </cell>
          <cell r="F295">
            <v>9.42</v>
          </cell>
          <cell r="G295">
            <v>9.42</v>
          </cell>
        </row>
        <row r="296">
          <cell r="C296" t="str">
            <v>MA1103</v>
          </cell>
          <cell r="D296" t="str">
            <v>Transporte de Areia comercial (excedente a 50km)</v>
          </cell>
          <cell r="E296" t="str">
            <v>T</v>
          </cell>
          <cell r="F296">
            <v>0</v>
          </cell>
          <cell r="G296">
            <v>0</v>
          </cell>
        </row>
        <row r="297">
          <cell r="C297" t="str">
            <v>MA1104</v>
          </cell>
          <cell r="D297" t="str">
            <v>Transporte de Filler</v>
          </cell>
          <cell r="E297" t="str">
            <v>T</v>
          </cell>
          <cell r="F297">
            <v>0</v>
          </cell>
          <cell r="G297">
            <v>0</v>
          </cell>
        </row>
        <row r="298">
          <cell r="C298">
            <v>11004</v>
          </cell>
          <cell r="D298" t="str">
            <v>Cimentol</v>
          </cell>
          <cell r="E298" t="str">
            <v>kg</v>
          </cell>
          <cell r="F298">
            <v>2.5499999999999998</v>
          </cell>
          <cell r="G298">
            <v>2.5499999999999998</v>
          </cell>
        </row>
        <row r="299">
          <cell r="C299">
            <v>11005</v>
          </cell>
          <cell r="D299" t="str">
            <v>Bianco</v>
          </cell>
          <cell r="E299" t="str">
            <v>l</v>
          </cell>
          <cell r="F299">
            <v>2.95</v>
          </cell>
          <cell r="G299">
            <v>2.95</v>
          </cell>
        </row>
        <row r="300">
          <cell r="C300">
            <v>11006</v>
          </cell>
          <cell r="D300" t="str">
            <v>Sigunite</v>
          </cell>
          <cell r="E300" t="str">
            <v>kg</v>
          </cell>
          <cell r="F300">
            <v>2.5</v>
          </cell>
          <cell r="G300">
            <v>2.5</v>
          </cell>
        </row>
        <row r="301">
          <cell r="D301" t="str">
            <v>Caminhão truck</v>
          </cell>
          <cell r="E301" t="str">
            <v>km</v>
          </cell>
          <cell r="F301">
            <v>3.5</v>
          </cell>
          <cell r="G301">
            <v>3.5</v>
          </cell>
        </row>
        <row r="302">
          <cell r="D302" t="str">
            <v>Cavalo mecânico c/ prancha baixa</v>
          </cell>
          <cell r="E302" t="str">
            <v>km</v>
          </cell>
          <cell r="F302">
            <v>5</v>
          </cell>
          <cell r="G302">
            <v>5</v>
          </cell>
        </row>
        <row r="303">
          <cell r="C303" t="str">
            <v>ME02</v>
          </cell>
          <cell r="D303" t="str">
            <v>Placa da obra</v>
          </cell>
          <cell r="E303" t="str">
            <v>m²</v>
          </cell>
          <cell r="F303">
            <v>2014.01</v>
          </cell>
          <cell r="G303">
            <v>2014.01</v>
          </cell>
        </row>
        <row r="304">
          <cell r="C304" t="str">
            <v>ME03</v>
          </cell>
          <cell r="D304" t="str">
            <v>Placa de sinalização e advertência</v>
          </cell>
          <cell r="E304" t="str">
            <v>m²</v>
          </cell>
          <cell r="F304">
            <v>10</v>
          </cell>
          <cell r="G304">
            <v>10</v>
          </cell>
        </row>
        <row r="305">
          <cell r="C305" t="str">
            <v>ME04</v>
          </cell>
          <cell r="D305" t="str">
            <v>Transporte de material betuminoso à frio</v>
          </cell>
          <cell r="E305" t="str">
            <v>km</v>
          </cell>
          <cell r="F305">
            <v>0.31397999999999998</v>
          </cell>
          <cell r="G305">
            <v>0.314</v>
          </cell>
        </row>
        <row r="306">
          <cell r="C306" t="str">
            <v>ME05</v>
          </cell>
          <cell r="D306" t="str">
            <v>Transporte de CM-30</v>
          </cell>
          <cell r="E306" t="str">
            <v>km</v>
          </cell>
          <cell r="F306">
            <v>0.33</v>
          </cell>
          <cell r="G306">
            <v>0.33</v>
          </cell>
        </row>
        <row r="307">
          <cell r="C307" t="str">
            <v>ME11</v>
          </cell>
          <cell r="D307" t="str">
            <v>Transporte de RR-1C</v>
          </cell>
          <cell r="E307" t="str">
            <v>km</v>
          </cell>
          <cell r="F307">
            <v>0.33</v>
          </cell>
          <cell r="G307">
            <v>0.33</v>
          </cell>
        </row>
        <row r="308">
          <cell r="C308" t="str">
            <v>ME06</v>
          </cell>
          <cell r="D308" t="str">
            <v>Transporte de RR-2C</v>
          </cell>
          <cell r="E308" t="str">
            <v>km</v>
          </cell>
          <cell r="F308">
            <v>0.33</v>
          </cell>
          <cell r="G308">
            <v>0.33</v>
          </cell>
        </row>
        <row r="309">
          <cell r="C309" t="str">
            <v>ME10</v>
          </cell>
          <cell r="D309" t="str">
            <v>Transporte de Cimento Asfaltico CAP 50/70</v>
          </cell>
          <cell r="E309" t="str">
            <v>km</v>
          </cell>
          <cell r="F309">
            <v>0.33</v>
          </cell>
          <cell r="G309">
            <v>0.33</v>
          </cell>
        </row>
        <row r="310">
          <cell r="C310" t="str">
            <v>ME07</v>
          </cell>
          <cell r="D310" t="str">
            <v>Ensaios de concreto</v>
          </cell>
          <cell r="E310" t="str">
            <v>UND</v>
          </cell>
          <cell r="F310">
            <v>5866.23</v>
          </cell>
          <cell r="G310">
            <v>5866.23</v>
          </cell>
        </row>
        <row r="311">
          <cell r="C311" t="str">
            <v>ME08</v>
          </cell>
          <cell r="D311" t="str">
            <v>Junta JEENE JJ 2540 VV c/ labios polimericos-
3x2cm</v>
          </cell>
          <cell r="E311" t="str">
            <v>m</v>
          </cell>
          <cell r="F311">
            <v>671</v>
          </cell>
          <cell r="G311">
            <v>671</v>
          </cell>
        </row>
        <row r="312">
          <cell r="C312" t="str">
            <v>ME09</v>
          </cell>
          <cell r="D312" t="str">
            <v>Junta de dilatação tipo JEENE JJ-2540 VV</v>
          </cell>
          <cell r="E312" t="str">
            <v>und</v>
          </cell>
          <cell r="F312">
            <v>190</v>
          </cell>
          <cell r="G312">
            <v>190</v>
          </cell>
        </row>
        <row r="313">
          <cell r="C313" t="str">
            <v>ME12</v>
          </cell>
          <cell r="D313" t="str">
            <v>Cavalete de obra ( mod. av-42/2000)</v>
          </cell>
          <cell r="E313" t="str">
            <v>und</v>
          </cell>
          <cell r="F313">
            <v>260</v>
          </cell>
          <cell r="G313">
            <v>260</v>
          </cell>
        </row>
        <row r="373">
          <cell r="C373" t="str">
            <v>Cód.</v>
          </cell>
          <cell r="D373" t="str">
            <v>EQUIPAMENTOS</v>
          </cell>
          <cell r="E373" t="str">
            <v>Und</v>
          </cell>
          <cell r="F373" t="str">
            <v>Prod.</v>
          </cell>
          <cell r="G373" t="str">
            <v>Improd.</v>
          </cell>
          <cell r="H373" t="str">
            <v>Prod.</v>
          </cell>
          <cell r="I373" t="str">
            <v>Improd.</v>
          </cell>
        </row>
        <row r="375">
          <cell r="C375" t="str">
            <v>E001</v>
          </cell>
          <cell r="D375" t="str">
            <v>Trator de Esteiras : New Holland : 7D - com lâmina</v>
          </cell>
          <cell r="E375" t="str">
            <v>h</v>
          </cell>
          <cell r="F375">
            <v>110.01</v>
          </cell>
          <cell r="G375">
            <v>19.440000000000001</v>
          </cell>
          <cell r="H375">
            <v>110.01</v>
          </cell>
          <cell r="I375">
            <v>19.440000000000001</v>
          </cell>
        </row>
        <row r="376">
          <cell r="C376" t="str">
            <v>E002</v>
          </cell>
          <cell r="D376" t="str">
            <v>Trator de Esteiras : Caterpillar : D6M - com lâmina</v>
          </cell>
          <cell r="E376" t="str">
            <v>h</v>
          </cell>
          <cell r="F376">
            <v>200.57</v>
          </cell>
          <cell r="G376">
            <v>22.39</v>
          </cell>
          <cell r="H376">
            <v>200.57</v>
          </cell>
          <cell r="I376">
            <v>22.39</v>
          </cell>
        </row>
        <row r="377">
          <cell r="C377" t="str">
            <v>E003</v>
          </cell>
          <cell r="D377" t="str">
            <v xml:space="preserve">(*) Trator de Esteiras : Caterpillar : D8R -  com lâmina </v>
          </cell>
          <cell r="E377" t="str">
            <v>h</v>
          </cell>
          <cell r="F377">
            <v>331.56</v>
          </cell>
          <cell r="G377">
            <v>22.39</v>
          </cell>
          <cell r="H377">
            <v>331.56</v>
          </cell>
          <cell r="I377">
            <v>22.39</v>
          </cell>
        </row>
        <row r="378">
          <cell r="C378" t="str">
            <v>E005</v>
          </cell>
          <cell r="D378" t="str">
            <v>Motoscraper : Caterpillar : 621G</v>
          </cell>
          <cell r="E378" t="str">
            <v>h</v>
          </cell>
          <cell r="F378">
            <v>310.06</v>
          </cell>
          <cell r="G378">
            <v>22.39</v>
          </cell>
          <cell r="H378">
            <v>310.06</v>
          </cell>
          <cell r="I378">
            <v>22.39</v>
          </cell>
        </row>
        <row r="379">
          <cell r="C379" t="str">
            <v>E006</v>
          </cell>
          <cell r="D379" t="str">
            <v xml:space="preserve">Motoniveladora : Caterpillar : 120M - </v>
          </cell>
          <cell r="E379" t="str">
            <v>h</v>
          </cell>
          <cell r="F379">
            <v>152.81</v>
          </cell>
          <cell r="G379">
            <v>22.39</v>
          </cell>
          <cell r="H379">
            <v>152.81</v>
          </cell>
          <cell r="I379">
            <v>22.39</v>
          </cell>
        </row>
        <row r="380">
          <cell r="C380" t="str">
            <v>E007</v>
          </cell>
          <cell r="D380" t="str">
            <v>Trator Agrícola : Massey Ferguson : MF 292/4 -</v>
          </cell>
          <cell r="E380" t="str">
            <v>h</v>
          </cell>
          <cell r="F380">
            <v>64.25</v>
          </cell>
          <cell r="G380">
            <v>17.27</v>
          </cell>
          <cell r="H380">
            <v>64.25</v>
          </cell>
          <cell r="I380">
            <v>17.27</v>
          </cell>
        </row>
        <row r="381">
          <cell r="C381" t="str">
            <v>E009</v>
          </cell>
          <cell r="D381" t="str">
            <v>Carregadeira de Pneus : Caterpillar : 924G - 1,80 m3</v>
          </cell>
          <cell r="E381" t="str">
            <v>h</v>
          </cell>
          <cell r="F381">
            <v>116.06</v>
          </cell>
          <cell r="G381">
            <v>22.39</v>
          </cell>
          <cell r="H381">
            <v>116.06</v>
          </cell>
          <cell r="I381">
            <v>22.39</v>
          </cell>
        </row>
        <row r="382">
          <cell r="C382" t="str">
            <v>E010</v>
          </cell>
          <cell r="D382" t="str">
            <v>Carregadeira de Pneus : Caterpillar : 950H -  3,3 m3</v>
          </cell>
          <cell r="E382" t="str">
            <v>h</v>
          </cell>
          <cell r="F382">
            <v>180.79</v>
          </cell>
          <cell r="G382">
            <v>22.39</v>
          </cell>
          <cell r="H382">
            <v>180.79</v>
          </cell>
          <cell r="I382">
            <v>22.39</v>
          </cell>
        </row>
        <row r="383">
          <cell r="C383" t="str">
            <v>E011</v>
          </cell>
          <cell r="D383" t="str">
            <v>Retroescavadeira : Massey Ferguson MF-86HF - de pneus</v>
          </cell>
          <cell r="E383" t="str">
            <v>h</v>
          </cell>
          <cell r="F383">
            <v>75.08</v>
          </cell>
          <cell r="G383">
            <v>22.39</v>
          </cell>
          <cell r="H383">
            <v>75.08</v>
          </cell>
          <cell r="I383">
            <v>22.39</v>
          </cell>
        </row>
        <row r="384">
          <cell r="C384" t="str">
            <v>E013</v>
          </cell>
          <cell r="D384" t="str">
            <v>Rolo Compactador : Dynapac : CA-25-PP -  pé de carneiro autop. 11,25t vibrat</v>
          </cell>
          <cell r="E384" t="str">
            <v>h</v>
          </cell>
          <cell r="F384">
            <v>110.12</v>
          </cell>
          <cell r="G384">
            <v>17.27</v>
          </cell>
          <cell r="H384">
            <v>110.12</v>
          </cell>
          <cell r="I384">
            <v>17.27</v>
          </cell>
        </row>
        <row r="385">
          <cell r="C385" t="str">
            <v>E014</v>
          </cell>
          <cell r="D385" t="str">
            <v>(*) Trator de Esteiras : Caterpillar : D8R/RB -  com escarificador</v>
          </cell>
          <cell r="E385" t="str">
            <v>h</v>
          </cell>
          <cell r="F385">
            <v>335.48</v>
          </cell>
          <cell r="G385">
            <v>22.39</v>
          </cell>
          <cell r="H385">
            <v>335.48</v>
          </cell>
          <cell r="I385">
            <v>22.39</v>
          </cell>
        </row>
        <row r="386">
          <cell r="C386" t="str">
            <v>E015</v>
          </cell>
          <cell r="D386" t="str">
            <v>Motoniveladora : Caterpillar : 140H</v>
          </cell>
          <cell r="E386" t="str">
            <v>h</v>
          </cell>
          <cell r="F386">
            <v>171.48</v>
          </cell>
          <cell r="G386">
            <v>22.39</v>
          </cell>
          <cell r="H386">
            <v>171.48</v>
          </cell>
          <cell r="I386">
            <v>22.39</v>
          </cell>
        </row>
        <row r="387">
          <cell r="C387" t="str">
            <v>E016</v>
          </cell>
          <cell r="D387" t="str">
            <v>Carregadeira de Pneus : Case : W-20 -  1,70 m3</v>
          </cell>
          <cell r="E387" t="str">
            <v>h</v>
          </cell>
          <cell r="F387">
            <v>112.51</v>
          </cell>
          <cell r="G387">
            <v>22.39</v>
          </cell>
          <cell r="H387">
            <v>112.51</v>
          </cell>
          <cell r="I387">
            <v>22.39</v>
          </cell>
        </row>
        <row r="388">
          <cell r="C388" t="str">
            <v>E055</v>
          </cell>
          <cell r="D388" t="str">
            <v>Rolo Compactador : Caterpillar : CS423E - pé de carneiro vibratório</v>
          </cell>
          <cell r="E388" t="str">
            <v>h</v>
          </cell>
          <cell r="F388">
            <v>71.45</v>
          </cell>
          <cell r="G388">
            <v>17.27</v>
          </cell>
          <cell r="H388">
            <v>71.45</v>
          </cell>
          <cell r="I388">
            <v>17.27</v>
          </cell>
        </row>
        <row r="389">
          <cell r="C389" t="str">
            <v>E056</v>
          </cell>
          <cell r="D389" t="str">
            <v>Rolo Compactador : Dynapac : CT-262 - pé de carneiro tamping</v>
          </cell>
          <cell r="E389" t="str">
            <v>h</v>
          </cell>
          <cell r="F389">
            <v>184.11</v>
          </cell>
          <cell r="G389">
            <v>17.27</v>
          </cell>
          <cell r="H389">
            <v>184.11</v>
          </cell>
          <cell r="I389">
            <v>17.27</v>
          </cell>
        </row>
        <row r="390">
          <cell r="C390" t="str">
            <v>E062</v>
          </cell>
          <cell r="D390" t="str">
            <v>Escavadeira Hidráulica - com esteira (182 kW)</v>
          </cell>
          <cell r="E390" t="str">
            <v>h</v>
          </cell>
          <cell r="F390">
            <v>240.27</v>
          </cell>
          <cell r="G390">
            <v>23.67</v>
          </cell>
          <cell r="H390">
            <v>240.27</v>
          </cell>
          <cell r="I390">
            <v>23.67</v>
          </cell>
        </row>
        <row r="391">
          <cell r="C391" t="str">
            <v>E063</v>
          </cell>
          <cell r="D391" t="str">
            <v xml:space="preserve"> Escavadeira Hidráulica: Caterpillar : 320DL - c/ est. - cap 600l p/ longo alcance</v>
          </cell>
          <cell r="E391" t="str">
            <v>h</v>
          </cell>
          <cell r="F391">
            <v>152.68</v>
          </cell>
          <cell r="G391">
            <v>22.39</v>
          </cell>
          <cell r="H391">
            <v>152.68</v>
          </cell>
          <cell r="I391">
            <v>22.39</v>
          </cell>
        </row>
        <row r="392">
          <cell r="C392" t="str">
            <v>E065</v>
          </cell>
          <cell r="D392" t="str">
            <v>Draga de Sucção : diversos : - p/ extração de Areia 6"</v>
          </cell>
          <cell r="E392" t="str">
            <v>h</v>
          </cell>
          <cell r="F392">
            <v>78.11</v>
          </cell>
          <cell r="G392">
            <v>22.39</v>
          </cell>
          <cell r="H392">
            <v>78.11</v>
          </cell>
          <cell r="I392">
            <v>22.39</v>
          </cell>
        </row>
        <row r="393">
          <cell r="C393" t="str">
            <v>E066</v>
          </cell>
          <cell r="D393" t="str">
            <v>Chata - 25m3 : diversos : - com rebocador</v>
          </cell>
          <cell r="E393" t="str">
            <v>h</v>
          </cell>
          <cell r="F393">
            <v>139.16999999999999</v>
          </cell>
          <cell r="G393">
            <v>21.75</v>
          </cell>
          <cell r="H393">
            <v>139.16999999999999</v>
          </cell>
          <cell r="I393">
            <v>21.75</v>
          </cell>
        </row>
        <row r="394">
          <cell r="C394" t="str">
            <v>E101</v>
          </cell>
          <cell r="D394" t="str">
            <v xml:space="preserve"> Grade de Discos : Marchesan :  -  GA 24 x 24</v>
          </cell>
          <cell r="E394" t="str">
            <v>h</v>
          </cell>
          <cell r="F394">
            <v>3</v>
          </cell>
          <cell r="G394">
            <v>0</v>
          </cell>
          <cell r="H394">
            <v>3</v>
          </cell>
          <cell r="I394">
            <v>0</v>
          </cell>
        </row>
        <row r="395">
          <cell r="C395" t="str">
            <v>E102</v>
          </cell>
          <cell r="D395" t="str">
            <v>Rolo Compactador : Dynapac : CC-422C - Tanden vibrat. autoprop. 10,9 t</v>
          </cell>
          <cell r="E395" t="str">
            <v>h</v>
          </cell>
          <cell r="F395">
            <v>127</v>
          </cell>
          <cell r="G395">
            <v>17.27</v>
          </cell>
          <cell r="H395">
            <v>127</v>
          </cell>
          <cell r="I395">
            <v>17.27</v>
          </cell>
        </row>
        <row r="396">
          <cell r="C396" t="str">
            <v>E103</v>
          </cell>
          <cell r="D396" t="str">
            <v>Rolo Compactador : Caterpillar : CS-563 E - liso, vibrat. autoprop. 11,6 t</v>
          </cell>
          <cell r="E396" t="str">
            <v>h</v>
          </cell>
          <cell r="F396">
            <v>6029</v>
          </cell>
          <cell r="G396">
            <v>17.27</v>
          </cell>
          <cell r="H396">
            <v>6029</v>
          </cell>
          <cell r="I396">
            <v>17.27</v>
          </cell>
        </row>
        <row r="397">
          <cell r="C397" t="str">
            <v>E104</v>
          </cell>
          <cell r="D397" t="str">
            <v>Rolo Compactador : Dynapac : CC-222 - liso, tanden vibrat. autoprop. 7,2t</v>
          </cell>
          <cell r="E397" t="str">
            <v>h</v>
          </cell>
          <cell r="F397">
            <v>103.58</v>
          </cell>
          <cell r="G397">
            <v>12.91</v>
          </cell>
          <cell r="H397">
            <v>103.58</v>
          </cell>
          <cell r="I397">
            <v>12.91</v>
          </cell>
        </row>
        <row r="398">
          <cell r="C398" t="str">
            <v>E105</v>
          </cell>
          <cell r="D398" t="str">
            <v xml:space="preserve">Rolo Compactador : Caterpillar : PS-360C -  de pneus autoprop. 25 t </v>
          </cell>
          <cell r="E398" t="str">
            <v>h</v>
          </cell>
          <cell r="F398">
            <v>104.88</v>
          </cell>
          <cell r="G398">
            <v>17.27</v>
          </cell>
          <cell r="H398">
            <v>104.88</v>
          </cell>
          <cell r="I398">
            <v>17.27</v>
          </cell>
        </row>
        <row r="399">
          <cell r="C399" t="str">
            <v>E106</v>
          </cell>
          <cell r="D399" t="str">
            <v>Usina Misturadora : Cifali : - de solos 350 / 600 t/h</v>
          </cell>
          <cell r="E399" t="str">
            <v>h</v>
          </cell>
          <cell r="F399">
            <v>93.96</v>
          </cell>
          <cell r="G399">
            <v>23.67</v>
          </cell>
          <cell r="H399">
            <v>93.96</v>
          </cell>
          <cell r="I399">
            <v>23.67</v>
          </cell>
        </row>
        <row r="400">
          <cell r="C400" t="str">
            <v>E107</v>
          </cell>
          <cell r="D400" t="str">
            <v>Vassoura Mecânica : CMV :  VM7 -  rebocável</v>
          </cell>
          <cell r="E400" t="str">
            <v>h</v>
          </cell>
          <cell r="F400">
            <v>3.83</v>
          </cell>
          <cell r="G400">
            <v>0</v>
          </cell>
          <cell r="H400">
            <v>3.83</v>
          </cell>
          <cell r="I400">
            <v>0</v>
          </cell>
        </row>
        <row r="401">
          <cell r="C401" t="str">
            <v>E108</v>
          </cell>
          <cell r="D401" t="str">
            <v xml:space="preserve"> Distribuidor de Agregados : CMV :  -  rebocável</v>
          </cell>
          <cell r="E401" t="str">
            <v>h</v>
          </cell>
          <cell r="F401">
            <v>3.26</v>
          </cell>
          <cell r="G401">
            <v>0</v>
          </cell>
          <cell r="H401">
            <v>3.26</v>
          </cell>
          <cell r="I401">
            <v>0</v>
          </cell>
        </row>
        <row r="402">
          <cell r="C402" t="str">
            <v>E109</v>
          </cell>
          <cell r="D402" t="str">
            <v>Distribuidor de Agregados : Romanelli : DAR-5000 - autopropelido</v>
          </cell>
          <cell r="E402" t="str">
            <v>h</v>
          </cell>
          <cell r="F402">
            <v>132.58000000000001</v>
          </cell>
          <cell r="G402">
            <v>22.39</v>
          </cell>
          <cell r="H402">
            <v>132.58000000000001</v>
          </cell>
          <cell r="I402">
            <v>22.39</v>
          </cell>
        </row>
        <row r="403">
          <cell r="C403" t="str">
            <v>E110</v>
          </cell>
          <cell r="D403" t="str">
            <v>Tanque de Estocagem de Asfalto : Cifali :  -  20.000 l</v>
          </cell>
          <cell r="E403" t="str">
            <v>h</v>
          </cell>
          <cell r="F403">
            <v>5.1100000000000003</v>
          </cell>
          <cell r="G403">
            <v>0</v>
          </cell>
          <cell r="H403">
            <v>5.1100000000000003</v>
          </cell>
          <cell r="I403">
            <v>0</v>
          </cell>
        </row>
        <row r="404">
          <cell r="C404" t="str">
            <v>E111</v>
          </cell>
          <cell r="D404" t="str">
            <v>(*) Equip. Distribuição de Asfalto : Ferlex :  -  montado em caminhão</v>
          </cell>
          <cell r="E404" t="str">
            <v>h</v>
          </cell>
          <cell r="F404">
            <v>97.52</v>
          </cell>
          <cell r="G404">
            <v>20.47</v>
          </cell>
          <cell r="H404">
            <v>97.52</v>
          </cell>
          <cell r="I404">
            <v>20.47</v>
          </cell>
        </row>
        <row r="405">
          <cell r="C405" t="str">
            <v>E112</v>
          </cell>
          <cell r="D405" t="str">
            <v xml:space="preserve">Aquecedor de Fluido Térmico : Tenge : TH III - </v>
          </cell>
          <cell r="E405" t="str">
            <v>h</v>
          </cell>
          <cell r="F405">
            <v>26.31</v>
          </cell>
          <cell r="G405">
            <v>0</v>
          </cell>
          <cell r="H405">
            <v>26.31</v>
          </cell>
          <cell r="I405">
            <v>0</v>
          </cell>
        </row>
        <row r="406">
          <cell r="C406" t="str">
            <v>E113</v>
          </cell>
          <cell r="D406" t="str">
            <v>Usina de Asfalto a Quente : Cifali : DMC-2 - 40 / 60 t/h</v>
          </cell>
          <cell r="E406" t="str">
            <v>h</v>
          </cell>
          <cell r="F406">
            <v>295.55</v>
          </cell>
          <cell r="G406">
            <v>23.67</v>
          </cell>
          <cell r="H406">
            <v>295.55</v>
          </cell>
          <cell r="I406">
            <v>23.67</v>
          </cell>
        </row>
        <row r="407">
          <cell r="C407" t="str">
            <v>E114</v>
          </cell>
          <cell r="D407" t="str">
            <v>Vibro-acabadora de Asfalto : Cifali : VDA-206 - sobre pneus</v>
          </cell>
          <cell r="E407" t="str">
            <v>h</v>
          </cell>
          <cell r="F407">
            <v>136.97</v>
          </cell>
          <cell r="G407">
            <v>23.67</v>
          </cell>
          <cell r="H407">
            <v>136.97</v>
          </cell>
          <cell r="I407">
            <v>23.67</v>
          </cell>
        </row>
        <row r="408">
          <cell r="C408" t="str">
            <v>E115</v>
          </cell>
          <cell r="D408" t="str">
            <v>Usina Misturadora : Cifali : - pré mist. a frio 60/100 t/h</v>
          </cell>
          <cell r="E408" t="str">
            <v>h</v>
          </cell>
          <cell r="F408">
            <v>72.09</v>
          </cell>
          <cell r="G408">
            <v>23.67</v>
          </cell>
          <cell r="H408">
            <v>72.09</v>
          </cell>
          <cell r="I408">
            <v>23.67</v>
          </cell>
        </row>
        <row r="409">
          <cell r="C409" t="str">
            <v>E116</v>
          </cell>
          <cell r="D409" t="str">
            <v>Carregadeira de Pneus - 1,70 m3 (79 kW)</v>
          </cell>
          <cell r="E409" t="str">
            <v>h</v>
          </cell>
          <cell r="F409">
            <v>51.56</v>
          </cell>
          <cell r="G409">
            <v>23.67</v>
          </cell>
          <cell r="H409">
            <v>51.56</v>
          </cell>
          <cell r="I409">
            <v>23.67</v>
          </cell>
        </row>
        <row r="410">
          <cell r="C410" t="str">
            <v>E117</v>
          </cell>
          <cell r="D410" t="str">
            <v>Rolo Compactador : Muller : RT82H - estático Tanden autoprop. 8,9 t</v>
          </cell>
          <cell r="E410" t="str">
            <v>h</v>
          </cell>
          <cell r="F410">
            <v>59.03</v>
          </cell>
          <cell r="G410">
            <v>17.27</v>
          </cell>
          <cell r="H410">
            <v>59.03</v>
          </cell>
          <cell r="I410">
            <v>17.27</v>
          </cell>
        </row>
        <row r="411">
          <cell r="C411" t="str">
            <v>E118</v>
          </cell>
          <cell r="D411" t="str">
            <v>Rolo Compactador : Dynapac : CC900 - Tanden vibrat. 1,5 t</v>
          </cell>
          <cell r="E411" t="str">
            <v>h</v>
          </cell>
          <cell r="F411">
            <v>42.5</v>
          </cell>
          <cell r="G411">
            <v>17.27</v>
          </cell>
          <cell r="H411">
            <v>42.5</v>
          </cell>
          <cell r="I411">
            <v>17.27</v>
          </cell>
        </row>
        <row r="412">
          <cell r="C412" t="str">
            <v>E119</v>
          </cell>
          <cell r="D412" t="str">
            <v>Rolo Compactador : Muller : AP23 - de pneus estat. autoprop. 23 t</v>
          </cell>
          <cell r="E412" t="str">
            <v>h</v>
          </cell>
          <cell r="F412">
            <v>93.38</v>
          </cell>
          <cell r="G412">
            <v>17.27</v>
          </cell>
          <cell r="H412">
            <v>93.38</v>
          </cell>
          <cell r="I412">
            <v>17.27</v>
          </cell>
        </row>
        <row r="413">
          <cell r="C413" t="str">
            <v>E121</v>
          </cell>
          <cell r="D413" t="str">
            <v>Rolo Compactador : Dynapac : CA15 - liso vibrat.autoprop. 6,6 t</v>
          </cell>
          <cell r="E413" t="str">
            <v>h</v>
          </cell>
          <cell r="F413">
            <v>100.66</v>
          </cell>
          <cell r="G413">
            <v>17.27</v>
          </cell>
          <cell r="H413">
            <v>100.66</v>
          </cell>
          <cell r="I413">
            <v>17.27</v>
          </cell>
        </row>
        <row r="414">
          <cell r="C414" t="str">
            <v>E122</v>
          </cell>
          <cell r="D414" t="str">
            <v>Equip. Distribuição Lama Asfáltica : M. Benz/Consmaq : 2423 K - montado em caminhão</v>
          </cell>
          <cell r="E414" t="str">
            <v>h</v>
          </cell>
          <cell r="F414">
            <v>150.38</v>
          </cell>
          <cell r="G414">
            <v>20.47</v>
          </cell>
          <cell r="H414">
            <v>150.38</v>
          </cell>
          <cell r="I414">
            <v>20.47</v>
          </cell>
        </row>
        <row r="415">
          <cell r="C415" t="str">
            <v>E123</v>
          </cell>
          <cell r="D415" t="str">
            <v>Caldeira de Asfalto Rebocável : Consmaq : CA-2 - 1200 l</v>
          </cell>
          <cell r="E415" t="str">
            <v>h</v>
          </cell>
          <cell r="F415">
            <v>11.24</v>
          </cell>
          <cell r="G415">
            <v>0</v>
          </cell>
          <cell r="H415">
            <v>11.24</v>
          </cell>
          <cell r="I415">
            <v>0</v>
          </cell>
        </row>
        <row r="416">
          <cell r="C416" t="str">
            <v>E124</v>
          </cell>
          <cell r="D416" t="str">
            <v>Usina de Asfalto a Quente : Cifali : - gravim 100/140 t/h</v>
          </cell>
          <cell r="E416" t="str">
            <v>h</v>
          </cell>
          <cell r="F416">
            <v>572.66</v>
          </cell>
          <cell r="G416">
            <v>23.67</v>
          </cell>
          <cell r="H416">
            <v>572.66</v>
          </cell>
          <cell r="I416">
            <v>23.67</v>
          </cell>
        </row>
        <row r="417">
          <cell r="C417" t="str">
            <v>E126</v>
          </cell>
          <cell r="D417" t="str">
            <v xml:space="preserve">Fresadora a Frio : Wirtgen : W-1000 L </v>
          </cell>
          <cell r="E417" t="str">
            <v>h</v>
          </cell>
          <cell r="F417">
            <v>344.07</v>
          </cell>
          <cell r="G417">
            <v>23.67</v>
          </cell>
          <cell r="H417">
            <v>344.07</v>
          </cell>
          <cell r="I417">
            <v>23.67</v>
          </cell>
        </row>
        <row r="418">
          <cell r="C418" t="str">
            <v>E127</v>
          </cell>
          <cell r="D418" t="str">
            <v>Fresadora a Frio : Wirtgen : W-1900</v>
          </cell>
          <cell r="E418" t="str">
            <v>h</v>
          </cell>
          <cell r="F418">
            <v>607.91</v>
          </cell>
          <cell r="G418">
            <v>23.67</v>
          </cell>
          <cell r="H418">
            <v>607.91</v>
          </cell>
          <cell r="I418">
            <v>23.67</v>
          </cell>
        </row>
        <row r="419">
          <cell r="C419" t="str">
            <v>E128</v>
          </cell>
          <cell r="D419" t="str">
            <v>Recicladora de Pavimento : Wirtgen : WR 2000 - a frio</v>
          </cell>
          <cell r="E419" t="str">
            <v>h</v>
          </cell>
          <cell r="F419">
            <v>545.19000000000005</v>
          </cell>
          <cell r="G419">
            <v>23.67</v>
          </cell>
          <cell r="H419">
            <v>545.19000000000005</v>
          </cell>
          <cell r="I419">
            <v>23.67</v>
          </cell>
        </row>
        <row r="420">
          <cell r="C420" t="str">
            <v>E129</v>
          </cell>
          <cell r="D420" t="str">
            <v>Recicladora de Pavimento : Wirtgen : WR 2500 S - A frio</v>
          </cell>
          <cell r="E420" t="str">
            <v>h</v>
          </cell>
          <cell r="F420">
            <v>834.61</v>
          </cell>
          <cell r="G420">
            <v>23.67</v>
          </cell>
          <cell r="H420">
            <v>834.61</v>
          </cell>
          <cell r="I420">
            <v>23.67</v>
          </cell>
        </row>
        <row r="421">
          <cell r="C421" t="str">
            <v>E138</v>
          </cell>
          <cell r="D421" t="str">
            <v>Estabilizador/Recicladora a Frio : Caterpillar : RM-500 -</v>
          </cell>
          <cell r="E421" t="str">
            <v>h</v>
          </cell>
          <cell r="F421">
            <v>399.5</v>
          </cell>
          <cell r="G421">
            <v>23.67</v>
          </cell>
          <cell r="H421">
            <v>399.5</v>
          </cell>
          <cell r="I421">
            <v>23.67</v>
          </cell>
        </row>
        <row r="422">
          <cell r="C422" t="str">
            <v>E139</v>
          </cell>
          <cell r="D422" t="str">
            <v>Rolo Compactador : Dynapac : CA25 - liso auto. vibrat.</v>
          </cell>
          <cell r="E422" t="str">
            <v>h</v>
          </cell>
          <cell r="F422">
            <v>105.59</v>
          </cell>
          <cell r="G422">
            <v>12.91</v>
          </cell>
          <cell r="H422">
            <v>105.59</v>
          </cell>
          <cell r="I422">
            <v>12.91</v>
          </cell>
        </row>
        <row r="423">
          <cell r="C423" t="str">
            <v>E142</v>
          </cell>
          <cell r="D423" t="str">
            <v>Rolo Compactador : Dynapac : CP271 - de pneus</v>
          </cell>
          <cell r="E423" t="str">
            <v>h</v>
          </cell>
          <cell r="F423">
            <v>97.67</v>
          </cell>
          <cell r="G423">
            <v>17.27</v>
          </cell>
          <cell r="H423">
            <v>97.67</v>
          </cell>
          <cell r="I423">
            <v>17.27</v>
          </cell>
        </row>
        <row r="424">
          <cell r="C424" t="str">
            <v>E147</v>
          </cell>
          <cell r="D424" t="str">
            <v>Usina de Asfalto a Quente : Cifali : DMC-2 - 90/120 t/h com filtro de manga</v>
          </cell>
          <cell r="E424" t="str">
            <v>h</v>
          </cell>
          <cell r="F424">
            <v>309.3</v>
          </cell>
          <cell r="G424">
            <v>23.67</v>
          </cell>
          <cell r="H424">
            <v>309.3</v>
          </cell>
          <cell r="I424">
            <v>23.67</v>
          </cell>
        </row>
        <row r="425">
          <cell r="C425" t="str">
            <v>E149</v>
          </cell>
          <cell r="D425" t="str">
            <v>Vibro-acabadora de Asfalto : Cifali : VDA-600BM – sobre esteiras</v>
          </cell>
          <cell r="E425" t="str">
            <v>h</v>
          </cell>
          <cell r="F425">
            <v>141.58000000000001</v>
          </cell>
          <cell r="G425">
            <v>23.67</v>
          </cell>
          <cell r="H425">
            <v>141.58000000000001</v>
          </cell>
          <cell r="I425">
            <v>23.67</v>
          </cell>
        </row>
        <row r="426">
          <cell r="C426" t="str">
            <v>E151</v>
          </cell>
          <cell r="D426" t="str">
            <v>Rolo Compactador : Caterpillar : PS-360 C - autoprop. de pneus 25 t</v>
          </cell>
          <cell r="E426" t="str">
            <v>h</v>
          </cell>
          <cell r="F426">
            <v>103.4</v>
          </cell>
          <cell r="G426">
            <v>11.53</v>
          </cell>
          <cell r="H426">
            <v>103.4</v>
          </cell>
          <cell r="I426">
            <v>11.53</v>
          </cell>
        </row>
        <row r="427">
          <cell r="C427" t="str">
            <v>E156</v>
          </cell>
          <cell r="D427" t="str">
            <v>Carregadeira de Pneus : Case : 40 XT - c/ vassoura de 1,80m</v>
          </cell>
          <cell r="E427" t="str">
            <v>h</v>
          </cell>
          <cell r="F427">
            <v>54.01</v>
          </cell>
          <cell r="G427">
            <v>22.39</v>
          </cell>
          <cell r="H427">
            <v>54.01</v>
          </cell>
          <cell r="I427">
            <v>22.39</v>
          </cell>
        </row>
        <row r="428">
          <cell r="C428" t="str">
            <v>E160</v>
          </cell>
          <cell r="D428" t="str">
            <v>Fresadora e Distribuidora de solo : Gomaco : 9500 – para regular sub leito</v>
          </cell>
          <cell r="E428" t="str">
            <v>h</v>
          </cell>
          <cell r="F428">
            <v>325.64999999999998</v>
          </cell>
          <cell r="G428">
            <v>23.67</v>
          </cell>
          <cell r="H428">
            <v>325.64999999999998</v>
          </cell>
          <cell r="I428">
            <v>23.67</v>
          </cell>
        </row>
        <row r="429">
          <cell r="C429" t="str">
            <v>E161</v>
          </cell>
          <cell r="D429" t="str">
            <v>Equip. Distr. de L.A. Rupt. Contr. : M. Benz/Cifali : MICROFLEX - acoplado a cavalo mecânico</v>
          </cell>
          <cell r="E429" t="str">
            <v>h</v>
          </cell>
          <cell r="F429">
            <v>262.64</v>
          </cell>
          <cell r="G429">
            <v>21.75</v>
          </cell>
          <cell r="H429">
            <v>262.64</v>
          </cell>
          <cell r="I429">
            <v>21.75</v>
          </cell>
        </row>
        <row r="430">
          <cell r="C430" t="str">
            <v>E201</v>
          </cell>
          <cell r="D430" t="str">
            <v>Compressor de Ar : Atlas Copco : XAS 136 - 295 PCM</v>
          </cell>
          <cell r="E430" t="str">
            <v>h</v>
          </cell>
          <cell r="F430">
            <v>64.39</v>
          </cell>
          <cell r="G430">
            <v>17.27</v>
          </cell>
          <cell r="H430">
            <v>64.39</v>
          </cell>
          <cell r="I430">
            <v>17.27</v>
          </cell>
        </row>
        <row r="431">
          <cell r="C431" t="str">
            <v>E202</v>
          </cell>
          <cell r="D431" t="str">
            <v>Compressor de Ar : Atlas Copco : XAS 186 - 400 PCM</v>
          </cell>
          <cell r="E431" t="str">
            <v>h</v>
          </cell>
          <cell r="F431">
            <v>66.650000000000006</v>
          </cell>
          <cell r="G431">
            <v>17.27</v>
          </cell>
          <cell r="H431">
            <v>66.650000000000006</v>
          </cell>
          <cell r="I431">
            <v>17.27</v>
          </cell>
        </row>
        <row r="432">
          <cell r="C432" t="str">
            <v>E203</v>
          </cell>
          <cell r="D432" t="str">
            <v xml:space="preserve">Compressor de Ar : Atlas Copco : XA 360 SD -  762 PCM </v>
          </cell>
          <cell r="E432" t="str">
            <v>h</v>
          </cell>
          <cell r="F432">
            <v>107</v>
          </cell>
          <cell r="G432">
            <v>17.27</v>
          </cell>
          <cell r="H432">
            <v>107</v>
          </cell>
          <cell r="I432">
            <v>17.27</v>
          </cell>
        </row>
        <row r="433">
          <cell r="C433" t="str">
            <v>E204</v>
          </cell>
          <cell r="D433" t="str">
            <v xml:space="preserve"> Martelete : Atlas Copco : RH658-6L -  perfuratriz manual</v>
          </cell>
          <cell r="E433" t="str">
            <v>h</v>
          </cell>
          <cell r="F433">
            <v>16.059999999999999</v>
          </cell>
          <cell r="G433">
            <v>15.36</v>
          </cell>
          <cell r="H433">
            <v>16.059999999999999</v>
          </cell>
          <cell r="I433">
            <v>15.36</v>
          </cell>
        </row>
        <row r="434">
          <cell r="C434" t="str">
            <v>E205</v>
          </cell>
          <cell r="D434" t="str">
            <v>Perfuratriz sobre Esteiras : Atlas Copco : ROC 442PC - Crawler Drill</v>
          </cell>
          <cell r="E434" t="str">
            <v>h</v>
          </cell>
          <cell r="F434">
            <v>55.94</v>
          </cell>
          <cell r="G434">
            <v>17.27</v>
          </cell>
          <cell r="H434">
            <v>55.94</v>
          </cell>
          <cell r="I434">
            <v>17.27</v>
          </cell>
        </row>
        <row r="435">
          <cell r="C435" t="str">
            <v>E206</v>
          </cell>
          <cell r="D435" t="str">
            <v>Conjunto de Britagem : FAÇO : L-150A - 30 m3/h</v>
          </cell>
          <cell r="E435" t="str">
            <v>h</v>
          </cell>
          <cell r="F435">
            <v>375.25</v>
          </cell>
          <cell r="G435">
            <v>22.39</v>
          </cell>
          <cell r="H435">
            <v>375.25</v>
          </cell>
          <cell r="I435">
            <v>22.39</v>
          </cell>
        </row>
        <row r="436">
          <cell r="C436" t="str">
            <v>E207</v>
          </cell>
          <cell r="D436" t="str">
            <v>Conjunto de Britagem : FAÇO : C-130 - 9 a 20 m3/h</v>
          </cell>
          <cell r="E436" t="str">
            <v>h</v>
          </cell>
          <cell r="F436">
            <v>48.88</v>
          </cell>
          <cell r="G436">
            <v>16.739999999999998</v>
          </cell>
          <cell r="H436">
            <v>48.88</v>
          </cell>
          <cell r="I436">
            <v>16.739999999999998</v>
          </cell>
        </row>
        <row r="437">
          <cell r="C437" t="str">
            <v>E208</v>
          </cell>
          <cell r="D437" t="str">
            <v>Compressor de Ar : Atlas Copco : XAS 96 - 200 PCM</v>
          </cell>
          <cell r="E437" t="str">
            <v>h</v>
          </cell>
          <cell r="F437">
            <v>51.44</v>
          </cell>
          <cell r="G437">
            <v>17.27</v>
          </cell>
          <cell r="H437">
            <v>51.44</v>
          </cell>
          <cell r="I437">
            <v>17.27</v>
          </cell>
        </row>
        <row r="438">
          <cell r="C438" t="str">
            <v>E209</v>
          </cell>
          <cell r="D438" t="str">
            <v>Martelete : Atlas Copco : TEX28 - rompedor 28 kg</v>
          </cell>
          <cell r="E438" t="str">
            <v>h</v>
          </cell>
          <cell r="F438">
            <v>16.04</v>
          </cell>
          <cell r="G438">
            <v>15.36</v>
          </cell>
          <cell r="H438">
            <v>16.04</v>
          </cell>
          <cell r="I438">
            <v>15.36</v>
          </cell>
        </row>
        <row r="439">
          <cell r="C439" t="str">
            <v>E210</v>
          </cell>
          <cell r="D439" t="str">
            <v>Martelete : Atlas Copco : TEX33 - rompedor 33 kg</v>
          </cell>
          <cell r="E439" t="str">
            <v>h</v>
          </cell>
          <cell r="F439">
            <v>16.079999999999998</v>
          </cell>
          <cell r="G439">
            <v>15.36</v>
          </cell>
          <cell r="H439">
            <v>16.079999999999998</v>
          </cell>
          <cell r="I439">
            <v>15.36</v>
          </cell>
        </row>
        <row r="440">
          <cell r="C440" t="str">
            <v>E211</v>
          </cell>
          <cell r="D440" t="str">
            <v>Máquina para Pintura : Shulz : MS 20 BR - compres. de ar p/ pintura c/ filtro</v>
          </cell>
          <cell r="E440" t="str">
            <v>h</v>
          </cell>
          <cell r="F440">
            <v>1.1200000000000001</v>
          </cell>
          <cell r="G440">
            <v>0</v>
          </cell>
          <cell r="H440">
            <v>1.1200000000000001</v>
          </cell>
          <cell r="I440">
            <v>0</v>
          </cell>
        </row>
        <row r="441">
          <cell r="C441" t="str">
            <v>E223</v>
          </cell>
          <cell r="D441" t="str">
            <v xml:space="preserve">Compressor de Ar : Atlas Copco : XATS 176 - 360 PCM </v>
          </cell>
          <cell r="E441" t="str">
            <v>h</v>
          </cell>
          <cell r="F441">
            <v>64.77</v>
          </cell>
          <cell r="G441">
            <v>17.27</v>
          </cell>
          <cell r="H441">
            <v>64.77</v>
          </cell>
          <cell r="I441">
            <v>17.27</v>
          </cell>
        </row>
        <row r="442">
          <cell r="C442" t="str">
            <v>E225</v>
          </cell>
          <cell r="D442" t="str">
            <v>Conjunto de Britagem: FAÇO - 80 m3/h</v>
          </cell>
          <cell r="E442" t="str">
            <v>h</v>
          </cell>
          <cell r="F442">
            <v>484.34</v>
          </cell>
          <cell r="G442">
            <v>22.39</v>
          </cell>
          <cell r="H442">
            <v>484.34</v>
          </cell>
          <cell r="I442">
            <v>22.39</v>
          </cell>
        </row>
        <row r="443">
          <cell r="C443" t="str">
            <v>E226</v>
          </cell>
          <cell r="D443" t="str">
            <v>Conjunto de Britagem - p/ rachão : FAÇO : - 80 m3/h p/ produção de rachão</v>
          </cell>
          <cell r="E443" t="str">
            <v>h</v>
          </cell>
          <cell r="F443">
            <v>189.82</v>
          </cell>
          <cell r="G443">
            <v>22.39</v>
          </cell>
          <cell r="H443">
            <v>189.82</v>
          </cell>
          <cell r="I443">
            <v>22.39</v>
          </cell>
        </row>
        <row r="444">
          <cell r="C444" t="str">
            <v>E301</v>
          </cell>
          <cell r="D444" t="str">
            <v>Betoneira - 320 l (7 kW)</v>
          </cell>
          <cell r="E444" t="str">
            <v>h</v>
          </cell>
          <cell r="F444">
            <v>20.010000000000002</v>
          </cell>
          <cell r="G444">
            <v>17.27</v>
          </cell>
          <cell r="H444">
            <v>20.010000000000002</v>
          </cell>
          <cell r="I444">
            <v>17.27</v>
          </cell>
        </row>
        <row r="445">
          <cell r="C445" t="str">
            <v>E302</v>
          </cell>
          <cell r="D445" t="str">
            <v xml:space="preserve">Betoneira : Penedo :  -  320 l </v>
          </cell>
          <cell r="E445" t="str">
            <v>h</v>
          </cell>
          <cell r="F445">
            <v>19.38</v>
          </cell>
          <cell r="G445">
            <v>17.27</v>
          </cell>
          <cell r="H445">
            <v>19.38</v>
          </cell>
          <cell r="I445">
            <v>17.27</v>
          </cell>
        </row>
        <row r="446">
          <cell r="C446" t="str">
            <v>E303</v>
          </cell>
          <cell r="D446" t="str">
            <v>Betoneira : Alfa : - 750 l</v>
          </cell>
          <cell r="E446" t="str">
            <v>h</v>
          </cell>
          <cell r="F446">
            <v>25.26</v>
          </cell>
          <cell r="G446">
            <v>17.27</v>
          </cell>
          <cell r="H446">
            <v>25.26</v>
          </cell>
          <cell r="I446">
            <v>17.27</v>
          </cell>
        </row>
        <row r="447">
          <cell r="C447" t="str">
            <v>E304</v>
          </cell>
          <cell r="D447" t="str">
            <v xml:space="preserve">Transportador Manual : AJS :  -  carrinho de mão 80 l </v>
          </cell>
          <cell r="E447" t="str">
            <v>h</v>
          </cell>
          <cell r="F447">
            <v>0.13</v>
          </cell>
          <cell r="G447">
            <v>0</v>
          </cell>
          <cell r="H447">
            <v>0.13</v>
          </cell>
          <cell r="I447">
            <v>0</v>
          </cell>
        </row>
        <row r="448">
          <cell r="C448" t="str">
            <v>E305</v>
          </cell>
          <cell r="D448" t="str">
            <v>Transportador Manual : Laguna : A-15 - gerica 180 l</v>
          </cell>
          <cell r="E448" t="str">
            <v>h</v>
          </cell>
          <cell r="F448">
            <v>0.81</v>
          </cell>
          <cell r="G448">
            <v>0</v>
          </cell>
          <cell r="H448">
            <v>0.81</v>
          </cell>
          <cell r="I448">
            <v>0</v>
          </cell>
        </row>
        <row r="449">
          <cell r="C449" t="str">
            <v>E306</v>
          </cell>
          <cell r="D449" t="str">
            <v xml:space="preserve">(*) Vibrador de Concreto : Diversos : VIP45/MT2 -  de imersão </v>
          </cell>
          <cell r="E449" t="str">
            <v>h</v>
          </cell>
          <cell r="F449">
            <v>16.45</v>
          </cell>
          <cell r="G449">
            <v>15.35</v>
          </cell>
          <cell r="H449">
            <v>16.45</v>
          </cell>
          <cell r="I449">
            <v>15.35</v>
          </cell>
        </row>
        <row r="450">
          <cell r="C450" t="str">
            <v>E307</v>
          </cell>
          <cell r="D450" t="str">
            <v>(*) Fábric. Pré-Moldado Concreto : Servimaq :  -  tubos   D=0,2 m   M / F</v>
          </cell>
          <cell r="E450" t="str">
            <v>h</v>
          </cell>
          <cell r="F450">
            <v>4.8</v>
          </cell>
          <cell r="G450">
            <v>0</v>
          </cell>
          <cell r="H450">
            <v>4.8</v>
          </cell>
          <cell r="I450">
            <v>0</v>
          </cell>
        </row>
        <row r="451">
          <cell r="C451" t="str">
            <v>E308</v>
          </cell>
          <cell r="D451" t="str">
            <v>Fábric. Pré-Moldado Concreto : Servimaq : - tubos D=0,3 m M / F</v>
          </cell>
          <cell r="E451" t="str">
            <v>h</v>
          </cell>
          <cell r="F451">
            <v>5.23</v>
          </cell>
          <cell r="G451">
            <v>0</v>
          </cell>
          <cell r="H451">
            <v>5.23</v>
          </cell>
          <cell r="I451">
            <v>0</v>
          </cell>
        </row>
        <row r="452">
          <cell r="C452" t="str">
            <v>E309</v>
          </cell>
          <cell r="D452" t="str">
            <v>Fábric. Pré-Moldado Concreto : Servimaq : - tubos D=0,4 m M / F</v>
          </cell>
          <cell r="E452" t="str">
            <v>h</v>
          </cell>
          <cell r="F452">
            <v>5.25</v>
          </cell>
          <cell r="G452">
            <v>0</v>
          </cell>
          <cell r="H452">
            <v>5.25</v>
          </cell>
          <cell r="I452">
            <v>0</v>
          </cell>
        </row>
        <row r="453">
          <cell r="C453" t="str">
            <v>E310</v>
          </cell>
          <cell r="D453" t="str">
            <v>Fábric. Pré-Moldado Concreto : Servimaq : - tubos D=0,6 m M / F</v>
          </cell>
          <cell r="E453" t="str">
            <v>h</v>
          </cell>
          <cell r="F453">
            <v>6.04</v>
          </cell>
          <cell r="G453">
            <v>0</v>
          </cell>
          <cell r="H453">
            <v>6.04</v>
          </cell>
          <cell r="I453">
            <v>0</v>
          </cell>
        </row>
        <row r="454">
          <cell r="C454" t="str">
            <v>E311</v>
          </cell>
          <cell r="D454" t="str">
            <v>Fábric. Pré-Moldado Concreto : Servimaq : - tubos D=0,8 m M / F</v>
          </cell>
          <cell r="E454" t="str">
            <v>h</v>
          </cell>
          <cell r="F454">
            <v>7.76</v>
          </cell>
          <cell r="G454">
            <v>0</v>
          </cell>
          <cell r="H454">
            <v>7.76</v>
          </cell>
          <cell r="I454">
            <v>0</v>
          </cell>
        </row>
        <row r="455">
          <cell r="C455" t="str">
            <v>E312</v>
          </cell>
          <cell r="D455" t="str">
            <v>Fábric. Pré-Moldado Concreto : Servimaq : - tubos D=1,0 m M / F</v>
          </cell>
          <cell r="E455" t="str">
            <v>h</v>
          </cell>
          <cell r="F455">
            <v>7.85</v>
          </cell>
          <cell r="G455">
            <v>0</v>
          </cell>
          <cell r="H455">
            <v>7.85</v>
          </cell>
          <cell r="I455">
            <v>0</v>
          </cell>
        </row>
        <row r="456">
          <cell r="C456" t="str">
            <v>E313</v>
          </cell>
          <cell r="D456" t="str">
            <v>Fábric. Pré-Moldado Concreto : Servimaq : - tubos D=1,2 m M / F</v>
          </cell>
          <cell r="E456" t="str">
            <v>h</v>
          </cell>
          <cell r="F456">
            <v>8.27</v>
          </cell>
          <cell r="G456">
            <v>0</v>
          </cell>
          <cell r="H456">
            <v>8.27</v>
          </cell>
          <cell r="I456">
            <v>0</v>
          </cell>
        </row>
        <row r="457">
          <cell r="C457" t="str">
            <v>E314</v>
          </cell>
          <cell r="D457" t="str">
            <v>Fábric. Pré-Moldado Concreto : Servimaq : - tubos D=1,5 m M / F</v>
          </cell>
          <cell r="E457" t="str">
            <v>h</v>
          </cell>
          <cell r="F457">
            <v>7.01</v>
          </cell>
          <cell r="G457">
            <v>0</v>
          </cell>
          <cell r="H457">
            <v>7.01</v>
          </cell>
          <cell r="I457">
            <v>0</v>
          </cell>
        </row>
        <row r="458">
          <cell r="C458" t="str">
            <v>E316</v>
          </cell>
          <cell r="D458" t="str">
            <v>Fábric. Pré-Moldado Concreto : Servimaq : - inst. compl. - mourão</v>
          </cell>
          <cell r="E458" t="str">
            <v>h</v>
          </cell>
          <cell r="F458">
            <v>1.49</v>
          </cell>
          <cell r="G458">
            <v>0</v>
          </cell>
          <cell r="H458">
            <v>1.49</v>
          </cell>
          <cell r="I458">
            <v>0</v>
          </cell>
        </row>
        <row r="459">
          <cell r="C459" t="str">
            <v>E317</v>
          </cell>
          <cell r="D459" t="str">
            <v>Fábric. Pré-Moldado Concreto : Servimaq : - inst. compl. - balizador</v>
          </cell>
          <cell r="E459" t="str">
            <v>h</v>
          </cell>
          <cell r="F459">
            <v>2.0099999999999998</v>
          </cell>
          <cell r="G459">
            <v>0</v>
          </cell>
          <cell r="H459">
            <v>2.0099999999999998</v>
          </cell>
          <cell r="I459">
            <v>0</v>
          </cell>
        </row>
        <row r="460">
          <cell r="C460" t="str">
            <v>E318</v>
          </cell>
          <cell r="D460" t="str">
            <v>Fábric. Pré-Moldado Concreto : Servimaq : - inst. compl. - guarda-corpo</v>
          </cell>
          <cell r="E460" t="str">
            <v>h</v>
          </cell>
          <cell r="F460">
            <v>2.69</v>
          </cell>
          <cell r="G460">
            <v>0</v>
          </cell>
          <cell r="H460">
            <v>2.69</v>
          </cell>
          <cell r="I460">
            <v>0</v>
          </cell>
        </row>
        <row r="461">
          <cell r="C461" t="str">
            <v>E323</v>
          </cell>
          <cell r="D461" t="str">
            <v>Central de Concreto : Cifali : - 30m3/h - dosadora</v>
          </cell>
          <cell r="E461" t="str">
            <v>h</v>
          </cell>
          <cell r="F461">
            <v>57.8</v>
          </cell>
          <cell r="G461">
            <v>23.67</v>
          </cell>
          <cell r="H461">
            <v>57.8</v>
          </cell>
          <cell r="I461">
            <v>23.67</v>
          </cell>
        </row>
        <row r="462">
          <cell r="C462" t="str">
            <v>E330</v>
          </cell>
          <cell r="D462" t="str">
            <v>Espalhadora de concreto : Gomaco : PS 2600 -</v>
          </cell>
          <cell r="E462" t="str">
            <v>h</v>
          </cell>
          <cell r="F462">
            <v>271.36</v>
          </cell>
          <cell r="G462">
            <v>23.67</v>
          </cell>
          <cell r="H462">
            <v>271.36</v>
          </cell>
          <cell r="I462">
            <v>23.67</v>
          </cell>
        </row>
        <row r="463">
          <cell r="C463" t="str">
            <v>E331</v>
          </cell>
          <cell r="D463" t="str">
            <v>Acabadora de concreto : Gomaco : GP-2600 - com forma deslizante</v>
          </cell>
          <cell r="E463" t="str">
            <v>h</v>
          </cell>
          <cell r="F463">
            <v>331.92</v>
          </cell>
          <cell r="G463">
            <v>23.67</v>
          </cell>
          <cell r="H463">
            <v>331.92</v>
          </cell>
          <cell r="I463">
            <v>23.67</v>
          </cell>
        </row>
        <row r="464">
          <cell r="C464" t="str">
            <v>E332</v>
          </cell>
          <cell r="D464" t="str">
            <v>Texturizadora e Lançadora : Gomaco : TC 400 – sem estação meteorológica</v>
          </cell>
          <cell r="E464" t="str">
            <v>h</v>
          </cell>
          <cell r="F464">
            <v>90.68</v>
          </cell>
          <cell r="G464">
            <v>17.27</v>
          </cell>
          <cell r="H464">
            <v>90.68</v>
          </cell>
          <cell r="I464">
            <v>17.27</v>
          </cell>
        </row>
        <row r="465">
          <cell r="C465" t="str">
            <v>E333</v>
          </cell>
          <cell r="D465" t="str">
            <v>Serra de Disco Diamantado : EDCO : SS-35 - para concreto</v>
          </cell>
          <cell r="E465" t="str">
            <v>h</v>
          </cell>
          <cell r="F465">
            <v>36.49</v>
          </cell>
          <cell r="G465">
            <v>15.36</v>
          </cell>
          <cell r="H465">
            <v>36.49</v>
          </cell>
          <cell r="I465">
            <v>15.36</v>
          </cell>
        </row>
        <row r="466">
          <cell r="C466" t="str">
            <v>E334</v>
          </cell>
          <cell r="D466" t="str">
            <v>Seladora de Juntas : Crafco : EZ100</v>
          </cell>
          <cell r="E466" t="str">
            <v>h</v>
          </cell>
          <cell r="F466">
            <v>31.46</v>
          </cell>
          <cell r="G466">
            <v>15.36</v>
          </cell>
          <cell r="H466">
            <v>31.46</v>
          </cell>
          <cell r="I466">
            <v>15.36</v>
          </cell>
        </row>
        <row r="467">
          <cell r="C467" t="str">
            <v>E335</v>
          </cell>
          <cell r="D467" t="str">
            <v>Central de Concreto : CIBI : UNI-5 - 180m3 / h - dosadora e misturadora.</v>
          </cell>
          <cell r="E467" t="str">
            <v>h</v>
          </cell>
          <cell r="F467">
            <v>366.87</v>
          </cell>
          <cell r="G467">
            <v>23.67</v>
          </cell>
          <cell r="H467">
            <v>366.87</v>
          </cell>
          <cell r="I467">
            <v>23.67</v>
          </cell>
        </row>
        <row r="468">
          <cell r="C468" t="str">
            <v>E336</v>
          </cell>
          <cell r="D468" t="str">
            <v>Serra de Disco Diamantado : CSM - Maq. e Equip. para Construção : SP-8 (gasolina) - serra para cortar piso/asfalto</v>
          </cell>
          <cell r="E468" t="str">
            <v>h</v>
          </cell>
          <cell r="F468">
            <v>4.5999999999999996</v>
          </cell>
          <cell r="G468">
            <v>0</v>
          </cell>
          <cell r="H468">
            <v>4.5999999999999996</v>
          </cell>
          <cell r="I468">
            <v>0</v>
          </cell>
        </row>
        <row r="469">
          <cell r="C469" t="str">
            <v>E337</v>
          </cell>
          <cell r="D469" t="str">
            <v>Régua vibratória : Wacker : CRV 4 - 4,25m</v>
          </cell>
          <cell r="E469" t="str">
            <v>h</v>
          </cell>
          <cell r="F469">
            <v>18.010000000000002</v>
          </cell>
          <cell r="G469">
            <v>15.36</v>
          </cell>
          <cell r="H469">
            <v>18.010000000000002</v>
          </cell>
          <cell r="I469">
            <v>15.36</v>
          </cell>
        </row>
        <row r="470">
          <cell r="C470" t="str">
            <v>E338</v>
          </cell>
          <cell r="D470" t="str">
            <v>Serra de Juntas : Clipper : C-844 - para concreto</v>
          </cell>
          <cell r="E470" t="str">
            <v>h</v>
          </cell>
          <cell r="F470">
            <v>23.69</v>
          </cell>
          <cell r="G470">
            <v>15.36</v>
          </cell>
          <cell r="H470">
            <v>23.69</v>
          </cell>
          <cell r="I470">
            <v>15.36</v>
          </cell>
        </row>
        <row r="471">
          <cell r="C471" t="str">
            <v>E339</v>
          </cell>
          <cell r="D471" t="str">
            <v>Fábric. Pré-Moldado Concreto : Servimaq : - placas p/ pavimento</v>
          </cell>
          <cell r="E471" t="str">
            <v>h</v>
          </cell>
          <cell r="F471">
            <v>3.18</v>
          </cell>
          <cell r="G471">
            <v>0</v>
          </cell>
          <cell r="H471">
            <v>3.18</v>
          </cell>
          <cell r="I471">
            <v>0</v>
          </cell>
        </row>
        <row r="472">
          <cell r="C472" t="str">
            <v>E340</v>
          </cell>
          <cell r="D472" t="str">
            <v>Jateadora de Areia : Anco : KI-2460 – pressurizado</v>
          </cell>
          <cell r="E472" t="str">
            <v>h</v>
          </cell>
          <cell r="F472">
            <v>18.690000000000001</v>
          </cell>
          <cell r="G472">
            <v>15.36</v>
          </cell>
          <cell r="H472">
            <v>18.690000000000001</v>
          </cell>
          <cell r="I472">
            <v>15.36</v>
          </cell>
        </row>
        <row r="473">
          <cell r="C473" t="str">
            <v>E343</v>
          </cell>
          <cell r="D473" t="str">
            <v>Betoneira : Alfa : - 580 l</v>
          </cell>
          <cell r="E473" t="str">
            <v>h</v>
          </cell>
          <cell r="F473">
            <v>27.03</v>
          </cell>
          <cell r="G473">
            <v>17.27</v>
          </cell>
          <cell r="H473">
            <v>27.03</v>
          </cell>
          <cell r="I473">
            <v>17.27</v>
          </cell>
        </row>
        <row r="474">
          <cell r="C474" t="str">
            <v>E400</v>
          </cell>
          <cell r="D474" t="str">
            <v>(*) Caminhão Basculante : Mercedes Benz : ATEGO 1518/36  -  5 m3 - 8,8 t</v>
          </cell>
          <cell r="E474" t="str">
            <v>h</v>
          </cell>
          <cell r="F474">
            <v>93.02</v>
          </cell>
          <cell r="G474">
            <v>20.47</v>
          </cell>
          <cell r="H474">
            <v>93.02</v>
          </cell>
          <cell r="I474">
            <v>20.47</v>
          </cell>
        </row>
        <row r="475">
          <cell r="C475" t="str">
            <v>E402</v>
          </cell>
          <cell r="D475" t="str">
            <v>(*) Caminhão Carroceria : Mercedes Benz : 2423K -  de madeira 15 t</v>
          </cell>
          <cell r="E475" t="str">
            <v>h</v>
          </cell>
          <cell r="F475">
            <v>117.18</v>
          </cell>
          <cell r="G475">
            <v>20.47</v>
          </cell>
          <cell r="H475">
            <v>117.18</v>
          </cell>
          <cell r="I475">
            <v>20.47</v>
          </cell>
        </row>
        <row r="476">
          <cell r="C476" t="str">
            <v>E403</v>
          </cell>
          <cell r="D476" t="str">
            <v>(*) Caminhão Basculante : Mercedes Benz : LK 1620 -  6 m3 - 10,5 t</v>
          </cell>
          <cell r="E476" t="str">
            <v>h</v>
          </cell>
          <cell r="F476">
            <v>104.52</v>
          </cell>
          <cell r="G476">
            <v>20.47</v>
          </cell>
          <cell r="H476">
            <v>104.52</v>
          </cell>
          <cell r="I476">
            <v>20.47</v>
          </cell>
        </row>
        <row r="477">
          <cell r="C477" t="str">
            <v>E404</v>
          </cell>
          <cell r="D477" t="str">
            <v>(*) Caminhão Basculante : Mercedes Benz : 2423K -  10 m3 - 15 t</v>
          </cell>
          <cell r="E477" t="str">
            <v>h</v>
          </cell>
          <cell r="F477">
            <v>121.69</v>
          </cell>
          <cell r="G477">
            <v>20.47</v>
          </cell>
          <cell r="H477">
            <v>121.69</v>
          </cell>
          <cell r="I477">
            <v>20.47</v>
          </cell>
        </row>
        <row r="478">
          <cell r="C478" t="str">
            <v>E405</v>
          </cell>
          <cell r="D478" t="str">
            <v>Caminhão Basculante : Mercedes Benz : 2423 K - p/ rocha 8 m3 - 13 t</v>
          </cell>
          <cell r="E478" t="str">
            <v>h</v>
          </cell>
          <cell r="F478">
            <v>128.63</v>
          </cell>
          <cell r="G478">
            <v>20.47</v>
          </cell>
          <cell r="H478">
            <v>128.63</v>
          </cell>
          <cell r="I478">
            <v>20.47</v>
          </cell>
        </row>
        <row r="479">
          <cell r="C479" t="str">
            <v>E406</v>
          </cell>
          <cell r="D479" t="str">
            <v xml:space="preserve">(*) Caminhão Tanque : Mercedes Benz : ATEGO 1418/42 -  6.000 l </v>
          </cell>
          <cell r="E479" t="str">
            <v>h</v>
          </cell>
          <cell r="F479">
            <v>85.61</v>
          </cell>
          <cell r="G479">
            <v>20.47</v>
          </cell>
          <cell r="H479">
            <v>85.61</v>
          </cell>
          <cell r="I479">
            <v>20.47</v>
          </cell>
        </row>
        <row r="480">
          <cell r="C480" t="str">
            <v>E407</v>
          </cell>
          <cell r="D480" t="str">
            <v xml:space="preserve">(*) Caminhão Tanque : Mercedes Benz : 2423K -  10.000 l </v>
          </cell>
          <cell r="E480" t="str">
            <v>h</v>
          </cell>
          <cell r="F480">
            <v>120.08</v>
          </cell>
          <cell r="G480">
            <v>20.47</v>
          </cell>
          <cell r="H480">
            <v>120.08</v>
          </cell>
          <cell r="I480">
            <v>20.47</v>
          </cell>
        </row>
        <row r="481">
          <cell r="C481" t="str">
            <v>E408</v>
          </cell>
          <cell r="D481" t="str">
            <v>(*) Caminhão Carroceria : Mercedes Benz : 710 / 37 -  fixa 4t</v>
          </cell>
          <cell r="E481" t="str">
            <v>h</v>
          </cell>
          <cell r="F481">
            <v>60.81</v>
          </cell>
          <cell r="G481">
            <v>20.47</v>
          </cell>
          <cell r="H481">
            <v>60.81</v>
          </cell>
          <cell r="I481">
            <v>20.47</v>
          </cell>
        </row>
        <row r="482">
          <cell r="C482" t="str">
            <v>E409</v>
          </cell>
          <cell r="D482" t="str">
            <v>(*) Caminhão Carroceria : Mercedes Benz: ATEGO 1418/42 -  fixa 9 t</v>
          </cell>
          <cell r="E482" t="str">
            <v>h</v>
          </cell>
          <cell r="F482">
            <v>83.27</v>
          </cell>
          <cell r="G482">
            <v>20.47</v>
          </cell>
          <cell r="H482">
            <v>83.27</v>
          </cell>
          <cell r="I482">
            <v>20.47</v>
          </cell>
        </row>
        <row r="483">
          <cell r="C483" t="str">
            <v>E410</v>
          </cell>
          <cell r="D483" t="str">
            <v>Caminhão Basculante : Mercedes Benz : 1215 C - 4 m3 - 7,1 t</v>
          </cell>
          <cell r="E483" t="str">
            <v>h</v>
          </cell>
          <cell r="F483">
            <v>84.95</v>
          </cell>
          <cell r="G483">
            <v>20.47</v>
          </cell>
          <cell r="H483">
            <v>84.95</v>
          </cell>
          <cell r="I483">
            <v>20.47</v>
          </cell>
        </row>
        <row r="484">
          <cell r="C484" t="str">
            <v>E411</v>
          </cell>
          <cell r="D484" t="str">
            <v>Cavalo Mecânico com Reboque (170kW)</v>
          </cell>
          <cell r="E484" t="str">
            <v>h</v>
          </cell>
          <cell r="F484">
            <v>155.28</v>
          </cell>
          <cell r="G484">
            <v>21.75</v>
          </cell>
          <cell r="H484">
            <v>155.28</v>
          </cell>
          <cell r="I484">
            <v>21.75</v>
          </cell>
        </row>
        <row r="485">
          <cell r="C485" t="str">
            <v>E412</v>
          </cell>
          <cell r="D485" t="str">
            <v>Veículo Leve : Volkswagen : GOL 1000 - automóvel até 100 hp</v>
          </cell>
          <cell r="E485" t="str">
            <v>h</v>
          </cell>
          <cell r="F485">
            <v>51.33</v>
          </cell>
          <cell r="G485">
            <v>18.55</v>
          </cell>
          <cell r="H485">
            <v>51.33</v>
          </cell>
          <cell r="I485">
            <v>18.55</v>
          </cell>
        </row>
        <row r="486">
          <cell r="C486" t="str">
            <v>E416</v>
          </cell>
          <cell r="D486" t="str">
            <v>Veículo Leve : Chevrolet : S10 - pick up (4X4)</v>
          </cell>
          <cell r="E486" t="str">
            <v>h</v>
          </cell>
          <cell r="F486">
            <v>60.22</v>
          </cell>
          <cell r="G486">
            <v>18.55</v>
          </cell>
          <cell r="H486">
            <v>60.22</v>
          </cell>
          <cell r="I486">
            <v>18.55</v>
          </cell>
        </row>
        <row r="487">
          <cell r="C487" t="str">
            <v>E421</v>
          </cell>
          <cell r="D487" t="str">
            <v>Caminhão Tanque - 13.000 l (170 kW)</v>
          </cell>
          <cell r="E487" t="str">
            <v>h</v>
          </cell>
          <cell r="F487">
            <v>119.97</v>
          </cell>
          <cell r="G487">
            <v>20.47</v>
          </cell>
          <cell r="H487">
            <v>119.97</v>
          </cell>
          <cell r="I487">
            <v>20.47</v>
          </cell>
        </row>
        <row r="488">
          <cell r="C488" t="str">
            <v>E422</v>
          </cell>
          <cell r="D488" t="str">
            <v>Caminhão Tanque : Mercedes Benz : L1620/51 - 8.000 l</v>
          </cell>
          <cell r="E488" t="str">
            <v>h</v>
          </cell>
          <cell r="F488">
            <v>85.92</v>
          </cell>
          <cell r="G488">
            <v>20.47</v>
          </cell>
          <cell r="H488">
            <v>85.92</v>
          </cell>
          <cell r="I488">
            <v>20.47</v>
          </cell>
        </row>
        <row r="489">
          <cell r="C489" t="str">
            <v>E427</v>
          </cell>
          <cell r="D489" t="str">
            <v>Caminhão Betoneira : Volkswagen : 17-220 - 11,5 t 5m3</v>
          </cell>
          <cell r="E489" t="str">
            <v>h</v>
          </cell>
          <cell r="F489">
            <v>135.97999999999999</v>
          </cell>
          <cell r="G489">
            <v>20.47</v>
          </cell>
          <cell r="H489">
            <v>135.97999999999999</v>
          </cell>
          <cell r="I489">
            <v>20.47</v>
          </cell>
        </row>
        <row r="490">
          <cell r="C490" t="str">
            <v>E432</v>
          </cell>
          <cell r="D490" t="str">
            <v>(*) Caminhão Basculante : Volvo BM : FM 12 6X4 -  20 t</v>
          </cell>
          <cell r="E490" t="str">
            <v>h</v>
          </cell>
          <cell r="F490">
            <v>177.57</v>
          </cell>
          <cell r="G490">
            <v>20.47</v>
          </cell>
          <cell r="H490">
            <v>177.57</v>
          </cell>
          <cell r="I490">
            <v>20.47</v>
          </cell>
        </row>
        <row r="491">
          <cell r="C491" t="str">
            <v>E433</v>
          </cell>
          <cell r="D491" t="str">
            <v>(*) Caminhão Basculante : Volvo BM : NL-10-320  6x4 -  para rocha  18 t</v>
          </cell>
          <cell r="E491" t="str">
            <v>h</v>
          </cell>
          <cell r="F491">
            <v>186.3</v>
          </cell>
          <cell r="G491">
            <v>20.47</v>
          </cell>
          <cell r="H491">
            <v>186.3</v>
          </cell>
          <cell r="I491">
            <v>20.47</v>
          </cell>
        </row>
        <row r="492">
          <cell r="C492" t="str">
            <v>E434</v>
          </cell>
          <cell r="D492" t="str">
            <v>(*) Caminhão Carroceria : Mercedes Benz : L 1620/51 - c/ guindauto 6 t x m</v>
          </cell>
          <cell r="E492" t="str">
            <v>h</v>
          </cell>
          <cell r="F492">
            <v>94.47</v>
          </cell>
          <cell r="G492">
            <v>20.47</v>
          </cell>
          <cell r="H492">
            <v>94.47</v>
          </cell>
          <cell r="I492">
            <v>20.47</v>
          </cell>
        </row>
        <row r="493">
          <cell r="C493" t="str">
            <v>E501</v>
          </cell>
          <cell r="D493" t="str">
            <v>Grupo Gerador : Heimer : GEHM-40 - 36/40 KVA</v>
          </cell>
          <cell r="E493" t="str">
            <v>h</v>
          </cell>
          <cell r="F493">
            <v>34.1</v>
          </cell>
          <cell r="G493">
            <v>17.27</v>
          </cell>
          <cell r="H493">
            <v>34.1</v>
          </cell>
          <cell r="I493">
            <v>17.27</v>
          </cell>
        </row>
        <row r="494">
          <cell r="C494" t="str">
            <v>E502</v>
          </cell>
          <cell r="D494" t="str">
            <v>Grupo Gerador : Heimer : GEHM-150 - 136 / 150 KVA</v>
          </cell>
          <cell r="E494" t="str">
            <v>h</v>
          </cell>
          <cell r="F494">
            <v>74.709999999999994</v>
          </cell>
          <cell r="G494">
            <v>17.27</v>
          </cell>
          <cell r="H494">
            <v>74.709999999999994</v>
          </cell>
          <cell r="I494">
            <v>17.27</v>
          </cell>
        </row>
        <row r="495">
          <cell r="C495" t="str">
            <v>E503</v>
          </cell>
          <cell r="D495" t="str">
            <v>Grupo Gerador : Heimer : GEHM-180 - 164 / 180 KVA</v>
          </cell>
          <cell r="E495" t="str">
            <v>h</v>
          </cell>
          <cell r="F495">
            <v>87.13</v>
          </cell>
          <cell r="G495">
            <v>17.27</v>
          </cell>
          <cell r="H495">
            <v>87.13</v>
          </cell>
          <cell r="I495">
            <v>17.27</v>
          </cell>
        </row>
        <row r="496">
          <cell r="C496" t="str">
            <v>E504</v>
          </cell>
          <cell r="D496" t="str">
            <v xml:space="preserve">Grupo Gerador : Heimer : GEHMB-360 - 288 KVA </v>
          </cell>
          <cell r="E496" t="str">
            <v>h</v>
          </cell>
          <cell r="F496">
            <v>124.91</v>
          </cell>
          <cell r="G496">
            <v>17.27</v>
          </cell>
          <cell r="H496">
            <v>124.91</v>
          </cell>
          <cell r="I496">
            <v>17.27</v>
          </cell>
        </row>
        <row r="497">
          <cell r="C497" t="str">
            <v>E505</v>
          </cell>
          <cell r="D497" t="str">
            <v>Grupo Gerador : Heimer : GEHB-17 KVA - 17,0 / 15,5 KVA</v>
          </cell>
          <cell r="E497" t="str">
            <v>h</v>
          </cell>
          <cell r="F497">
            <v>25.64</v>
          </cell>
          <cell r="G497">
            <v>17.27</v>
          </cell>
          <cell r="H497">
            <v>25.64</v>
          </cell>
          <cell r="I497">
            <v>17.27</v>
          </cell>
        </row>
        <row r="498">
          <cell r="C498" t="str">
            <v>E507</v>
          </cell>
          <cell r="D498" t="str">
            <v>Grupo Gerador : Heimer : GEHP-110 - 100 / 110 KVA</v>
          </cell>
          <cell r="E498" t="str">
            <v>h</v>
          </cell>
          <cell r="F498">
            <v>60.04</v>
          </cell>
          <cell r="G498">
            <v>17.27</v>
          </cell>
          <cell r="H498">
            <v>60.04</v>
          </cell>
          <cell r="I498">
            <v>17.27</v>
          </cell>
        </row>
        <row r="499">
          <cell r="C499" t="str">
            <v>E508</v>
          </cell>
          <cell r="D499" t="str">
            <v>Grupo Gerador : Pramac : BL 6500 E - Manual/elétrico</v>
          </cell>
          <cell r="E499" t="str">
            <v>h</v>
          </cell>
          <cell r="F499">
            <v>23.35</v>
          </cell>
          <cell r="G499">
            <v>17.27</v>
          </cell>
          <cell r="H499">
            <v>23.35</v>
          </cell>
          <cell r="I499">
            <v>17.27</v>
          </cell>
        </row>
        <row r="500">
          <cell r="C500" t="str">
            <v>E509</v>
          </cell>
          <cell r="D500" t="str">
            <v>Grupo Gerador : Heimer : GEHMI-40 - 32,0  KVA</v>
          </cell>
          <cell r="E500" t="str">
            <v>h</v>
          </cell>
          <cell r="F500">
            <v>32.17</v>
          </cell>
          <cell r="G500">
            <v>17.27</v>
          </cell>
          <cell r="H500">
            <v>32.17</v>
          </cell>
          <cell r="I500">
            <v>17.27</v>
          </cell>
        </row>
        <row r="501">
          <cell r="C501" t="str">
            <v>E601</v>
          </cell>
          <cell r="D501" t="str">
            <v>Roçadeira : M. Ferguson / Marchesan : - em trator de pneus</v>
          </cell>
          <cell r="E501" t="str">
            <v>h</v>
          </cell>
          <cell r="F501">
            <v>65.59</v>
          </cell>
          <cell r="G501">
            <v>17.27</v>
          </cell>
          <cell r="H501">
            <v>65.59</v>
          </cell>
          <cell r="I501">
            <v>17.27</v>
          </cell>
        </row>
        <row r="502">
          <cell r="C502" t="str">
            <v>E602</v>
          </cell>
          <cell r="D502" t="str">
            <v>Roçadeira : Yanmar : XTA-TC145 - em micro trator</v>
          </cell>
          <cell r="E502" t="str">
            <v>h</v>
          </cell>
          <cell r="F502">
            <v>29.67</v>
          </cell>
          <cell r="G502">
            <v>17.27</v>
          </cell>
          <cell r="H502">
            <v>29.67</v>
          </cell>
          <cell r="I502">
            <v>17.27</v>
          </cell>
        </row>
        <row r="503">
          <cell r="C503" t="str">
            <v>E603</v>
          </cell>
          <cell r="D503" t="str">
            <v>Roçadeira : Stihl : FS-220 - mecânica (costal)</v>
          </cell>
          <cell r="E503" t="str">
            <v>h</v>
          </cell>
          <cell r="F503">
            <v>19.059999999999999</v>
          </cell>
          <cell r="G503">
            <v>15.36</v>
          </cell>
          <cell r="H503">
            <v>19.059999999999999</v>
          </cell>
          <cell r="I503">
            <v>15.36</v>
          </cell>
        </row>
        <row r="504">
          <cell r="C504" t="str">
            <v>E901</v>
          </cell>
          <cell r="D504" t="str">
            <v>Campânula de Ar Comprimido : Bhemel : - 3 m3</v>
          </cell>
          <cell r="E504" t="str">
            <v>h</v>
          </cell>
          <cell r="F504">
            <v>8.5500000000000007</v>
          </cell>
          <cell r="G504">
            <v>0</v>
          </cell>
          <cell r="H504">
            <v>8.5500000000000007</v>
          </cell>
          <cell r="I504">
            <v>0</v>
          </cell>
        </row>
        <row r="505">
          <cell r="C505" t="str">
            <v>E902</v>
          </cell>
          <cell r="D505" t="str">
            <v>Bate-Estacas : Magam : IM-750 PM - de gravidade p/ 600 a 800 kg</v>
          </cell>
          <cell r="E505" t="str">
            <v>h</v>
          </cell>
          <cell r="F505">
            <v>26.13</v>
          </cell>
          <cell r="G505">
            <v>12.91</v>
          </cell>
          <cell r="H505">
            <v>26.13</v>
          </cell>
          <cell r="I505">
            <v>12.91</v>
          </cell>
        </row>
        <row r="506">
          <cell r="C506" t="str">
            <v>E903</v>
          </cell>
          <cell r="D506" t="str">
            <v>Bate-Estacas : Magam : IM -1450 PM/E - de gravidade p/ 3.500 a 4000 kg</v>
          </cell>
          <cell r="E506" t="str">
            <v>h</v>
          </cell>
          <cell r="F506">
            <v>118.74</v>
          </cell>
          <cell r="G506">
            <v>17.27</v>
          </cell>
          <cell r="H506">
            <v>118.74</v>
          </cell>
          <cell r="I506">
            <v>17.27</v>
          </cell>
        </row>
        <row r="507">
          <cell r="C507" t="str">
            <v>E904</v>
          </cell>
          <cell r="D507" t="str">
            <v>Máquina de Bancada - serra circular de 12" (4 kW)</v>
          </cell>
          <cell r="E507" t="str">
            <v>h</v>
          </cell>
          <cell r="F507">
            <v>1.97</v>
          </cell>
          <cell r="G507">
            <v>0</v>
          </cell>
          <cell r="H507">
            <v>1.97</v>
          </cell>
          <cell r="I507">
            <v>0</v>
          </cell>
        </row>
        <row r="508">
          <cell r="C508" t="str">
            <v>E905</v>
          </cell>
          <cell r="D508" t="str">
            <v>Máquina Manual : Tirfor : TU-L 30 - talha guincho para 3 t</v>
          </cell>
          <cell r="E508" t="str">
            <v>h</v>
          </cell>
          <cell r="F508">
            <v>0.28000000000000003</v>
          </cell>
          <cell r="G508">
            <v>0</v>
          </cell>
          <cell r="H508">
            <v>0.28000000000000003</v>
          </cell>
          <cell r="I508">
            <v>0</v>
          </cell>
        </row>
        <row r="509">
          <cell r="C509" t="str">
            <v>E906</v>
          </cell>
          <cell r="D509" t="str">
            <v xml:space="preserve"> Compactador Manual : Wacker : ES600 -  soquete vibratório </v>
          </cell>
          <cell r="E509" t="str">
            <v>h</v>
          </cell>
          <cell r="F509">
            <v>17.59</v>
          </cell>
          <cell r="G509">
            <v>15.36</v>
          </cell>
          <cell r="H509">
            <v>17.59</v>
          </cell>
          <cell r="I509">
            <v>15.36</v>
          </cell>
        </row>
        <row r="510">
          <cell r="C510" t="str">
            <v>E907</v>
          </cell>
          <cell r="D510" t="str">
            <v>Conjunto Moto-Bomba : Hero : 180-SH-75 - com motor</v>
          </cell>
          <cell r="E510" t="str">
            <v>h</v>
          </cell>
          <cell r="F510">
            <v>12.62</v>
          </cell>
          <cell r="G510">
            <v>0</v>
          </cell>
          <cell r="H510">
            <v>12.62</v>
          </cell>
          <cell r="I510">
            <v>0</v>
          </cell>
        </row>
        <row r="511">
          <cell r="C511" t="str">
            <v>E908</v>
          </cell>
          <cell r="D511" t="str">
            <v>Máquina para Pintura : Consmaq : 44 - demarcação de faixas autoprop.</v>
          </cell>
          <cell r="E511" t="str">
            <v>h</v>
          </cell>
          <cell r="F511">
            <v>81.239999999999995</v>
          </cell>
          <cell r="G511">
            <v>23.67</v>
          </cell>
          <cell r="H511">
            <v>81.239999999999995</v>
          </cell>
          <cell r="I511">
            <v>23.67</v>
          </cell>
        </row>
        <row r="512">
          <cell r="C512" t="str">
            <v>E909</v>
          </cell>
          <cell r="D512" t="str">
            <v>(*)Equip. para Hidrosemeadura : M. Benz/Consmaq : 1420 - 5500 l</v>
          </cell>
          <cell r="E512" t="str">
            <v>h</v>
          </cell>
          <cell r="F512">
            <v>125.69</v>
          </cell>
          <cell r="G512">
            <v>20.47</v>
          </cell>
          <cell r="H512">
            <v>125.69</v>
          </cell>
          <cell r="I512">
            <v>20.47</v>
          </cell>
        </row>
        <row r="513">
          <cell r="C513" t="str">
            <v>E910</v>
          </cell>
          <cell r="D513" t="str">
            <v>Máquina Manual : Bosch : 1361 - esmerilhadeira de disco</v>
          </cell>
          <cell r="E513" t="str">
            <v>h</v>
          </cell>
          <cell r="F513">
            <v>0.1</v>
          </cell>
          <cell r="G513">
            <v>0</v>
          </cell>
          <cell r="H513">
            <v>0.1</v>
          </cell>
          <cell r="I513">
            <v>0</v>
          </cell>
        </row>
        <row r="514">
          <cell r="C514" t="str">
            <v>E911</v>
          </cell>
          <cell r="D514" t="str">
            <v>Tripé-Sonda : Maquesonda : MACH 850 - Tripé-Sonda com motor</v>
          </cell>
          <cell r="E514" t="str">
            <v>h</v>
          </cell>
          <cell r="F514">
            <v>24.48</v>
          </cell>
          <cell r="G514">
            <v>0</v>
          </cell>
          <cell r="H514">
            <v>24.48</v>
          </cell>
          <cell r="I514">
            <v>0</v>
          </cell>
        </row>
        <row r="515">
          <cell r="C515" t="str">
            <v>E912</v>
          </cell>
          <cell r="D515" t="str">
            <v>Máquina Manual : Bosch : 1184 - furadeira elétrica de Impacto</v>
          </cell>
          <cell r="E515" t="str">
            <v>h</v>
          </cell>
          <cell r="F515">
            <v>0.49</v>
          </cell>
          <cell r="G515">
            <v>0</v>
          </cell>
          <cell r="H515">
            <v>0.49</v>
          </cell>
          <cell r="I515">
            <v>0</v>
          </cell>
        </row>
        <row r="516">
          <cell r="C516" t="str">
            <v>E914</v>
          </cell>
          <cell r="D516" t="str">
            <v>Compactador Manual : Wacker : VPY-1750 – placa vibratória c/ motor</v>
          </cell>
          <cell r="E516" t="str">
            <v>h</v>
          </cell>
          <cell r="F516">
            <v>17.11</v>
          </cell>
          <cell r="G516">
            <v>15.36</v>
          </cell>
          <cell r="H516">
            <v>17.11</v>
          </cell>
          <cell r="I516">
            <v>15.36</v>
          </cell>
        </row>
        <row r="517">
          <cell r="C517" t="str">
            <v>E915</v>
          </cell>
          <cell r="D517" t="str">
            <v>Vassoura Mecânica : M. Benz/Consmaq : - equip. varred. aspirad.</v>
          </cell>
          <cell r="E517" t="str">
            <v>h</v>
          </cell>
          <cell r="F517">
            <v>81.790000000000006</v>
          </cell>
          <cell r="G517">
            <v>20.47</v>
          </cell>
          <cell r="H517">
            <v>81.790000000000006</v>
          </cell>
          <cell r="I517">
            <v>20.47</v>
          </cell>
        </row>
        <row r="518">
          <cell r="C518" t="str">
            <v>E916</v>
          </cell>
          <cell r="D518" t="str">
            <v xml:space="preserve">Máquina Manual : Stihl : - moto serra nº 8 </v>
          </cell>
          <cell r="E518" t="str">
            <v>h</v>
          </cell>
          <cell r="F518">
            <v>21.71</v>
          </cell>
          <cell r="G518">
            <v>15.36</v>
          </cell>
          <cell r="H518">
            <v>21.71</v>
          </cell>
          <cell r="I518">
            <v>15.36</v>
          </cell>
        </row>
        <row r="519">
          <cell r="C519" t="str">
            <v>E917</v>
          </cell>
          <cell r="D519" t="str">
            <v xml:space="preserve">Máquina de Bancada : Franho :  -  C-6A universal de corte p/ chapa </v>
          </cell>
          <cell r="E519" t="str">
            <v>h</v>
          </cell>
          <cell r="F519">
            <v>19.98</v>
          </cell>
          <cell r="G519">
            <v>15.36</v>
          </cell>
          <cell r="H519">
            <v>19.98</v>
          </cell>
          <cell r="I519">
            <v>15.36</v>
          </cell>
        </row>
        <row r="520">
          <cell r="C520" t="str">
            <v>E918</v>
          </cell>
          <cell r="D520" t="str">
            <v xml:space="preserve"> Máquina de Bancada : Harlo : VF-8 -  prensa excêntrica </v>
          </cell>
          <cell r="E520" t="str">
            <v>h</v>
          </cell>
          <cell r="F520">
            <v>3.54</v>
          </cell>
          <cell r="G520">
            <v>0</v>
          </cell>
          <cell r="H520">
            <v>3.54</v>
          </cell>
          <cell r="I520">
            <v>0</v>
          </cell>
        </row>
        <row r="521">
          <cell r="C521" t="str">
            <v>E919</v>
          </cell>
          <cell r="D521" t="str">
            <v xml:space="preserve"> Máquina de Bancada : Newton : GMN 1202 -  guilhotina   8 t </v>
          </cell>
          <cell r="E521" t="str">
            <v>h</v>
          </cell>
          <cell r="F521">
            <v>5.45</v>
          </cell>
          <cell r="G521">
            <v>0</v>
          </cell>
          <cell r="H521">
            <v>5.45</v>
          </cell>
          <cell r="I521">
            <v>0</v>
          </cell>
        </row>
        <row r="522">
          <cell r="C522" t="str">
            <v>E920</v>
          </cell>
          <cell r="D522" t="str">
            <v>Máquina para Pintura : Consmaq : FX45-HSP - de faixa a quente p/ mat. termop.</v>
          </cell>
          <cell r="E522" t="str">
            <v>h</v>
          </cell>
          <cell r="F522">
            <v>85.19</v>
          </cell>
          <cell r="G522">
            <v>23.67</v>
          </cell>
          <cell r="H522">
            <v>85.19</v>
          </cell>
          <cell r="I522">
            <v>23.67</v>
          </cell>
        </row>
        <row r="523">
          <cell r="C523" t="str">
            <v>E921</v>
          </cell>
          <cell r="D523" t="str">
            <v>Fusor : Consmaq : - 600 l</v>
          </cell>
          <cell r="E523" t="str">
            <v>h</v>
          </cell>
          <cell r="F523">
            <v>29.6</v>
          </cell>
          <cell r="G523">
            <v>0</v>
          </cell>
          <cell r="H523">
            <v>29.6</v>
          </cell>
          <cell r="I523">
            <v>0</v>
          </cell>
        </row>
        <row r="524">
          <cell r="C524" t="str">
            <v>E922</v>
          </cell>
          <cell r="D524" t="str">
            <v xml:space="preserve">Martelete : Bosch :  -  perfurador/ rompedor elétrico 11316 </v>
          </cell>
          <cell r="E524" t="str">
            <v>h</v>
          </cell>
          <cell r="F524">
            <v>16.28</v>
          </cell>
          <cell r="G524">
            <v>15.36</v>
          </cell>
          <cell r="H524">
            <v>16.28</v>
          </cell>
          <cell r="I524">
            <v>15.36</v>
          </cell>
        </row>
        <row r="525">
          <cell r="C525" t="str">
            <v>E923</v>
          </cell>
          <cell r="D525" t="str">
            <v>Máquina Manual : Bosch : - lixadeira 1353-7"</v>
          </cell>
          <cell r="E525" t="str">
            <v>h</v>
          </cell>
          <cell r="F525">
            <v>1.07</v>
          </cell>
          <cell r="G525">
            <v>0</v>
          </cell>
          <cell r="H525">
            <v>1.07</v>
          </cell>
          <cell r="I525">
            <v>0</v>
          </cell>
        </row>
        <row r="526">
          <cell r="C526" t="str">
            <v>E924</v>
          </cell>
          <cell r="D526" t="str">
            <v>Equip. para Solda : Max Bantam : 2000 – transformador solda elétr. 250 amp</v>
          </cell>
          <cell r="E526" t="str">
            <v>h</v>
          </cell>
          <cell r="F526">
            <v>3.41</v>
          </cell>
          <cell r="G526">
            <v>0</v>
          </cell>
          <cell r="H526">
            <v>3.41</v>
          </cell>
          <cell r="I526">
            <v>0</v>
          </cell>
        </row>
        <row r="527">
          <cell r="C527" t="str">
            <v>E925</v>
          </cell>
          <cell r="D527" t="str">
            <v>Aplicador de Material Termoplástico : Elgimaq : - por extrusão</v>
          </cell>
          <cell r="E527" t="str">
            <v>h</v>
          </cell>
          <cell r="F527">
            <v>21.66</v>
          </cell>
          <cell r="G527">
            <v>0</v>
          </cell>
          <cell r="H527">
            <v>21.66</v>
          </cell>
          <cell r="I527">
            <v>0</v>
          </cell>
        </row>
        <row r="528">
          <cell r="C528" t="str">
            <v>E926</v>
          </cell>
          <cell r="D528" t="str">
            <v xml:space="preserve">Teodolito </v>
          </cell>
          <cell r="E528" t="str">
            <v>h</v>
          </cell>
          <cell r="F528">
            <v>10.92</v>
          </cell>
          <cell r="G528">
            <v>0</v>
          </cell>
          <cell r="H528">
            <v>10.92</v>
          </cell>
          <cell r="I528">
            <v>0</v>
          </cell>
        </row>
        <row r="529">
          <cell r="C529" t="str">
            <v>E927</v>
          </cell>
          <cell r="D529" t="str">
            <v>Nível</v>
          </cell>
          <cell r="E529" t="str">
            <v>h</v>
          </cell>
          <cell r="F529">
            <v>4.87</v>
          </cell>
          <cell r="G529">
            <v>0</v>
          </cell>
          <cell r="H529">
            <v>4.87</v>
          </cell>
          <cell r="I529">
            <v>0</v>
          </cell>
        </row>
        <row r="530">
          <cell r="C530" t="str">
            <v>E928</v>
          </cell>
          <cell r="D530" t="str">
            <v>Conj. Umbrella. mira, balisas, etc.</v>
          </cell>
          <cell r="E530" t="str">
            <v>h</v>
          </cell>
          <cell r="F530">
            <v>1.93</v>
          </cell>
          <cell r="G530">
            <v>0</v>
          </cell>
          <cell r="H530">
            <v>1.93</v>
          </cell>
          <cell r="I530">
            <v>0</v>
          </cell>
        </row>
        <row r="531">
          <cell r="C531" t="str">
            <v>E929</v>
          </cell>
          <cell r="D531" t="str">
            <v>Caminhão Munck</v>
          </cell>
          <cell r="E531" t="str">
            <v>h</v>
          </cell>
          <cell r="F531">
            <v>45</v>
          </cell>
          <cell r="G531">
            <v>0</v>
          </cell>
          <cell r="H531">
            <v>45</v>
          </cell>
          <cell r="I531">
            <v>0</v>
          </cell>
        </row>
        <row r="532">
          <cell r="C532">
            <v>30397</v>
          </cell>
          <cell r="D532" t="str">
            <v>LIEDHERR Cap. 50t</v>
          </cell>
          <cell r="E532" t="str">
            <v>h</v>
          </cell>
          <cell r="F532">
            <v>392</v>
          </cell>
          <cell r="G532">
            <v>0</v>
          </cell>
          <cell r="H532">
            <v>392</v>
          </cell>
          <cell r="I532">
            <v>0</v>
          </cell>
        </row>
        <row r="533">
          <cell r="C533">
            <v>30968</v>
          </cell>
          <cell r="D533" t="str">
            <v>Caminhão prancha.</v>
          </cell>
          <cell r="E533" t="str">
            <v>h</v>
          </cell>
          <cell r="F533">
            <v>90</v>
          </cell>
          <cell r="G533">
            <v>8.98</v>
          </cell>
          <cell r="H533">
            <v>90</v>
          </cell>
          <cell r="I533">
            <v>8.98</v>
          </cell>
        </row>
        <row r="535">
          <cell r="C535" t="str">
            <v>Cód.</v>
          </cell>
          <cell r="D535" t="str">
            <v>SERVIÇOS</v>
          </cell>
          <cell r="E535" t="str">
            <v>Und</v>
          </cell>
          <cell r="F535" t="str">
            <v>Prod.</v>
          </cell>
          <cell r="G535" t="str">
            <v>Improd.</v>
          </cell>
          <cell r="H535" t="str">
            <v>Prod.</v>
          </cell>
          <cell r="I535" t="str">
            <v>Improd.</v>
          </cell>
        </row>
        <row r="536">
          <cell r="C536" t="str">
            <v>1 A 01 603 01</v>
          </cell>
          <cell r="D536" t="str">
            <v>Argamassa cimento-areia 1:3</v>
          </cell>
          <cell r="E536" t="str">
            <v>m³</v>
          </cell>
        </row>
        <row r="537">
          <cell r="C537" t="str">
            <v>1 A 01 155 01</v>
          </cell>
          <cell r="D537" t="str">
            <v>Rachão e pedra-de-mão produzidos - (construção e restauração).</v>
          </cell>
          <cell r="E537" t="str">
            <v>m³</v>
          </cell>
        </row>
      </sheetData>
      <sheetData sheetId="5" refreshError="1">
        <row r="2">
          <cell r="C2" t="str">
            <v>COMPOSIÇÃO AUXILIAR</v>
          </cell>
        </row>
        <row r="9">
          <cell r="C9" t="str">
            <v>ORGÃO:</v>
          </cell>
          <cell r="H9" t="str">
            <v>EDITAL:</v>
          </cell>
        </row>
        <row r="10">
          <cell r="C10" t="str">
            <v>SECRETARIA DE TRANSPORTES - SETRA</v>
          </cell>
          <cell r="H10" t="str">
            <v>CONCORRÊNCIA Nº 063/2012 – CEL</v>
          </cell>
        </row>
        <row r="11">
          <cell r="C11" t="str">
            <v>RODOVIA:</v>
          </cell>
          <cell r="D11" t="str">
            <v>TRECHO:</v>
          </cell>
          <cell r="F11" t="str">
            <v>EXTENSÃO:</v>
          </cell>
          <cell r="H11" t="str">
            <v>DATA:</v>
          </cell>
        </row>
        <row r="12">
          <cell r="C12" t="str">
            <v>PE-310</v>
          </cell>
          <cell r="D12" t="str">
            <v>Entr. BR-232 (Custódia)/Iguaraci</v>
          </cell>
          <cell r="F12">
            <v>34</v>
          </cell>
          <cell r="H12">
            <v>41478</v>
          </cell>
        </row>
        <row r="13">
          <cell r="C13" t="str">
            <v>SERVIÇO:</v>
          </cell>
        </row>
        <row r="14">
          <cell r="C14" t="str">
            <v>Adequação da Implantaçãp e Pavimentação da Rodovia PE-310</v>
          </cell>
        </row>
        <row r="18">
          <cell r="A18" t="str">
            <v>1 A 00 301 00</v>
          </cell>
          <cell r="C18" t="str">
            <v>SERVIÇO:</v>
          </cell>
          <cell r="D18" t="str">
            <v>Fornecimento de Aço CA-25</v>
          </cell>
          <cell r="F18" t="str">
            <v>PRODUÇÃO DA EQUIPE - (C):</v>
          </cell>
          <cell r="J18">
            <v>1</v>
          </cell>
          <cell r="K18" t="str">
            <v>kg</v>
          </cell>
          <cell r="M18">
            <v>2.79</v>
          </cell>
        </row>
        <row r="19">
          <cell r="F19" t="str">
            <v>UNITÁRIO</v>
          </cell>
          <cell r="H19" t="str">
            <v>C. OPERACIONAL</v>
          </cell>
        </row>
        <row r="20">
          <cell r="C20" t="str">
            <v>ÍTEM</v>
          </cell>
          <cell r="D20" t="str">
            <v>E Q U I P A M E N T O</v>
          </cell>
          <cell r="E20" t="str">
            <v>QUANT.</v>
          </cell>
          <cell r="F20" t="str">
            <v>PROD</v>
          </cell>
          <cell r="G20" t="str">
            <v>IMPROD</v>
          </cell>
          <cell r="H20" t="str">
            <v>PROD</v>
          </cell>
          <cell r="I20" t="str">
            <v>IMPROD</v>
          </cell>
          <cell r="J20" t="str">
            <v>CUSTO HORÁRIO</v>
          </cell>
        </row>
        <row r="21">
          <cell r="D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</row>
        <row r="22">
          <cell r="D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</row>
        <row r="23">
          <cell r="D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</row>
        <row r="24">
          <cell r="D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</row>
        <row r="25">
          <cell r="D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</row>
        <row r="26">
          <cell r="D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</row>
        <row r="27">
          <cell r="D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</row>
        <row r="28">
          <cell r="F28" t="str">
            <v>CUSTO HORÁRIO DO EQUIPAMENTO - (A)</v>
          </cell>
          <cell r="J28">
            <v>0</v>
          </cell>
        </row>
        <row r="29">
          <cell r="C29" t="str">
            <v>ÍTEM</v>
          </cell>
          <cell r="D29" t="str">
            <v>M Ã O    D E   O B R A</v>
          </cell>
          <cell r="E29" t="str">
            <v>QUANT.</v>
          </cell>
          <cell r="F29" t="str">
            <v>SALÁRIO HORA</v>
          </cell>
          <cell r="J29" t="str">
            <v>CUSTO HORÁRIO</v>
          </cell>
        </row>
        <row r="30">
          <cell r="D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</row>
        <row r="31">
          <cell r="D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</row>
        <row r="32">
          <cell r="D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</row>
        <row r="33">
          <cell r="D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</row>
        <row r="34">
          <cell r="D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</row>
        <row r="35">
          <cell r="F35" t="str">
            <v>CUSTO HORÁRIO DE MÃO DE OBRA - (B)</v>
          </cell>
          <cell r="J35">
            <v>0</v>
          </cell>
        </row>
        <row r="36">
          <cell r="F36" t="str">
            <v>FERRAMENTAS</v>
          </cell>
          <cell r="H36">
            <v>0.2051</v>
          </cell>
          <cell r="J36">
            <v>0</v>
          </cell>
        </row>
        <row r="37">
          <cell r="F37" t="str">
            <v>CUSTO HORÁRIO TOTAL - (A + B)</v>
          </cell>
          <cell r="J37">
            <v>0</v>
          </cell>
        </row>
        <row r="38">
          <cell r="F38" t="str">
            <v>CUSTO UNITÁRIO DE EXECUÇÃO - (D)</v>
          </cell>
          <cell r="J38">
            <v>0</v>
          </cell>
        </row>
        <row r="39">
          <cell r="C39" t="str">
            <v>ÍTEM</v>
          </cell>
          <cell r="D39" t="str">
            <v>M A T E R I A L</v>
          </cell>
          <cell r="E39" t="str">
            <v>UNID</v>
          </cell>
          <cell r="F39" t="str">
            <v>CONSUMO</v>
          </cell>
          <cell r="H39" t="str">
            <v xml:space="preserve"> PREÇO UNITÁRIO</v>
          </cell>
          <cell r="J39" t="str">
            <v>CUSTO UNITÁRIO</v>
          </cell>
        </row>
        <row r="40">
          <cell r="C40" t="str">
            <v>AM01</v>
          </cell>
          <cell r="D40" t="str">
            <v>Aço D=4,2 mm CA 25</v>
          </cell>
          <cell r="E40" t="str">
            <v>kg</v>
          </cell>
          <cell r="F40">
            <v>0.33329999999999999</v>
          </cell>
          <cell r="H40">
            <v>2.77</v>
          </cell>
          <cell r="I40" t="e">
            <v>#N/A</v>
          </cell>
          <cell r="J40">
            <v>0.92</v>
          </cell>
        </row>
        <row r="41">
          <cell r="C41" t="str">
            <v>AM02</v>
          </cell>
          <cell r="D41" t="str">
            <v>Aço D=6,3 mm CA 25</v>
          </cell>
          <cell r="E41" t="str">
            <v>kg</v>
          </cell>
          <cell r="F41">
            <v>0.33329999999999999</v>
          </cell>
          <cell r="H41">
            <v>2.93</v>
          </cell>
          <cell r="J41">
            <v>0.97</v>
          </cell>
        </row>
        <row r="42">
          <cell r="C42" t="str">
            <v>AM03</v>
          </cell>
          <cell r="D42" t="str">
            <v>Aço D=10 mm CA 25</v>
          </cell>
          <cell r="E42" t="str">
            <v>kg</v>
          </cell>
          <cell r="F42">
            <v>0.33329999999999999</v>
          </cell>
          <cell r="H42">
            <v>2.73</v>
          </cell>
          <cell r="J42">
            <v>0.9</v>
          </cell>
        </row>
        <row r="43">
          <cell r="D43">
            <v>0</v>
          </cell>
          <cell r="E43">
            <v>0</v>
          </cell>
          <cell r="J43">
            <v>0</v>
          </cell>
        </row>
        <row r="44">
          <cell r="D44">
            <v>0</v>
          </cell>
          <cell r="E44">
            <v>0</v>
          </cell>
          <cell r="J44">
            <v>0</v>
          </cell>
        </row>
        <row r="45">
          <cell r="F45" t="str">
            <v>CUSTO TOTAL DE MATERIAL - (E)</v>
          </cell>
          <cell r="J45">
            <v>2.79</v>
          </cell>
        </row>
        <row r="46">
          <cell r="C46" t="str">
            <v>CODIGO</v>
          </cell>
          <cell r="D46" t="str">
            <v>ATIVIDADES AUXILIARES</v>
          </cell>
          <cell r="E46" t="str">
            <v>UNID</v>
          </cell>
          <cell r="F46" t="str">
            <v>QUANTIDADE</v>
          </cell>
          <cell r="H46" t="str">
            <v xml:space="preserve"> PREÇO UNITÁRIO</v>
          </cell>
          <cell r="J46" t="str">
            <v>CUSTO UNITÁRIO</v>
          </cell>
        </row>
        <row r="47">
          <cell r="D47">
            <v>0</v>
          </cell>
          <cell r="E47">
            <v>0</v>
          </cell>
          <cell r="H47">
            <v>0</v>
          </cell>
          <cell r="J47">
            <v>0</v>
          </cell>
        </row>
        <row r="48">
          <cell r="D48">
            <v>0</v>
          </cell>
          <cell r="E48">
            <v>0</v>
          </cell>
          <cell r="H48">
            <v>0</v>
          </cell>
          <cell r="J48">
            <v>0</v>
          </cell>
        </row>
        <row r="49">
          <cell r="D49">
            <v>0</v>
          </cell>
          <cell r="E49">
            <v>0</v>
          </cell>
          <cell r="H49">
            <v>0</v>
          </cell>
          <cell r="J49">
            <v>0</v>
          </cell>
        </row>
        <row r="50">
          <cell r="D50">
            <v>0</v>
          </cell>
          <cell r="E50">
            <v>0</v>
          </cell>
          <cell r="H50">
            <v>0</v>
          </cell>
          <cell r="J50">
            <v>0</v>
          </cell>
        </row>
        <row r="51">
          <cell r="D51">
            <v>0</v>
          </cell>
          <cell r="E51">
            <v>0</v>
          </cell>
          <cell r="H51">
            <v>0</v>
          </cell>
          <cell r="J51">
            <v>0</v>
          </cell>
        </row>
        <row r="52">
          <cell r="C52" t="str">
            <v>OBSERVAÇÕES:</v>
          </cell>
          <cell r="F52" t="str">
            <v>CUSTO ATIVIDADES AUXILIARES - (F)</v>
          </cell>
          <cell r="J52">
            <v>0</v>
          </cell>
        </row>
        <row r="53">
          <cell r="F53" t="str">
            <v>CUSTO UNITÁRIO DIRETO TOTAL</v>
          </cell>
          <cell r="J53">
            <v>2.79</v>
          </cell>
        </row>
        <row r="54">
          <cell r="F54" t="str">
            <v xml:space="preserve">BONIFICAÇÃO </v>
          </cell>
          <cell r="H54">
            <v>0</v>
          </cell>
          <cell r="J54">
            <v>0</v>
          </cell>
        </row>
        <row r="55">
          <cell r="F55" t="str">
            <v>PREÇO UNITÁRIO  TOTAL</v>
          </cell>
          <cell r="J55">
            <v>2.79</v>
          </cell>
        </row>
        <row r="59">
          <cell r="A59" t="str">
            <v>1 A 00 302 00</v>
          </cell>
          <cell r="C59" t="str">
            <v>SERVIÇO:</v>
          </cell>
          <cell r="D59" t="str">
            <v>Fornecimento de Aço CA-50</v>
          </cell>
          <cell r="F59" t="str">
            <v>PRODUÇÃO DA EQUIPE - (C):</v>
          </cell>
          <cell r="J59">
            <v>1</v>
          </cell>
          <cell r="K59" t="str">
            <v>kg</v>
          </cell>
          <cell r="M59">
            <v>2.82</v>
          </cell>
        </row>
        <row r="60">
          <cell r="F60" t="str">
            <v>UNITÁRIO</v>
          </cell>
          <cell r="H60" t="str">
            <v>C. OPERACIONAL</v>
          </cell>
        </row>
        <row r="61">
          <cell r="C61" t="str">
            <v>ÍTEM</v>
          </cell>
          <cell r="D61" t="str">
            <v>E Q U I P A M E N T O</v>
          </cell>
          <cell r="E61" t="str">
            <v>QUANT.</v>
          </cell>
          <cell r="F61" t="str">
            <v>PROD</v>
          </cell>
          <cell r="G61" t="str">
            <v>IMPROD</v>
          </cell>
          <cell r="H61" t="str">
            <v>PROD</v>
          </cell>
          <cell r="I61" t="str">
            <v>IMPROD</v>
          </cell>
          <cell r="J61" t="str">
            <v>CUSTO HORÁRIO</v>
          </cell>
        </row>
        <row r="62">
          <cell r="D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</row>
        <row r="63">
          <cell r="D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</row>
        <row r="64">
          <cell r="D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</row>
        <row r="65">
          <cell r="D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</row>
        <row r="66">
          <cell r="D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</row>
        <row r="67">
          <cell r="D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</row>
        <row r="68">
          <cell r="D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</row>
        <row r="69">
          <cell r="F69" t="str">
            <v>CUSTO HORÁRIO DO EQUIPAMENTO - (A)</v>
          </cell>
          <cell r="J69">
            <v>0</v>
          </cell>
        </row>
        <row r="70">
          <cell r="C70" t="str">
            <v>ÍTEM</v>
          </cell>
          <cell r="D70" t="str">
            <v>M Ã O    D E   O B R A</v>
          </cell>
          <cell r="E70" t="str">
            <v>QUANT.</v>
          </cell>
          <cell r="F70" t="str">
            <v>SALÁRIO HORA</v>
          </cell>
          <cell r="J70" t="str">
            <v>CUSTO HORÁRIO</v>
          </cell>
        </row>
        <row r="71">
          <cell r="D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</row>
        <row r="72">
          <cell r="D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</row>
        <row r="73">
          <cell r="D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</row>
        <row r="74">
          <cell r="D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</row>
        <row r="75">
          <cell r="D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</row>
        <row r="76">
          <cell r="F76" t="str">
            <v>CUSTO HORÁRIO DE MÃO DE OBRA - (B)</v>
          </cell>
          <cell r="J76">
            <v>0</v>
          </cell>
        </row>
        <row r="77">
          <cell r="F77" t="str">
            <v>FERRAMENTAS</v>
          </cell>
          <cell r="H77">
            <v>0.2051</v>
          </cell>
          <cell r="J77">
            <v>0</v>
          </cell>
        </row>
        <row r="78">
          <cell r="F78" t="str">
            <v>CUSTO HORÁRIO TOTAL - (A + B)</v>
          </cell>
          <cell r="J78">
            <v>0</v>
          </cell>
        </row>
        <row r="79">
          <cell r="F79" t="str">
            <v>CUSTO UNITÁRIO DE EXECUÇÃO - (D)</v>
          </cell>
          <cell r="J79">
            <v>0</v>
          </cell>
        </row>
        <row r="80">
          <cell r="C80" t="str">
            <v>ÍTEM</v>
          </cell>
          <cell r="D80" t="str">
            <v>M A T E R I A L</v>
          </cell>
          <cell r="E80" t="str">
            <v>UNID</v>
          </cell>
          <cell r="F80" t="str">
            <v>CONSUMO</v>
          </cell>
          <cell r="H80" t="str">
            <v xml:space="preserve"> PREÇO UNITÁRIO</v>
          </cell>
          <cell r="J80" t="str">
            <v>CUSTO UNITÁRIO</v>
          </cell>
        </row>
        <row r="81">
          <cell r="C81" t="str">
            <v>AM04</v>
          </cell>
          <cell r="D81" t="str">
            <v>Aço D=6,3 mm CA 50</v>
          </cell>
          <cell r="E81" t="str">
            <v>kg</v>
          </cell>
          <cell r="F81">
            <v>0.5</v>
          </cell>
          <cell r="H81">
            <v>2.93</v>
          </cell>
          <cell r="I81" t="e">
            <v>#N/A</v>
          </cell>
          <cell r="J81">
            <v>1.46</v>
          </cell>
        </row>
        <row r="82">
          <cell r="C82" t="str">
            <v>AM05</v>
          </cell>
          <cell r="D82" t="str">
            <v>Aço D=10 mm CA 50</v>
          </cell>
          <cell r="E82" t="str">
            <v>kg</v>
          </cell>
          <cell r="F82">
            <v>0.5</v>
          </cell>
          <cell r="H82">
            <v>2.73</v>
          </cell>
          <cell r="J82">
            <v>1.36</v>
          </cell>
        </row>
        <row r="83">
          <cell r="D83">
            <v>0</v>
          </cell>
          <cell r="E83">
            <v>0</v>
          </cell>
          <cell r="J83">
            <v>0</v>
          </cell>
        </row>
        <row r="84">
          <cell r="D84">
            <v>0</v>
          </cell>
          <cell r="E84">
            <v>0</v>
          </cell>
          <cell r="J84">
            <v>0</v>
          </cell>
        </row>
        <row r="85">
          <cell r="D85">
            <v>0</v>
          </cell>
          <cell r="E85">
            <v>0</v>
          </cell>
          <cell r="J85">
            <v>0</v>
          </cell>
        </row>
        <row r="86">
          <cell r="F86" t="str">
            <v>CUSTO TOTAL DE MATERIAL - (E)</v>
          </cell>
          <cell r="J86">
            <v>2.82</v>
          </cell>
        </row>
        <row r="87">
          <cell r="C87" t="str">
            <v>CODIGO</v>
          </cell>
          <cell r="D87" t="str">
            <v>ATIVIDADES AUXILIARES</v>
          </cell>
          <cell r="E87" t="str">
            <v>UNID</v>
          </cell>
          <cell r="F87" t="str">
            <v>QUANTIDADE</v>
          </cell>
          <cell r="H87" t="str">
            <v xml:space="preserve"> PREÇO UNITÁRIO</v>
          </cell>
          <cell r="J87" t="str">
            <v>CUSTO UNITÁRIO</v>
          </cell>
        </row>
        <row r="88">
          <cell r="D88">
            <v>0</v>
          </cell>
          <cell r="E88">
            <v>0</v>
          </cell>
          <cell r="H88">
            <v>0</v>
          </cell>
          <cell r="J88">
            <v>0</v>
          </cell>
        </row>
        <row r="89">
          <cell r="D89">
            <v>0</v>
          </cell>
          <cell r="E89">
            <v>0</v>
          </cell>
          <cell r="H89">
            <v>0</v>
          </cell>
          <cell r="J89">
            <v>0</v>
          </cell>
        </row>
        <row r="90">
          <cell r="D90">
            <v>0</v>
          </cell>
          <cell r="E90">
            <v>0</v>
          </cell>
          <cell r="H90">
            <v>0</v>
          </cell>
          <cell r="J90">
            <v>0</v>
          </cell>
        </row>
        <row r="91">
          <cell r="D91">
            <v>0</v>
          </cell>
          <cell r="E91">
            <v>0</v>
          </cell>
          <cell r="H91">
            <v>0</v>
          </cell>
          <cell r="J91">
            <v>0</v>
          </cell>
        </row>
        <row r="92">
          <cell r="D92">
            <v>0</v>
          </cell>
          <cell r="E92">
            <v>0</v>
          </cell>
          <cell r="H92">
            <v>0</v>
          </cell>
          <cell r="J92">
            <v>0</v>
          </cell>
        </row>
        <row r="93">
          <cell r="C93" t="str">
            <v>OBSERVAÇÕES:</v>
          </cell>
          <cell r="F93" t="str">
            <v>CUSTO ATIVIDADES AUXILIARES - (F)</v>
          </cell>
          <cell r="J93">
            <v>0</v>
          </cell>
        </row>
        <row r="94">
          <cell r="F94" t="str">
            <v>CUSTO UNITÁRIO DIRETO TOTAL</v>
          </cell>
          <cell r="J94">
            <v>2.82</v>
          </cell>
        </row>
        <row r="95">
          <cell r="F95" t="str">
            <v xml:space="preserve">BONIFICAÇÃO </v>
          </cell>
          <cell r="H95">
            <v>0</v>
          </cell>
          <cell r="J95">
            <v>0</v>
          </cell>
        </row>
        <row r="96">
          <cell r="F96" t="str">
            <v>PREÇO UNITÁRIO  TOTAL</v>
          </cell>
          <cell r="J96">
            <v>2.82</v>
          </cell>
        </row>
        <row r="100">
          <cell r="A100" t="str">
            <v>1 A 00 303 00</v>
          </cell>
          <cell r="C100" t="str">
            <v>SERVIÇO:</v>
          </cell>
          <cell r="D100" t="str">
            <v>Fornecimento de Aço CA-60</v>
          </cell>
          <cell r="F100" t="str">
            <v>PRODUÇÃO DA EQUIPE - (C):</v>
          </cell>
          <cell r="J100">
            <v>1</v>
          </cell>
          <cell r="K100" t="str">
            <v>kg</v>
          </cell>
          <cell r="M100">
            <v>2.97</v>
          </cell>
        </row>
        <row r="101">
          <cell r="F101" t="str">
            <v>UNITÁRIO</v>
          </cell>
          <cell r="H101" t="str">
            <v>C. OPERACIONAL</v>
          </cell>
        </row>
        <row r="102">
          <cell r="C102" t="str">
            <v>ÍTEM</v>
          </cell>
          <cell r="D102" t="str">
            <v>E Q U I P A M E N T O</v>
          </cell>
          <cell r="E102" t="str">
            <v>QUANT.</v>
          </cell>
          <cell r="F102" t="str">
            <v>PROD</v>
          </cell>
          <cell r="G102" t="str">
            <v>IMPROD</v>
          </cell>
          <cell r="H102" t="str">
            <v>PROD</v>
          </cell>
          <cell r="I102" t="str">
            <v>IMPROD</v>
          </cell>
          <cell r="J102" t="str">
            <v>CUSTO HORÁRIO</v>
          </cell>
        </row>
        <row r="103">
          <cell r="D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</row>
        <row r="104">
          <cell r="D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</row>
        <row r="105">
          <cell r="D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</row>
        <row r="106">
          <cell r="D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</row>
        <row r="107">
          <cell r="D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</row>
        <row r="108">
          <cell r="F108" t="str">
            <v>CUSTO HORÁRIO DO EQUIPAMENTO - (A)</v>
          </cell>
          <cell r="J108">
            <v>0</v>
          </cell>
        </row>
        <row r="109">
          <cell r="C109" t="str">
            <v>ÍTEM</v>
          </cell>
          <cell r="D109" t="str">
            <v>M Ã O    D E   O B R A</v>
          </cell>
          <cell r="E109" t="str">
            <v>QUANT.</v>
          </cell>
          <cell r="F109" t="str">
            <v>SALÁRIO HORA</v>
          </cell>
          <cell r="J109" t="str">
            <v>CUSTO HORÁRIO</v>
          </cell>
        </row>
        <row r="110">
          <cell r="D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</row>
        <row r="111">
          <cell r="D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</row>
        <row r="112">
          <cell r="D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</row>
        <row r="113">
          <cell r="D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</row>
        <row r="114">
          <cell r="D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</row>
        <row r="115">
          <cell r="F115" t="str">
            <v>CUSTO HORÁRIO DE MÃO DE OBRA - (B)</v>
          </cell>
          <cell r="J115">
            <v>0</v>
          </cell>
        </row>
        <row r="116">
          <cell r="F116" t="str">
            <v>FERRAMENTAS</v>
          </cell>
          <cell r="H116">
            <v>0.05</v>
          </cell>
          <cell r="J116">
            <v>0</v>
          </cell>
        </row>
        <row r="117">
          <cell r="F117" t="str">
            <v>CUSTO HORÁRIO TOTAL - (A + B)</v>
          </cell>
          <cell r="J117">
            <v>0</v>
          </cell>
        </row>
        <row r="118">
          <cell r="F118" t="str">
            <v>CUSTO UNITÁRIO DE EXECUÇÃO - (D)</v>
          </cell>
          <cell r="J118">
            <v>0</v>
          </cell>
        </row>
        <row r="119">
          <cell r="C119" t="str">
            <v>ÍTEM</v>
          </cell>
          <cell r="D119" t="str">
            <v>M A T E R I A L</v>
          </cell>
          <cell r="E119" t="str">
            <v>UNID</v>
          </cell>
          <cell r="F119" t="str">
            <v>CONSUMO</v>
          </cell>
          <cell r="H119" t="str">
            <v xml:space="preserve"> PREÇO UNITÁRIO</v>
          </cell>
          <cell r="J119" t="str">
            <v>CUSTO UNITÁRIO</v>
          </cell>
        </row>
        <row r="120">
          <cell r="C120" t="str">
            <v>AM06</v>
          </cell>
          <cell r="D120" t="str">
            <v>Aço D=4,2 mm CA 60</v>
          </cell>
          <cell r="E120" t="str">
            <v>kg</v>
          </cell>
          <cell r="F120">
            <v>0.33329999999999999</v>
          </cell>
          <cell r="H120">
            <v>2.77</v>
          </cell>
          <cell r="I120">
            <v>0</v>
          </cell>
          <cell r="J120">
            <v>0.92</v>
          </cell>
        </row>
        <row r="121">
          <cell r="C121" t="str">
            <v>AM07</v>
          </cell>
          <cell r="D121" t="str">
            <v>Aço D=5,0 mm CA 60</v>
          </cell>
          <cell r="E121" t="str">
            <v>kg</v>
          </cell>
          <cell r="F121">
            <v>0.33329999999999999</v>
          </cell>
          <cell r="H121">
            <v>2.77</v>
          </cell>
          <cell r="I121">
            <v>0</v>
          </cell>
          <cell r="J121">
            <v>0.92</v>
          </cell>
        </row>
        <row r="122">
          <cell r="C122" t="str">
            <v>AM08</v>
          </cell>
          <cell r="D122" t="str">
            <v>Aço D=6,0 mm CA 60</v>
          </cell>
          <cell r="E122" t="str">
            <v>kg</v>
          </cell>
          <cell r="F122">
            <v>0.33339999999999997</v>
          </cell>
          <cell r="H122">
            <v>3.4</v>
          </cell>
          <cell r="I122">
            <v>0</v>
          </cell>
          <cell r="J122">
            <v>1.1299999999999999</v>
          </cell>
        </row>
        <row r="123">
          <cell r="D123">
            <v>0</v>
          </cell>
          <cell r="E123">
            <v>0</v>
          </cell>
          <cell r="H123">
            <v>0</v>
          </cell>
          <cell r="I123">
            <v>0</v>
          </cell>
          <cell r="J123">
            <v>0</v>
          </cell>
        </row>
        <row r="124">
          <cell r="D124">
            <v>0</v>
          </cell>
          <cell r="E124">
            <v>0</v>
          </cell>
          <cell r="H124">
            <v>0</v>
          </cell>
          <cell r="I124">
            <v>0</v>
          </cell>
          <cell r="J124">
            <v>0</v>
          </cell>
        </row>
        <row r="125">
          <cell r="F125" t="str">
            <v>CUSTO TOTAL DE MATERIAL - (E)</v>
          </cell>
          <cell r="J125">
            <v>2.97</v>
          </cell>
        </row>
        <row r="126">
          <cell r="C126" t="str">
            <v>CODIGO</v>
          </cell>
          <cell r="D126" t="str">
            <v>ATIVIDADES AUXILIARES</v>
          </cell>
          <cell r="E126" t="str">
            <v>UNID</v>
          </cell>
          <cell r="F126" t="str">
            <v>QUANTIDADE</v>
          </cell>
          <cell r="H126" t="str">
            <v xml:space="preserve"> PREÇO UNITÁRIO</v>
          </cell>
          <cell r="J126" t="str">
            <v>CUSTO UNITÁRIO</v>
          </cell>
        </row>
        <row r="127">
          <cell r="D127">
            <v>0</v>
          </cell>
          <cell r="E127">
            <v>0</v>
          </cell>
          <cell r="H127">
            <v>0</v>
          </cell>
          <cell r="J127">
            <v>0</v>
          </cell>
        </row>
        <row r="128">
          <cell r="D128">
            <v>0</v>
          </cell>
          <cell r="E128">
            <v>0</v>
          </cell>
          <cell r="H128">
            <v>0</v>
          </cell>
          <cell r="J128">
            <v>0</v>
          </cell>
        </row>
        <row r="129">
          <cell r="D129">
            <v>0</v>
          </cell>
          <cell r="E129">
            <v>0</v>
          </cell>
          <cell r="H129">
            <v>0</v>
          </cell>
          <cell r="J129">
            <v>0</v>
          </cell>
        </row>
        <row r="130">
          <cell r="D130">
            <v>0</v>
          </cell>
          <cell r="E130">
            <v>0</v>
          </cell>
          <cell r="H130">
            <v>0</v>
          </cell>
          <cell r="J130">
            <v>0</v>
          </cell>
        </row>
        <row r="131">
          <cell r="D131">
            <v>0</v>
          </cell>
          <cell r="E131">
            <v>0</v>
          </cell>
          <cell r="H131">
            <v>0</v>
          </cell>
          <cell r="J131">
            <v>0</v>
          </cell>
        </row>
        <row r="132">
          <cell r="C132" t="str">
            <v>OBSERVAÇÕES:</v>
          </cell>
          <cell r="F132" t="str">
            <v>CUSTO ATIVIDADES AUXILIARES - (F)</v>
          </cell>
          <cell r="J132">
            <v>0</v>
          </cell>
        </row>
        <row r="133">
          <cell r="F133" t="str">
            <v>CUSTO UNITÁRIO DIRETO TOTAL</v>
          </cell>
          <cell r="J133">
            <v>2.97</v>
          </cell>
        </row>
        <row r="134">
          <cell r="F134" t="str">
            <v xml:space="preserve">BONIFICAÇÃO </v>
          </cell>
          <cell r="H134">
            <v>0</v>
          </cell>
          <cell r="J134">
            <v>0</v>
          </cell>
        </row>
        <row r="135">
          <cell r="F135" t="str">
            <v>PREÇO UNITÁRIO  TOTAL</v>
          </cell>
          <cell r="J135">
            <v>2.97</v>
          </cell>
        </row>
        <row r="139">
          <cell r="A139" t="str">
            <v>1 A 00 716 00</v>
          </cell>
          <cell r="C139" t="str">
            <v>SERVIÇO:</v>
          </cell>
          <cell r="D139" t="str">
            <v>Areia comercial</v>
          </cell>
          <cell r="F139" t="str">
            <v>PRODUÇÃO DA EQUIPE - (C):</v>
          </cell>
          <cell r="J139">
            <v>1</v>
          </cell>
          <cell r="K139" t="str">
            <v>m³</v>
          </cell>
          <cell r="M139">
            <v>60</v>
          </cell>
        </row>
        <row r="140">
          <cell r="F140" t="str">
            <v>UNITÁRIO</v>
          </cell>
          <cell r="H140" t="str">
            <v>C. OPERACIONAL</v>
          </cell>
        </row>
        <row r="141">
          <cell r="C141" t="str">
            <v>ÍTEM</v>
          </cell>
          <cell r="D141" t="str">
            <v>E Q U I P A M E N T O</v>
          </cell>
          <cell r="E141" t="str">
            <v>QUANT.</v>
          </cell>
          <cell r="F141" t="str">
            <v>PROD</v>
          </cell>
          <cell r="G141" t="str">
            <v>IMPROD</v>
          </cell>
          <cell r="H141" t="str">
            <v>PROD</v>
          </cell>
          <cell r="I141" t="str">
            <v>IMPROD</v>
          </cell>
          <cell r="J141" t="str">
            <v>CUSTO HORÁRIO</v>
          </cell>
        </row>
        <row r="142">
          <cell r="D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</row>
        <row r="143">
          <cell r="D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</row>
        <row r="144">
          <cell r="D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</row>
        <row r="145">
          <cell r="D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</row>
        <row r="146">
          <cell r="D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</row>
        <row r="147">
          <cell r="D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</row>
        <row r="148">
          <cell r="D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</row>
        <row r="149">
          <cell r="F149" t="str">
            <v>CUSTO HORÁRIO DO EQUIPAMENTO - (A)</v>
          </cell>
          <cell r="J149">
            <v>0</v>
          </cell>
        </row>
        <row r="150">
          <cell r="C150" t="str">
            <v>ÍTEM</v>
          </cell>
          <cell r="D150" t="str">
            <v>M Ã O    D E   O B R A</v>
          </cell>
          <cell r="E150" t="str">
            <v>QUANT.</v>
          </cell>
          <cell r="F150" t="str">
            <v>SALÁRIO HORA</v>
          </cell>
          <cell r="J150" t="str">
            <v>CUSTO HORÁRIO</v>
          </cell>
        </row>
        <row r="151">
          <cell r="D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</row>
        <row r="152">
          <cell r="D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</row>
        <row r="153">
          <cell r="D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</row>
        <row r="154">
          <cell r="D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</row>
        <row r="155">
          <cell r="D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</row>
        <row r="156">
          <cell r="F156" t="str">
            <v>CUSTO HORÁRIO DE MÃO DE OBRA - (B)</v>
          </cell>
          <cell r="J156">
            <v>0</v>
          </cell>
        </row>
        <row r="157">
          <cell r="F157" t="str">
            <v>FERRAMENTAS</v>
          </cell>
          <cell r="H157">
            <v>0.2051</v>
          </cell>
          <cell r="J157">
            <v>0</v>
          </cell>
        </row>
        <row r="158">
          <cell r="F158" t="str">
            <v>CUSTO HORÁRIO TOTAL - (A + B)</v>
          </cell>
          <cell r="J158">
            <v>0</v>
          </cell>
        </row>
        <row r="159">
          <cell r="F159" t="str">
            <v>CUSTO UNITÁRIO DE EXECUÇÃO - (D)</v>
          </cell>
          <cell r="J159">
            <v>0</v>
          </cell>
        </row>
        <row r="160">
          <cell r="C160" t="str">
            <v>ÍTEM</v>
          </cell>
          <cell r="D160" t="str">
            <v>M A T E R I A L</v>
          </cell>
          <cell r="E160" t="str">
            <v>UNID</v>
          </cell>
          <cell r="F160" t="str">
            <v>CONSUMO</v>
          </cell>
          <cell r="H160" t="str">
            <v xml:space="preserve"> PREÇO UNITÁRIO</v>
          </cell>
          <cell r="J160" t="str">
            <v>CUSTO UNITÁRIO</v>
          </cell>
        </row>
        <row r="161">
          <cell r="C161" t="str">
            <v>M704</v>
          </cell>
          <cell r="D161" t="str">
            <v>Areia lavada comercial DMT até 50 km</v>
          </cell>
          <cell r="E161" t="str">
            <v>m3</v>
          </cell>
          <cell r="F161">
            <v>1</v>
          </cell>
          <cell r="H161">
            <v>60</v>
          </cell>
          <cell r="I161" t="e">
            <v>#N/A</v>
          </cell>
          <cell r="J161">
            <v>60</v>
          </cell>
        </row>
        <row r="162">
          <cell r="D162">
            <v>0</v>
          </cell>
          <cell r="E162">
            <v>0</v>
          </cell>
          <cell r="H162">
            <v>0</v>
          </cell>
          <cell r="I162">
            <v>0</v>
          </cell>
        </row>
        <row r="163">
          <cell r="D163">
            <v>0</v>
          </cell>
          <cell r="E163">
            <v>0</v>
          </cell>
          <cell r="H163">
            <v>0</v>
          </cell>
          <cell r="I163">
            <v>0</v>
          </cell>
        </row>
        <row r="164">
          <cell r="D164">
            <v>0</v>
          </cell>
          <cell r="E164">
            <v>0</v>
          </cell>
          <cell r="H164">
            <v>0</v>
          </cell>
          <cell r="I164">
            <v>0</v>
          </cell>
        </row>
        <row r="165">
          <cell r="D165">
            <v>0</v>
          </cell>
          <cell r="E165">
            <v>0</v>
          </cell>
          <cell r="H165">
            <v>0</v>
          </cell>
          <cell r="I165">
            <v>0</v>
          </cell>
        </row>
        <row r="166">
          <cell r="F166" t="str">
            <v>CUSTO TOTAL DE MATERIAL - (E)</v>
          </cell>
          <cell r="J166">
            <v>60</v>
          </cell>
        </row>
        <row r="167">
          <cell r="C167" t="str">
            <v>CODIGO</v>
          </cell>
          <cell r="D167" t="str">
            <v>ATIVIDADES AUXILIARES</v>
          </cell>
          <cell r="E167" t="str">
            <v>UNID</v>
          </cell>
          <cell r="F167" t="str">
            <v>QUANTIDADE</v>
          </cell>
          <cell r="H167" t="str">
            <v xml:space="preserve"> PREÇO UNITÁRIO</v>
          </cell>
          <cell r="J167" t="str">
            <v>CUSTO UNITÁRIO</v>
          </cell>
        </row>
        <row r="168">
          <cell r="D168">
            <v>0</v>
          </cell>
          <cell r="E168">
            <v>0</v>
          </cell>
          <cell r="H168">
            <v>0</v>
          </cell>
          <cell r="J168">
            <v>0</v>
          </cell>
        </row>
        <row r="169">
          <cell r="D169">
            <v>0</v>
          </cell>
          <cell r="E169">
            <v>0</v>
          </cell>
          <cell r="H169">
            <v>0</v>
          </cell>
          <cell r="J169">
            <v>0</v>
          </cell>
        </row>
        <row r="170">
          <cell r="D170">
            <v>0</v>
          </cell>
          <cell r="E170">
            <v>0</v>
          </cell>
          <cell r="H170">
            <v>0</v>
          </cell>
          <cell r="J170">
            <v>0</v>
          </cell>
        </row>
        <row r="171">
          <cell r="D171">
            <v>0</v>
          </cell>
          <cell r="E171">
            <v>0</v>
          </cell>
          <cell r="H171">
            <v>0</v>
          </cell>
          <cell r="J171">
            <v>0</v>
          </cell>
        </row>
        <row r="172">
          <cell r="D172">
            <v>0</v>
          </cell>
          <cell r="E172">
            <v>0</v>
          </cell>
          <cell r="H172">
            <v>0</v>
          </cell>
          <cell r="J172">
            <v>0</v>
          </cell>
        </row>
        <row r="173">
          <cell r="C173" t="str">
            <v>OBSERVAÇÕES:</v>
          </cell>
          <cell r="F173" t="str">
            <v>CUSTO ATIVIDADES AUXILIARES - (F)</v>
          </cell>
          <cell r="J173">
            <v>0</v>
          </cell>
        </row>
        <row r="174">
          <cell r="F174" t="str">
            <v>CUSTO UNITÁRIO DIRETO TOTAL</v>
          </cell>
          <cell r="J174">
            <v>60</v>
          </cell>
        </row>
        <row r="175">
          <cell r="F175" t="str">
            <v xml:space="preserve">BONIFICAÇÃO </v>
          </cell>
          <cell r="H175">
            <v>0</v>
          </cell>
          <cell r="J175">
            <v>0</v>
          </cell>
        </row>
        <row r="176">
          <cell r="F176" t="str">
            <v>PREÇO UNITÁRIO  TOTAL</v>
          </cell>
          <cell r="J176">
            <v>60</v>
          </cell>
        </row>
        <row r="180">
          <cell r="C180" t="str">
            <v>SERVIÇO:</v>
          </cell>
          <cell r="D180" t="str">
            <v>Brita Comercial com transporte até 50 km</v>
          </cell>
          <cell r="F180" t="str">
            <v>PRODUÇÃO DA EQUIPE - (C):</v>
          </cell>
          <cell r="J180">
            <v>1</v>
          </cell>
          <cell r="K180" t="str">
            <v>m³</v>
          </cell>
          <cell r="M180">
            <v>72.790000000000006</v>
          </cell>
        </row>
        <row r="181">
          <cell r="F181" t="str">
            <v>UNITÁRIO</v>
          </cell>
          <cell r="H181" t="str">
            <v>C. OPERACIONAL</v>
          </cell>
        </row>
        <row r="182">
          <cell r="C182" t="str">
            <v>ÍTEM</v>
          </cell>
          <cell r="D182" t="str">
            <v>E Q U I P A M E N T O</v>
          </cell>
          <cell r="E182" t="str">
            <v>QUANT.</v>
          </cell>
          <cell r="F182" t="str">
            <v>PROD</v>
          </cell>
          <cell r="G182" t="str">
            <v>IMPROD</v>
          </cell>
          <cell r="H182" t="str">
            <v>PROD</v>
          </cell>
          <cell r="I182" t="str">
            <v>IMPROD</v>
          </cell>
          <cell r="J182" t="str">
            <v>CUSTO HORÁRIO</v>
          </cell>
        </row>
        <row r="183">
          <cell r="D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</row>
        <row r="184">
          <cell r="D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</row>
        <row r="185">
          <cell r="D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</row>
        <row r="186">
          <cell r="D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</row>
        <row r="187">
          <cell r="D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</row>
        <row r="188">
          <cell r="D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</row>
        <row r="189">
          <cell r="D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</row>
        <row r="190">
          <cell r="F190" t="str">
            <v>CUSTO HORÁRIO DO EQUIPAMENTO - (A)</v>
          </cell>
          <cell r="J190">
            <v>0</v>
          </cell>
        </row>
        <row r="191">
          <cell r="C191" t="str">
            <v>ÍTEM</v>
          </cell>
          <cell r="D191" t="str">
            <v>M Ã O    D E   O B R A</v>
          </cell>
          <cell r="E191" t="str">
            <v>QUANT.</v>
          </cell>
          <cell r="F191" t="str">
            <v>SALÁRIO HORA</v>
          </cell>
          <cell r="J191" t="str">
            <v>CUSTO HORÁRIO</v>
          </cell>
        </row>
        <row r="192">
          <cell r="D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</row>
        <row r="193">
          <cell r="D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</row>
        <row r="194">
          <cell r="D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</row>
        <row r="195">
          <cell r="D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</row>
        <row r="196">
          <cell r="D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</row>
        <row r="197">
          <cell r="F197" t="str">
            <v>CUSTO HORÁRIO DE MÃO DE OBRA - (B)</v>
          </cell>
          <cell r="J197">
            <v>0</v>
          </cell>
        </row>
        <row r="198">
          <cell r="F198" t="str">
            <v>FERRAMENTAS</v>
          </cell>
          <cell r="H198">
            <v>0.2051</v>
          </cell>
          <cell r="J198">
            <v>0</v>
          </cell>
        </row>
        <row r="199">
          <cell r="F199" t="str">
            <v>CUSTO HORÁRIO TOTAL - (A + B)</v>
          </cell>
          <cell r="J199">
            <v>0</v>
          </cell>
        </row>
        <row r="200">
          <cell r="F200" t="str">
            <v>CUSTO UNITÁRIO DE EXECUÇÃO - (D)</v>
          </cell>
          <cell r="J200">
            <v>0</v>
          </cell>
        </row>
        <row r="201">
          <cell r="C201" t="str">
            <v>ÍTEM</v>
          </cell>
          <cell r="D201" t="str">
            <v>M A T E R I A L</v>
          </cell>
          <cell r="E201" t="str">
            <v>UNID</v>
          </cell>
          <cell r="F201" t="str">
            <v>CONSUMO</v>
          </cell>
          <cell r="H201" t="str">
            <v xml:space="preserve"> PREÇO UNITÁRIO</v>
          </cell>
          <cell r="J201" t="str">
            <v>CUSTO UNITÁRIO</v>
          </cell>
        </row>
        <row r="202">
          <cell r="C202" t="str">
            <v>AM35</v>
          </cell>
          <cell r="D202" t="str">
            <v>Brita 1 (Comercial) com DMT até 50 km 19mm</v>
          </cell>
          <cell r="E202" t="str">
            <v>m3</v>
          </cell>
          <cell r="F202">
            <v>0.33329999999999999</v>
          </cell>
          <cell r="H202">
            <v>72.8</v>
          </cell>
          <cell r="I202" t="e">
            <v>#N/A</v>
          </cell>
          <cell r="J202">
            <v>24.26</v>
          </cell>
        </row>
        <row r="203">
          <cell r="C203" t="str">
            <v>AM36</v>
          </cell>
          <cell r="D203" t="str">
            <v>Brita 2 (Comercial) com DMT até 50 km 25mm</v>
          </cell>
          <cell r="E203" t="str">
            <v>m3</v>
          </cell>
          <cell r="F203">
            <v>0.33329999999999999</v>
          </cell>
          <cell r="H203">
            <v>72.8</v>
          </cell>
          <cell r="J203">
            <v>24.26</v>
          </cell>
        </row>
        <row r="204">
          <cell r="C204" t="str">
            <v>AM37</v>
          </cell>
          <cell r="D204" t="str">
            <v>Brita 3 (Comercial) com DMT até 50 km 38mm</v>
          </cell>
          <cell r="E204" t="str">
            <v>m3</v>
          </cell>
          <cell r="F204">
            <v>0.33339999999999997</v>
          </cell>
          <cell r="H204">
            <v>72.8</v>
          </cell>
          <cell r="J204">
            <v>24.27</v>
          </cell>
        </row>
        <row r="205">
          <cell r="D205">
            <v>0</v>
          </cell>
          <cell r="E205">
            <v>0</v>
          </cell>
          <cell r="J205">
            <v>0</v>
          </cell>
        </row>
        <row r="206">
          <cell r="D206">
            <v>0</v>
          </cell>
          <cell r="E206">
            <v>0</v>
          </cell>
          <cell r="J206">
            <v>0</v>
          </cell>
        </row>
        <row r="207">
          <cell r="F207" t="str">
            <v>CUSTO TOTAL DE MATERIAL - (E)</v>
          </cell>
          <cell r="J207">
            <v>72.790000000000006</v>
          </cell>
        </row>
        <row r="208">
          <cell r="C208" t="str">
            <v>CODIGO</v>
          </cell>
          <cell r="D208" t="str">
            <v>ATIVIDADES AUXILIARES</v>
          </cell>
          <cell r="E208" t="str">
            <v>UNID</v>
          </cell>
          <cell r="F208" t="str">
            <v>QUANTIDADE</v>
          </cell>
          <cell r="H208" t="str">
            <v xml:space="preserve"> PREÇO UNITÁRIO</v>
          </cell>
          <cell r="J208" t="str">
            <v>CUSTO UNITÁRIO</v>
          </cell>
        </row>
        <row r="209">
          <cell r="D209">
            <v>0</v>
          </cell>
          <cell r="E209">
            <v>0</v>
          </cell>
          <cell r="H209">
            <v>0</v>
          </cell>
          <cell r="J209">
            <v>0</v>
          </cell>
        </row>
        <row r="210">
          <cell r="D210">
            <v>0</v>
          </cell>
          <cell r="E210">
            <v>0</v>
          </cell>
          <cell r="H210">
            <v>0</v>
          </cell>
          <cell r="J210">
            <v>0</v>
          </cell>
        </row>
        <row r="211">
          <cell r="D211">
            <v>0</v>
          </cell>
          <cell r="E211">
            <v>0</v>
          </cell>
          <cell r="H211">
            <v>0</v>
          </cell>
          <cell r="J211">
            <v>0</v>
          </cell>
        </row>
        <row r="212">
          <cell r="D212">
            <v>0</v>
          </cell>
          <cell r="E212">
            <v>0</v>
          </cell>
          <cell r="H212">
            <v>0</v>
          </cell>
          <cell r="J212">
            <v>0</v>
          </cell>
        </row>
        <row r="213">
          <cell r="D213">
            <v>0</v>
          </cell>
          <cell r="E213">
            <v>0</v>
          </cell>
          <cell r="H213">
            <v>0</v>
          </cell>
          <cell r="J213">
            <v>0</v>
          </cell>
        </row>
        <row r="214">
          <cell r="C214" t="str">
            <v>OBSERVAÇÕES:</v>
          </cell>
          <cell r="F214" t="str">
            <v>CUSTO ATIVIDADES AUXILIARES - (F)</v>
          </cell>
          <cell r="J214">
            <v>0</v>
          </cell>
        </row>
        <row r="215">
          <cell r="F215" t="str">
            <v>CUSTO UNITÁRIO DIRETO TOTAL</v>
          </cell>
          <cell r="J215">
            <v>72.790000000000006</v>
          </cell>
        </row>
        <row r="216">
          <cell r="F216" t="str">
            <v xml:space="preserve">BONIFICAÇÃO </v>
          </cell>
          <cell r="H216">
            <v>0</v>
          </cell>
          <cell r="J216">
            <v>0</v>
          </cell>
        </row>
        <row r="217">
          <cell r="F217" t="str">
            <v>PREÇO UNITÁRIO  TOTAL</v>
          </cell>
          <cell r="J217">
            <v>72.790000000000006</v>
          </cell>
        </row>
        <row r="221">
          <cell r="A221" t="str">
            <v>1 A 00 903 51</v>
          </cell>
          <cell r="C221" t="str">
            <v>SERVIÇO:</v>
          </cell>
          <cell r="D221" t="str">
            <v>Dentes para bueiros duplos Ø=1,00 m AC/BC</v>
          </cell>
          <cell r="F221" t="str">
            <v>PRODUÇÃO DA EQUIPE - (C):</v>
          </cell>
          <cell r="J221">
            <v>1</v>
          </cell>
          <cell r="K221" t="str">
            <v>und</v>
          </cell>
          <cell r="M221" t="e">
            <v>#N/A</v>
          </cell>
        </row>
        <row r="222">
          <cell r="F222" t="str">
            <v>UNITÁRIO</v>
          </cell>
          <cell r="H222" t="str">
            <v>C. OPERACIONAL</v>
          </cell>
        </row>
        <row r="223">
          <cell r="C223" t="str">
            <v>ÍTEM</v>
          </cell>
          <cell r="D223" t="str">
            <v>E Q U I P A M E N T O</v>
          </cell>
          <cell r="E223" t="str">
            <v>QUANT.</v>
          </cell>
          <cell r="F223" t="str">
            <v>PROD</v>
          </cell>
          <cell r="G223" t="str">
            <v>IMPROD</v>
          </cell>
          <cell r="H223" t="str">
            <v>PROD</v>
          </cell>
          <cell r="I223" t="str">
            <v>IMPROD</v>
          </cell>
          <cell r="J223" t="str">
            <v>CUSTO HORÁRIO</v>
          </cell>
        </row>
        <row r="224">
          <cell r="D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</row>
        <row r="225">
          <cell r="D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</row>
        <row r="226">
          <cell r="D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</row>
        <row r="227">
          <cell r="D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</row>
        <row r="228">
          <cell r="D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</row>
        <row r="229">
          <cell r="F229" t="str">
            <v>CUSTO HORÁRIO DO EQUIPAMENTO - (A)</v>
          </cell>
          <cell r="J229">
            <v>0</v>
          </cell>
        </row>
        <row r="230">
          <cell r="C230" t="str">
            <v>ÍTEM</v>
          </cell>
          <cell r="D230" t="str">
            <v>M Ã O    D E   O B R A</v>
          </cell>
          <cell r="E230" t="str">
            <v>QUANT.</v>
          </cell>
          <cell r="F230" t="str">
            <v>SALÁRIO HORA</v>
          </cell>
          <cell r="J230" t="str">
            <v>CUSTO HORÁRIO</v>
          </cell>
        </row>
        <row r="231">
          <cell r="C231" t="str">
            <v>T604</v>
          </cell>
          <cell r="D231" t="str">
            <v>Pedreiro</v>
          </cell>
          <cell r="E231">
            <v>0.8</v>
          </cell>
          <cell r="F231">
            <v>9.44</v>
          </cell>
          <cell r="G231" t="e">
            <v>#N/A</v>
          </cell>
          <cell r="H231" t="e">
            <v>#N/A</v>
          </cell>
          <cell r="I231" t="e">
            <v>#N/A</v>
          </cell>
          <cell r="J231">
            <v>7.55</v>
          </cell>
        </row>
        <row r="232">
          <cell r="C232" t="str">
            <v>T701</v>
          </cell>
          <cell r="D232" t="str">
            <v>Servente</v>
          </cell>
          <cell r="E232">
            <v>1.6</v>
          </cell>
          <cell r="F232">
            <v>6.99</v>
          </cell>
          <cell r="G232" t="e">
            <v>#N/A</v>
          </cell>
          <cell r="H232" t="e">
            <v>#N/A</v>
          </cell>
          <cell r="I232" t="e">
            <v>#N/A</v>
          </cell>
          <cell r="J232">
            <v>11.18</v>
          </cell>
        </row>
        <row r="233">
          <cell r="D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</row>
        <row r="234">
          <cell r="D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</row>
        <row r="235">
          <cell r="D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</row>
        <row r="236">
          <cell r="F236" t="str">
            <v>CUSTO HORÁRIO DE MÃO DE OBRA - (B)</v>
          </cell>
          <cell r="J236">
            <v>18.73</v>
          </cell>
        </row>
        <row r="237">
          <cell r="F237" t="str">
            <v>FERRAMENTAS</v>
          </cell>
          <cell r="H237">
            <v>0.05</v>
          </cell>
          <cell r="J237">
            <v>0.93</v>
          </cell>
        </row>
        <row r="238">
          <cell r="F238" t="str">
            <v>CUSTO HORÁRIO TOTAL - (A + B)</v>
          </cell>
          <cell r="J238">
            <v>19.66</v>
          </cell>
        </row>
        <row r="239">
          <cell r="F239" t="str">
            <v>CUSTO UNITÁRIO DE EXECUÇÃO - (D)</v>
          </cell>
          <cell r="J239">
            <v>19.66</v>
          </cell>
        </row>
        <row r="240">
          <cell r="C240" t="str">
            <v>ÍTEM</v>
          </cell>
          <cell r="D240" t="str">
            <v>M A T E R I A L</v>
          </cell>
          <cell r="E240" t="str">
            <v>UNID</v>
          </cell>
          <cell r="F240" t="str">
            <v>CONSUMO</v>
          </cell>
          <cell r="H240" t="str">
            <v xml:space="preserve"> PREÇO UNITÁRIO</v>
          </cell>
          <cell r="J240" t="str">
            <v>CUSTO UNITÁRIO</v>
          </cell>
        </row>
        <row r="241">
          <cell r="D241">
            <v>0</v>
          </cell>
          <cell r="E241">
            <v>0</v>
          </cell>
          <cell r="H241">
            <v>0</v>
          </cell>
          <cell r="I241">
            <v>0</v>
          </cell>
          <cell r="J241">
            <v>0</v>
          </cell>
        </row>
        <row r="242">
          <cell r="D242">
            <v>0</v>
          </cell>
          <cell r="E242">
            <v>0</v>
          </cell>
          <cell r="H242">
            <v>0</v>
          </cell>
          <cell r="I242">
            <v>0</v>
          </cell>
          <cell r="J242">
            <v>0</v>
          </cell>
        </row>
        <row r="243">
          <cell r="D243">
            <v>0</v>
          </cell>
          <cell r="E243">
            <v>0</v>
          </cell>
          <cell r="H243">
            <v>0</v>
          </cell>
          <cell r="I243">
            <v>0</v>
          </cell>
          <cell r="J243">
            <v>0</v>
          </cell>
        </row>
        <row r="244">
          <cell r="D244">
            <v>0</v>
          </cell>
          <cell r="E244">
            <v>0</v>
          </cell>
          <cell r="H244">
            <v>0</v>
          </cell>
          <cell r="I244">
            <v>0</v>
          </cell>
          <cell r="J244">
            <v>0</v>
          </cell>
        </row>
        <row r="245">
          <cell r="D245">
            <v>0</v>
          </cell>
          <cell r="E245">
            <v>0</v>
          </cell>
          <cell r="H245">
            <v>0</v>
          </cell>
          <cell r="I245">
            <v>0</v>
          </cell>
          <cell r="J245">
            <v>0</v>
          </cell>
        </row>
        <row r="246">
          <cell r="F246" t="str">
            <v>CUSTO TOTAL DE MATERIAL - (E)</v>
          </cell>
          <cell r="J246">
            <v>0</v>
          </cell>
        </row>
        <row r="247">
          <cell r="C247" t="str">
            <v>CODIGO</v>
          </cell>
          <cell r="D247" t="str">
            <v>ATIVIDADES AUXILIARES</v>
          </cell>
          <cell r="E247" t="str">
            <v>UNID</v>
          </cell>
          <cell r="F247" t="str">
            <v>QUANTIDADE</v>
          </cell>
          <cell r="H247" t="str">
            <v xml:space="preserve"> PREÇO UNITÁRIO</v>
          </cell>
          <cell r="J247" t="str">
            <v>CUSTO UNITÁRIO</v>
          </cell>
        </row>
        <row r="248">
          <cell r="C248" t="str">
            <v>1 A 01 580 02</v>
          </cell>
          <cell r="D248" t="str">
            <v>Fornecimento, preparo e colocação formas aço CA 50</v>
          </cell>
          <cell r="E248" t="str">
            <v>kg</v>
          </cell>
          <cell r="F248">
            <v>3.02</v>
          </cell>
          <cell r="H248">
            <v>5.72</v>
          </cell>
          <cell r="J248">
            <v>17.27</v>
          </cell>
        </row>
        <row r="249">
          <cell r="C249" t="str">
            <v>1 A 01 512 60</v>
          </cell>
          <cell r="D249" t="str">
            <v>Concreto ciclópico fck=12 MPa AC/BC/PC</v>
          </cell>
          <cell r="E249" t="str">
            <v>m³</v>
          </cell>
          <cell r="F249">
            <v>0.46</v>
          </cell>
          <cell r="H249" t="e">
            <v>#N/A</v>
          </cell>
          <cell r="J249" t="e">
            <v>#N/A</v>
          </cell>
        </row>
        <row r="250">
          <cell r="D250">
            <v>0</v>
          </cell>
          <cell r="E250">
            <v>0</v>
          </cell>
          <cell r="H250">
            <v>0</v>
          </cell>
          <cell r="J250">
            <v>0</v>
          </cell>
        </row>
        <row r="251">
          <cell r="D251">
            <v>0</v>
          </cell>
          <cell r="E251">
            <v>0</v>
          </cell>
          <cell r="H251">
            <v>0</v>
          </cell>
          <cell r="J251">
            <v>0</v>
          </cell>
        </row>
        <row r="252">
          <cell r="D252">
            <v>0</v>
          </cell>
          <cell r="E252">
            <v>0</v>
          </cell>
          <cell r="H252">
            <v>0</v>
          </cell>
          <cell r="J252">
            <v>0</v>
          </cell>
        </row>
        <row r="253">
          <cell r="C253" t="str">
            <v>OBSERVAÇÕES:</v>
          </cell>
          <cell r="F253" t="str">
            <v>CUSTO ATIVIDADES AUXILIARES - (F)</v>
          </cell>
          <cell r="J253" t="e">
            <v>#N/A</v>
          </cell>
        </row>
        <row r="254">
          <cell r="F254" t="str">
            <v>CUSTO UNITÁRIO DIRETO TOTAL</v>
          </cell>
          <cell r="J254" t="e">
            <v>#N/A</v>
          </cell>
        </row>
        <row r="255">
          <cell r="F255" t="str">
            <v xml:space="preserve">BONIFICAÇÃO </v>
          </cell>
          <cell r="H255">
            <v>0</v>
          </cell>
          <cell r="J255" t="e">
            <v>#N/A</v>
          </cell>
        </row>
        <row r="256">
          <cell r="F256" t="str">
            <v>PREÇO UNITÁRIO  TOTAL</v>
          </cell>
          <cell r="J256" t="e">
            <v>#N/A</v>
          </cell>
        </row>
        <row r="260">
          <cell r="A260" t="str">
            <v>1 A 00 912 51</v>
          </cell>
          <cell r="C260" t="str">
            <v>SERVIÇO:</v>
          </cell>
          <cell r="D260" t="str">
            <v>Dentes para bueiros triplos D=1,20 m AC/BC/PC</v>
          </cell>
          <cell r="F260" t="str">
            <v>PRODUÇÃO DA EQUIPE - (C):</v>
          </cell>
          <cell r="J260">
            <v>1</v>
          </cell>
          <cell r="K260" t="str">
            <v>und</v>
          </cell>
          <cell r="M260" t="e">
            <v>#N/A</v>
          </cell>
        </row>
        <row r="261">
          <cell r="F261" t="str">
            <v>UNITÁRIO</v>
          </cell>
          <cell r="H261" t="str">
            <v>C. OPERACIONAL</v>
          </cell>
        </row>
        <row r="262">
          <cell r="C262" t="str">
            <v>ÍTEM</v>
          </cell>
          <cell r="D262" t="str">
            <v>E Q U I P A M E N T O</v>
          </cell>
          <cell r="E262" t="str">
            <v>QUANT.</v>
          </cell>
          <cell r="F262" t="str">
            <v>PROD</v>
          </cell>
          <cell r="G262" t="str">
            <v>IMPROD</v>
          </cell>
          <cell r="H262" t="str">
            <v>PROD</v>
          </cell>
          <cell r="I262" t="str">
            <v>IMPROD</v>
          </cell>
          <cell r="J262" t="str">
            <v>CUSTO HORÁRIO</v>
          </cell>
        </row>
        <row r="263">
          <cell r="D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</row>
        <row r="264">
          <cell r="D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</row>
        <row r="265">
          <cell r="D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</row>
        <row r="266">
          <cell r="D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</row>
        <row r="267">
          <cell r="D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</row>
        <row r="268">
          <cell r="F268" t="str">
            <v>CUSTO HORÁRIO DO EQUIPAMENTO - (A)</v>
          </cell>
          <cell r="J268">
            <v>0</v>
          </cell>
        </row>
        <row r="269">
          <cell r="C269" t="str">
            <v>ÍTEM</v>
          </cell>
          <cell r="D269" t="str">
            <v>M Ã O    D E   O B R A</v>
          </cell>
          <cell r="E269" t="str">
            <v>QUANT.</v>
          </cell>
          <cell r="F269" t="str">
            <v>SALÁRIO HORA</v>
          </cell>
          <cell r="J269" t="str">
            <v>CUSTO HORÁRIO</v>
          </cell>
        </row>
        <row r="270">
          <cell r="C270" t="str">
            <v>T604</v>
          </cell>
          <cell r="D270" t="str">
            <v>Pedreiro</v>
          </cell>
          <cell r="E270">
            <v>0.6</v>
          </cell>
          <cell r="F270">
            <v>9.44</v>
          </cell>
          <cell r="G270" t="e">
            <v>#N/A</v>
          </cell>
          <cell r="H270" t="e">
            <v>#N/A</v>
          </cell>
          <cell r="I270" t="e">
            <v>#N/A</v>
          </cell>
          <cell r="J270">
            <v>5.66</v>
          </cell>
        </row>
        <row r="271">
          <cell r="C271" t="str">
            <v>T701</v>
          </cell>
          <cell r="D271" t="str">
            <v>Servente</v>
          </cell>
          <cell r="E271">
            <v>1.2</v>
          </cell>
          <cell r="F271">
            <v>6.99</v>
          </cell>
          <cell r="G271" t="e">
            <v>#N/A</v>
          </cell>
          <cell r="H271" t="e">
            <v>#N/A</v>
          </cell>
          <cell r="I271" t="e">
            <v>#N/A</v>
          </cell>
          <cell r="J271">
            <v>8.3800000000000008</v>
          </cell>
        </row>
        <row r="272">
          <cell r="D272">
            <v>0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</row>
        <row r="273">
          <cell r="D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</row>
        <row r="274">
          <cell r="D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</row>
        <row r="275">
          <cell r="F275" t="str">
            <v>CUSTO HORÁRIO DE MÃO DE OBRA - (B)</v>
          </cell>
          <cell r="J275">
            <v>14.04</v>
          </cell>
        </row>
        <row r="276">
          <cell r="F276" t="str">
            <v>FERRAMENTAS</v>
          </cell>
          <cell r="H276">
            <v>0.05</v>
          </cell>
          <cell r="J276">
            <v>0.7</v>
          </cell>
        </row>
        <row r="277">
          <cell r="F277" t="str">
            <v>CUSTO HORÁRIO TOTAL - (A + B)</v>
          </cell>
          <cell r="J277">
            <v>14.74</v>
          </cell>
        </row>
        <row r="278">
          <cell r="F278" t="str">
            <v>CUSTO UNITÁRIO DE EXECUÇÃO - (D)</v>
          </cell>
          <cell r="J278">
            <v>14.74</v>
          </cell>
        </row>
        <row r="279">
          <cell r="C279" t="str">
            <v>ÍTEM</v>
          </cell>
          <cell r="D279" t="str">
            <v>M A T E R I A L</v>
          </cell>
          <cell r="E279" t="str">
            <v>UNID</v>
          </cell>
          <cell r="F279" t="str">
            <v>CONSUMO</v>
          </cell>
          <cell r="H279" t="str">
            <v xml:space="preserve"> PREÇO UNITÁRIO</v>
          </cell>
          <cell r="J279" t="str">
            <v>CUSTO UNITÁRIO</v>
          </cell>
        </row>
        <row r="280">
          <cell r="D280">
            <v>0</v>
          </cell>
          <cell r="E280">
            <v>0</v>
          </cell>
          <cell r="H280">
            <v>0</v>
          </cell>
          <cell r="I280">
            <v>0</v>
          </cell>
          <cell r="J280">
            <v>0</v>
          </cell>
        </row>
        <row r="281">
          <cell r="D281">
            <v>0</v>
          </cell>
          <cell r="E281">
            <v>0</v>
          </cell>
          <cell r="H281">
            <v>0</v>
          </cell>
          <cell r="I281">
            <v>0</v>
          </cell>
          <cell r="J281">
            <v>0</v>
          </cell>
        </row>
        <row r="282">
          <cell r="D282">
            <v>0</v>
          </cell>
          <cell r="E282">
            <v>0</v>
          </cell>
          <cell r="H282">
            <v>0</v>
          </cell>
          <cell r="I282">
            <v>0</v>
          </cell>
          <cell r="J282">
            <v>0</v>
          </cell>
        </row>
        <row r="283">
          <cell r="D283">
            <v>0</v>
          </cell>
          <cell r="E283">
            <v>0</v>
          </cell>
          <cell r="H283">
            <v>0</v>
          </cell>
          <cell r="I283">
            <v>0</v>
          </cell>
          <cell r="J283">
            <v>0</v>
          </cell>
        </row>
        <row r="284">
          <cell r="D284">
            <v>0</v>
          </cell>
          <cell r="E284">
            <v>0</v>
          </cell>
          <cell r="H284">
            <v>0</v>
          </cell>
          <cell r="I284">
            <v>0</v>
          </cell>
          <cell r="J284">
            <v>0</v>
          </cell>
        </row>
        <row r="285">
          <cell r="F285" t="str">
            <v>CUSTO TOTAL DE MATERIAL - (E)</v>
          </cell>
          <cell r="J285">
            <v>0</v>
          </cell>
        </row>
        <row r="286">
          <cell r="C286" t="str">
            <v>CODIGO</v>
          </cell>
          <cell r="D286" t="str">
            <v>ATIVIDADES AUXILIARES</v>
          </cell>
          <cell r="E286" t="str">
            <v>UNID</v>
          </cell>
          <cell r="F286" t="str">
            <v>QUANTIDADE</v>
          </cell>
          <cell r="H286" t="str">
            <v xml:space="preserve"> PREÇO UNITÁRIO</v>
          </cell>
          <cell r="J286" t="str">
            <v>CUSTO UNITÁRIO</v>
          </cell>
        </row>
        <row r="287">
          <cell r="C287" t="str">
            <v>1 A 01 512 60</v>
          </cell>
          <cell r="D287" t="str">
            <v>Concreto ciclópico fck=12 MPa AC/BC/PC</v>
          </cell>
          <cell r="E287" t="str">
            <v>m³</v>
          </cell>
          <cell r="F287">
            <v>0.8</v>
          </cell>
          <cell r="H287" t="e">
            <v>#N/A</v>
          </cell>
          <cell r="J287" t="e">
            <v>#N/A</v>
          </cell>
        </row>
        <row r="288">
          <cell r="C288" t="str">
            <v>1 A 01 580 02</v>
          </cell>
          <cell r="D288" t="str">
            <v>Fornecimento, preparo e colocação formas aço CA 50</v>
          </cell>
          <cell r="E288" t="str">
            <v>kg</v>
          </cell>
          <cell r="F288">
            <v>4.91</v>
          </cell>
          <cell r="H288">
            <v>5.72</v>
          </cell>
          <cell r="J288">
            <v>28.08</v>
          </cell>
        </row>
        <row r="289">
          <cell r="D289">
            <v>0</v>
          </cell>
          <cell r="E289">
            <v>0</v>
          </cell>
          <cell r="H289">
            <v>0</v>
          </cell>
          <cell r="J289">
            <v>0</v>
          </cell>
        </row>
        <row r="290">
          <cell r="D290">
            <v>0</v>
          </cell>
          <cell r="E290">
            <v>0</v>
          </cell>
          <cell r="H290">
            <v>0</v>
          </cell>
          <cell r="J290">
            <v>0</v>
          </cell>
        </row>
        <row r="291">
          <cell r="D291">
            <v>0</v>
          </cell>
          <cell r="E291">
            <v>0</v>
          </cell>
          <cell r="H291">
            <v>0</v>
          </cell>
          <cell r="J291">
            <v>0</v>
          </cell>
        </row>
        <row r="292">
          <cell r="C292" t="str">
            <v>OBSERVAÇÕES:</v>
          </cell>
          <cell r="F292" t="str">
            <v>CUSTO ATIVIDADES AUXILIARES - (F)</v>
          </cell>
          <cell r="J292" t="e">
            <v>#N/A</v>
          </cell>
        </row>
        <row r="293">
          <cell r="F293" t="str">
            <v>CUSTO UNITÁRIO DIRETO TOTAL</v>
          </cell>
          <cell r="J293" t="e">
            <v>#N/A</v>
          </cell>
        </row>
        <row r="294">
          <cell r="F294" t="str">
            <v xml:space="preserve">BONIFICAÇÃO </v>
          </cell>
          <cell r="H294">
            <v>0</v>
          </cell>
          <cell r="J294" t="e">
            <v>#N/A</v>
          </cell>
        </row>
        <row r="295">
          <cell r="F295" t="str">
            <v>PREÇO UNITÁRIO  TOTAL</v>
          </cell>
          <cell r="J295" t="e">
            <v>#N/A</v>
          </cell>
        </row>
        <row r="301">
          <cell r="A301" t="str">
            <v>1 A 00 961 00</v>
          </cell>
          <cell r="C301" t="str">
            <v>SERVIÇO:</v>
          </cell>
          <cell r="D301" t="str">
            <v>Peças de Desgaste do Britador 30m3/h</v>
          </cell>
          <cell r="F301" t="str">
            <v>PRODUÇÃO DA EQUIPE - (C):</v>
          </cell>
          <cell r="J301">
            <v>1</v>
          </cell>
          <cell r="K301" t="str">
            <v>CJH</v>
          </cell>
          <cell r="M301">
            <v>60.95</v>
          </cell>
        </row>
        <row r="302">
          <cell r="F302" t="str">
            <v>UNITÁRIO</v>
          </cell>
          <cell r="H302" t="str">
            <v>C. OPERACIONAL</v>
          </cell>
        </row>
        <row r="303">
          <cell r="C303" t="str">
            <v>ÍTEM</v>
          </cell>
          <cell r="D303" t="str">
            <v>E Q U I P A M E N T O</v>
          </cell>
          <cell r="E303" t="str">
            <v>QUANT.</v>
          </cell>
          <cell r="F303" t="str">
            <v>PROD</v>
          </cell>
          <cell r="G303" t="str">
            <v>IMPROD</v>
          </cell>
          <cell r="H303" t="str">
            <v>PROD</v>
          </cell>
          <cell r="I303" t="str">
            <v>IMPROD</v>
          </cell>
          <cell r="J303" t="str">
            <v>CUSTO HORÁRIO</v>
          </cell>
        </row>
        <row r="304">
          <cell r="D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</row>
        <row r="305">
          <cell r="D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</row>
        <row r="306">
          <cell r="D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</row>
        <row r="307">
          <cell r="D307">
            <v>0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</row>
        <row r="308">
          <cell r="D308">
            <v>0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</row>
        <row r="309">
          <cell r="D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</row>
        <row r="310">
          <cell r="D310">
            <v>0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</row>
        <row r="311">
          <cell r="F311" t="str">
            <v>CUSTO HORÁRIO DO EQUIPAMENTO - (A)</v>
          </cell>
          <cell r="J311">
            <v>0</v>
          </cell>
        </row>
        <row r="312">
          <cell r="C312" t="str">
            <v>ÍTEM</v>
          </cell>
          <cell r="D312" t="str">
            <v>M Ã O    D E   O B R A</v>
          </cell>
          <cell r="E312" t="str">
            <v>QUANT.</v>
          </cell>
          <cell r="F312" t="str">
            <v>SALÁRIO HORA</v>
          </cell>
          <cell r="J312" t="str">
            <v>CUSTO HORÁRIO</v>
          </cell>
        </row>
        <row r="313">
          <cell r="D313">
            <v>0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</row>
        <row r="314">
          <cell r="D314">
            <v>0</v>
          </cell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</row>
        <row r="315">
          <cell r="D315">
            <v>0</v>
          </cell>
          <cell r="F315">
            <v>0</v>
          </cell>
          <cell r="G315">
            <v>0</v>
          </cell>
          <cell r="H315">
            <v>0</v>
          </cell>
          <cell r="I315">
            <v>0</v>
          </cell>
          <cell r="J315">
            <v>0</v>
          </cell>
        </row>
        <row r="316">
          <cell r="D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>
            <v>0</v>
          </cell>
        </row>
        <row r="317">
          <cell r="D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>
            <v>0</v>
          </cell>
        </row>
        <row r="318">
          <cell r="F318" t="str">
            <v>CUSTO HORÁRIO DE MÃO DE OBRA - (B)</v>
          </cell>
          <cell r="J318">
            <v>0</v>
          </cell>
        </row>
        <row r="319">
          <cell r="F319" t="str">
            <v>FERRAMENTAS</v>
          </cell>
          <cell r="H319">
            <v>0.2051</v>
          </cell>
          <cell r="J319">
            <v>0</v>
          </cell>
        </row>
        <row r="320">
          <cell r="F320" t="str">
            <v>CUSTO HORÁRIO TOTAL - (A + B)</v>
          </cell>
          <cell r="J320">
            <v>0</v>
          </cell>
        </row>
        <row r="321">
          <cell r="F321" t="str">
            <v>CUSTO UNITÁRIO DE EXECUÇÃO - (D)</v>
          </cell>
          <cell r="J321">
            <v>0</v>
          </cell>
        </row>
        <row r="322">
          <cell r="C322" t="str">
            <v>ÍTEM</v>
          </cell>
          <cell r="D322" t="str">
            <v>M A T E R I A L</v>
          </cell>
          <cell r="E322" t="str">
            <v>UNID</v>
          </cell>
          <cell r="F322" t="str">
            <v>CONSUMO</v>
          </cell>
          <cell r="H322" t="str">
            <v xml:space="preserve"> PREÇO UNITÁRIO</v>
          </cell>
          <cell r="J322" t="str">
            <v>CUSTO UNITÁRIO</v>
          </cell>
        </row>
        <row r="323">
          <cell r="C323" t="str">
            <v>AM09</v>
          </cell>
          <cell r="D323" t="str">
            <v>Mandíbula móvel p/ britador 6240C</v>
          </cell>
          <cell r="E323" t="str">
            <v>u/h</v>
          </cell>
          <cell r="F323">
            <v>1</v>
          </cell>
          <cell r="H323">
            <v>15.42</v>
          </cell>
          <cell r="J323">
            <v>15.42</v>
          </cell>
        </row>
        <row r="324">
          <cell r="C324" t="str">
            <v>AM10</v>
          </cell>
          <cell r="D324" t="str">
            <v>Mandíbula fixa p/ britador 6240C</v>
          </cell>
          <cell r="E324" t="str">
            <v>u/h</v>
          </cell>
          <cell r="F324">
            <v>1</v>
          </cell>
          <cell r="H324">
            <v>28.2</v>
          </cell>
          <cell r="J324">
            <v>28.2</v>
          </cell>
        </row>
        <row r="325">
          <cell r="C325" t="str">
            <v>AM11</v>
          </cell>
          <cell r="D325" t="str">
            <v>Revestimento móvel p/ britador 60TS</v>
          </cell>
          <cell r="E325" t="str">
            <v>u/h</v>
          </cell>
          <cell r="F325">
            <v>1</v>
          </cell>
          <cell r="H325">
            <v>7.61</v>
          </cell>
          <cell r="J325">
            <v>7.61</v>
          </cell>
        </row>
        <row r="326">
          <cell r="C326" t="str">
            <v>AM12</v>
          </cell>
          <cell r="D326" t="str">
            <v>Revestimento fixo p/ britador 60TS</v>
          </cell>
          <cell r="E326" t="str">
            <v>u/h</v>
          </cell>
          <cell r="F326">
            <v>1</v>
          </cell>
          <cell r="H326">
            <v>9.7200000000000006</v>
          </cell>
          <cell r="J326">
            <v>9.7200000000000006</v>
          </cell>
        </row>
        <row r="327">
          <cell r="D327">
            <v>0</v>
          </cell>
          <cell r="E327">
            <v>0</v>
          </cell>
          <cell r="H327">
            <v>0</v>
          </cell>
          <cell r="J327">
            <v>0</v>
          </cell>
        </row>
        <row r="328">
          <cell r="F328" t="str">
            <v>CUSTO TOTAL DE MATERIAL - (E)</v>
          </cell>
          <cell r="J328">
            <v>60.95</v>
          </cell>
        </row>
        <row r="329">
          <cell r="C329" t="str">
            <v>CODIGO</v>
          </cell>
          <cell r="D329" t="str">
            <v>ATIVIDADES AUXILIARES</v>
          </cell>
          <cell r="E329" t="str">
            <v>UNID</v>
          </cell>
          <cell r="F329" t="str">
            <v>QUANTIDADE</v>
          </cell>
          <cell r="H329" t="str">
            <v xml:space="preserve"> PREÇO UNITÁRIO</v>
          </cell>
          <cell r="J329" t="str">
            <v>CUSTO UNITÁRIO</v>
          </cell>
        </row>
        <row r="330">
          <cell r="D330">
            <v>0</v>
          </cell>
          <cell r="E330">
            <v>0</v>
          </cell>
          <cell r="H330">
            <v>0</v>
          </cell>
          <cell r="J330">
            <v>0</v>
          </cell>
        </row>
        <row r="331">
          <cell r="D331">
            <v>0</v>
          </cell>
          <cell r="E331">
            <v>0</v>
          </cell>
          <cell r="H331">
            <v>0</v>
          </cell>
          <cell r="J331">
            <v>0</v>
          </cell>
        </row>
        <row r="332">
          <cell r="D332">
            <v>0</v>
          </cell>
          <cell r="E332">
            <v>0</v>
          </cell>
          <cell r="H332">
            <v>0</v>
          </cell>
          <cell r="J332">
            <v>0</v>
          </cell>
        </row>
        <row r="333">
          <cell r="D333">
            <v>0</v>
          </cell>
          <cell r="E333">
            <v>0</v>
          </cell>
          <cell r="H333">
            <v>0</v>
          </cell>
          <cell r="J333">
            <v>0</v>
          </cell>
        </row>
        <row r="334">
          <cell r="D334">
            <v>0</v>
          </cell>
          <cell r="E334">
            <v>0</v>
          </cell>
          <cell r="H334">
            <v>0</v>
          </cell>
          <cell r="J334">
            <v>0</v>
          </cell>
        </row>
        <row r="335">
          <cell r="C335" t="str">
            <v>OBSERVAÇÕES:</v>
          </cell>
          <cell r="F335" t="str">
            <v>CUSTO ATIVIDADES AUXILIARES - (F)</v>
          </cell>
          <cell r="J335">
            <v>0</v>
          </cell>
        </row>
        <row r="336">
          <cell r="F336" t="str">
            <v>CUSTO UNITÁRIO DIRETO TOTAL</v>
          </cell>
          <cell r="J336">
            <v>60.95</v>
          </cell>
        </row>
        <row r="337">
          <cell r="F337" t="str">
            <v xml:space="preserve">BONIFICAÇÃO </v>
          </cell>
          <cell r="H337">
            <v>0</v>
          </cell>
          <cell r="J337">
            <v>0</v>
          </cell>
        </row>
        <row r="338">
          <cell r="F338" t="str">
            <v>PREÇO UNITÁRIO  TOTAL</v>
          </cell>
          <cell r="J338">
            <v>60.95</v>
          </cell>
        </row>
        <row r="342">
          <cell r="A342" t="str">
            <v>1 A 00 963 00</v>
          </cell>
          <cell r="C342" t="str">
            <v>SERVIÇO:</v>
          </cell>
          <cell r="D342" t="str">
            <v>Peças de Desgaste do Britador 80m3/h</v>
          </cell>
          <cell r="F342" t="str">
            <v>PRODUÇÃO DA EQUIPE - (C):</v>
          </cell>
          <cell r="J342">
            <v>1</v>
          </cell>
          <cell r="K342" t="str">
            <v>cjh</v>
          </cell>
          <cell r="M342">
            <v>148.97</v>
          </cell>
        </row>
        <row r="343">
          <cell r="F343" t="str">
            <v>UNITÁRIO</v>
          </cell>
          <cell r="H343" t="str">
            <v>C. OPERACIONAL</v>
          </cell>
        </row>
        <row r="344">
          <cell r="C344" t="str">
            <v>ÍTEM</v>
          </cell>
          <cell r="D344" t="str">
            <v>E Q U I P A M E N T O</v>
          </cell>
          <cell r="E344" t="str">
            <v>QUANT.</v>
          </cell>
          <cell r="F344" t="str">
            <v>PROD</v>
          </cell>
          <cell r="G344" t="str">
            <v>IMPROD</v>
          </cell>
          <cell r="H344" t="str">
            <v>PROD</v>
          </cell>
          <cell r="I344" t="str">
            <v>IMPROD</v>
          </cell>
          <cell r="J344" t="str">
            <v>CUSTO HORÁRIO</v>
          </cell>
        </row>
        <row r="345">
          <cell r="D345">
            <v>0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</row>
        <row r="346">
          <cell r="D346">
            <v>0</v>
          </cell>
          <cell r="G346">
            <v>0</v>
          </cell>
          <cell r="H346">
            <v>0</v>
          </cell>
          <cell r="I346">
            <v>0</v>
          </cell>
          <cell r="J346">
            <v>0</v>
          </cell>
        </row>
        <row r="347">
          <cell r="D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</row>
        <row r="348">
          <cell r="D348">
            <v>0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</row>
        <row r="349">
          <cell r="D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</row>
        <row r="350">
          <cell r="F350" t="str">
            <v>CUSTO HORÁRIO DO EQUIPAMENTO - (A)</v>
          </cell>
          <cell r="J350">
            <v>0</v>
          </cell>
        </row>
        <row r="351">
          <cell r="C351" t="str">
            <v>ÍTEM</v>
          </cell>
          <cell r="D351" t="str">
            <v>M Ã O    D E   O B R A</v>
          </cell>
          <cell r="E351" t="str">
            <v>QUANT.</v>
          </cell>
          <cell r="F351" t="str">
            <v>SALÁRIO HORA</v>
          </cell>
          <cell r="J351" t="str">
            <v>CUSTO HORÁRIO</v>
          </cell>
        </row>
        <row r="352">
          <cell r="D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</row>
        <row r="353">
          <cell r="D353">
            <v>0</v>
          </cell>
          <cell r="F353">
            <v>0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</row>
        <row r="354">
          <cell r="D354">
            <v>0</v>
          </cell>
          <cell r="F354">
            <v>0</v>
          </cell>
          <cell r="G354">
            <v>0</v>
          </cell>
          <cell r="H354">
            <v>0</v>
          </cell>
          <cell r="I354">
            <v>0</v>
          </cell>
          <cell r="J354">
            <v>0</v>
          </cell>
        </row>
        <row r="355">
          <cell r="D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0</v>
          </cell>
          <cell r="J355">
            <v>0</v>
          </cell>
        </row>
        <row r="356">
          <cell r="D356">
            <v>0</v>
          </cell>
          <cell r="F356">
            <v>0</v>
          </cell>
          <cell r="G356">
            <v>0</v>
          </cell>
          <cell r="H356">
            <v>0</v>
          </cell>
          <cell r="I356">
            <v>0</v>
          </cell>
          <cell r="J356">
            <v>0</v>
          </cell>
        </row>
        <row r="357">
          <cell r="F357" t="str">
            <v>CUSTO HORÁRIO DE MÃO DE OBRA - (B)</v>
          </cell>
          <cell r="J357">
            <v>0</v>
          </cell>
        </row>
        <row r="358">
          <cell r="F358" t="str">
            <v>FERRAMENTAS</v>
          </cell>
          <cell r="H358">
            <v>0.05</v>
          </cell>
          <cell r="J358">
            <v>0</v>
          </cell>
        </row>
        <row r="359">
          <cell r="F359" t="str">
            <v>CUSTO HORÁRIO TOTAL - (A + B)</v>
          </cell>
          <cell r="J359">
            <v>0</v>
          </cell>
        </row>
        <row r="360">
          <cell r="F360" t="str">
            <v>CUSTO UNITÁRIO DE EXECUÇÃO - (D)</v>
          </cell>
          <cell r="J360">
            <v>0</v>
          </cell>
        </row>
        <row r="361">
          <cell r="C361" t="str">
            <v>ÍTEM</v>
          </cell>
          <cell r="D361" t="str">
            <v>M A T E R I A L</v>
          </cell>
          <cell r="E361" t="str">
            <v>UNID</v>
          </cell>
          <cell r="F361" t="str">
            <v>CONSUMO</v>
          </cell>
          <cell r="H361" t="str">
            <v xml:space="preserve"> PREÇO UNITÁRIO</v>
          </cell>
          <cell r="J361" t="str">
            <v>CUSTO UNITÁRIO</v>
          </cell>
        </row>
        <row r="362">
          <cell r="C362" t="str">
            <v>AM25</v>
          </cell>
          <cell r="D362" t="str">
            <v>Mandíbula móvel para britador 80x50</v>
          </cell>
          <cell r="E362" t="str">
            <v>u/h</v>
          </cell>
          <cell r="F362">
            <v>1</v>
          </cell>
          <cell r="H362">
            <v>27.04</v>
          </cell>
          <cell r="I362">
            <v>0</v>
          </cell>
          <cell r="J362">
            <v>27.04</v>
          </cell>
        </row>
        <row r="363">
          <cell r="C363" t="str">
            <v>AM26</v>
          </cell>
          <cell r="D363" t="str">
            <v>Mandíbula fixa para britador 80x50</v>
          </cell>
          <cell r="E363" t="str">
            <v>u/h</v>
          </cell>
          <cell r="F363">
            <v>1</v>
          </cell>
          <cell r="H363">
            <v>15.56</v>
          </cell>
          <cell r="I363">
            <v>0</v>
          </cell>
          <cell r="J363">
            <v>15.56</v>
          </cell>
        </row>
        <row r="364">
          <cell r="C364" t="str">
            <v>AM27</v>
          </cell>
          <cell r="D364" t="str">
            <v>Revestimento móvel p/ britador 90TS</v>
          </cell>
          <cell r="E364" t="str">
            <v>u/h</v>
          </cell>
          <cell r="F364">
            <v>1</v>
          </cell>
          <cell r="H364">
            <v>12.93</v>
          </cell>
          <cell r="I364">
            <v>0</v>
          </cell>
          <cell r="J364">
            <v>12.93</v>
          </cell>
        </row>
        <row r="365">
          <cell r="C365" t="str">
            <v>AM28</v>
          </cell>
          <cell r="D365" t="str">
            <v>Revestimento fixo p/ britador 90TS</v>
          </cell>
          <cell r="E365" t="str">
            <v>u/h</v>
          </cell>
          <cell r="F365">
            <v>1</v>
          </cell>
          <cell r="H365">
            <v>24.38</v>
          </cell>
          <cell r="I365">
            <v>0</v>
          </cell>
          <cell r="J365">
            <v>24.38</v>
          </cell>
        </row>
        <row r="366">
          <cell r="C366" t="str">
            <v>AM29</v>
          </cell>
          <cell r="D366" t="str">
            <v>Revestimento móvel p/ britador 90TF</v>
          </cell>
          <cell r="E366" t="str">
            <v>u/h</v>
          </cell>
          <cell r="F366">
            <v>1</v>
          </cell>
          <cell r="H366">
            <v>44.68</v>
          </cell>
          <cell r="I366">
            <v>0</v>
          </cell>
          <cell r="J366">
            <v>44.68</v>
          </cell>
        </row>
        <row r="367">
          <cell r="C367" t="str">
            <v>AM30</v>
          </cell>
          <cell r="D367" t="str">
            <v>Revestimento fixo p/ britador 90TF</v>
          </cell>
          <cell r="E367" t="str">
            <v>u/h</v>
          </cell>
          <cell r="F367">
            <v>1</v>
          </cell>
          <cell r="H367">
            <v>24.38</v>
          </cell>
          <cell r="I367">
            <v>0</v>
          </cell>
          <cell r="J367">
            <v>24.38</v>
          </cell>
        </row>
        <row r="368">
          <cell r="F368" t="str">
            <v>CUSTO TOTAL DE MATERIAL - (E)</v>
          </cell>
          <cell r="J368">
            <v>148.97</v>
          </cell>
        </row>
        <row r="369">
          <cell r="C369" t="str">
            <v>CODIGO</v>
          </cell>
          <cell r="D369" t="str">
            <v>ATIVIDADES AUXILIARES</v>
          </cell>
          <cell r="E369" t="str">
            <v>UNID</v>
          </cell>
          <cell r="F369" t="str">
            <v>QUANTIDADE</v>
          </cell>
          <cell r="H369" t="str">
            <v xml:space="preserve"> PREÇO UNITÁRIO</v>
          </cell>
          <cell r="J369" t="str">
            <v>CUSTO UNITÁRIO</v>
          </cell>
        </row>
        <row r="370">
          <cell r="D370">
            <v>0</v>
          </cell>
          <cell r="E370">
            <v>0</v>
          </cell>
          <cell r="H370">
            <v>0</v>
          </cell>
          <cell r="J370">
            <v>0</v>
          </cell>
        </row>
        <row r="371">
          <cell r="D371">
            <v>0</v>
          </cell>
          <cell r="E371">
            <v>0</v>
          </cell>
          <cell r="H371">
            <v>0</v>
          </cell>
          <cell r="J371">
            <v>0</v>
          </cell>
        </row>
        <row r="372">
          <cell r="D372">
            <v>0</v>
          </cell>
          <cell r="E372">
            <v>0</v>
          </cell>
          <cell r="H372">
            <v>0</v>
          </cell>
          <cell r="J372">
            <v>0</v>
          </cell>
        </row>
        <row r="373">
          <cell r="D373">
            <v>0</v>
          </cell>
          <cell r="E373">
            <v>0</v>
          </cell>
          <cell r="H373">
            <v>0</v>
          </cell>
          <cell r="J373">
            <v>0</v>
          </cell>
        </row>
        <row r="374">
          <cell r="D374">
            <v>0</v>
          </cell>
          <cell r="E374">
            <v>0</v>
          </cell>
          <cell r="H374">
            <v>0</v>
          </cell>
          <cell r="J374">
            <v>0</v>
          </cell>
        </row>
        <row r="375">
          <cell r="C375" t="str">
            <v>OBSERVAÇÕES:</v>
          </cell>
          <cell r="F375" t="str">
            <v>CUSTO ATIVIDADES AUXILIARES - (F)</v>
          </cell>
          <cell r="J375">
            <v>0</v>
          </cell>
        </row>
        <row r="376">
          <cell r="F376" t="str">
            <v>CUSTO UNITÁRIO DIRETO TOTAL</v>
          </cell>
          <cell r="J376">
            <v>148.97</v>
          </cell>
        </row>
        <row r="377">
          <cell r="F377" t="str">
            <v xml:space="preserve">BONIFICAÇÃO </v>
          </cell>
          <cell r="H377">
            <v>0</v>
          </cell>
          <cell r="J377">
            <v>0</v>
          </cell>
        </row>
        <row r="378">
          <cell r="F378" t="str">
            <v>PREÇO UNITÁRIO  TOTAL</v>
          </cell>
          <cell r="J378">
            <v>148.97</v>
          </cell>
        </row>
        <row r="382">
          <cell r="A382" t="str">
            <v>1 A 00 964 00</v>
          </cell>
          <cell r="C382" t="str">
            <v>SERVIÇO:</v>
          </cell>
          <cell r="D382" t="str">
            <v>Peças de desgaste britador produção de rachão</v>
          </cell>
          <cell r="F382" t="str">
            <v>PRODUÇÃO DA EQUIPE - (C):</v>
          </cell>
          <cell r="J382">
            <v>1</v>
          </cell>
          <cell r="K382" t="str">
            <v>cjh</v>
          </cell>
          <cell r="M382">
            <v>42.6</v>
          </cell>
        </row>
        <row r="383">
          <cell r="F383" t="str">
            <v>UNITÁRIO</v>
          </cell>
          <cell r="H383" t="str">
            <v>C. OPERACIONAL</v>
          </cell>
        </row>
        <row r="384">
          <cell r="C384" t="str">
            <v>ÍTEM</v>
          </cell>
          <cell r="D384" t="str">
            <v>E Q U I P A M E N T O</v>
          </cell>
          <cell r="E384" t="str">
            <v>QUANT.</v>
          </cell>
          <cell r="F384" t="str">
            <v>PROD</v>
          </cell>
          <cell r="G384" t="str">
            <v>IMPROD</v>
          </cell>
          <cell r="H384" t="str">
            <v>PROD</v>
          </cell>
          <cell r="I384" t="str">
            <v>IMPROD</v>
          </cell>
          <cell r="J384" t="str">
            <v>CUSTO HORÁRIO</v>
          </cell>
        </row>
        <row r="385">
          <cell r="D385">
            <v>0</v>
          </cell>
          <cell r="G385">
            <v>0</v>
          </cell>
          <cell r="H385">
            <v>0</v>
          </cell>
          <cell r="I385">
            <v>0</v>
          </cell>
          <cell r="J385">
            <v>0</v>
          </cell>
        </row>
        <row r="386">
          <cell r="D386">
            <v>0</v>
          </cell>
          <cell r="G386">
            <v>0</v>
          </cell>
          <cell r="H386">
            <v>0</v>
          </cell>
          <cell r="I386">
            <v>0</v>
          </cell>
          <cell r="J386">
            <v>0</v>
          </cell>
        </row>
        <row r="387">
          <cell r="D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</row>
        <row r="388">
          <cell r="D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0</v>
          </cell>
        </row>
        <row r="389">
          <cell r="D389">
            <v>0</v>
          </cell>
          <cell r="G389">
            <v>0</v>
          </cell>
          <cell r="H389">
            <v>0</v>
          </cell>
          <cell r="I389">
            <v>0</v>
          </cell>
          <cell r="J389">
            <v>0</v>
          </cell>
        </row>
        <row r="390">
          <cell r="F390" t="str">
            <v>CUSTO HORÁRIO DO EQUIPAMENTO - (A)</v>
          </cell>
          <cell r="J390">
            <v>0</v>
          </cell>
        </row>
        <row r="391">
          <cell r="C391" t="str">
            <v>ÍTEM</v>
          </cell>
          <cell r="D391" t="str">
            <v>M Ã O    D E   O B R A</v>
          </cell>
          <cell r="E391" t="str">
            <v>QUANT.</v>
          </cell>
          <cell r="F391" t="str">
            <v>SALÁRIO HORA</v>
          </cell>
          <cell r="J391" t="str">
            <v>CUSTO HORÁRIO</v>
          </cell>
        </row>
        <row r="392">
          <cell r="D392">
            <v>0</v>
          </cell>
          <cell r="F392">
            <v>0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</row>
        <row r="393">
          <cell r="D393">
            <v>0</v>
          </cell>
          <cell r="F393">
            <v>0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</row>
        <row r="394">
          <cell r="D394">
            <v>0</v>
          </cell>
          <cell r="F394">
            <v>0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</row>
        <row r="395">
          <cell r="D395">
            <v>0</v>
          </cell>
          <cell r="F395">
            <v>0</v>
          </cell>
          <cell r="G395">
            <v>0</v>
          </cell>
          <cell r="H395">
            <v>0</v>
          </cell>
          <cell r="I395">
            <v>0</v>
          </cell>
          <cell r="J395">
            <v>0</v>
          </cell>
        </row>
        <row r="396">
          <cell r="D396">
            <v>0</v>
          </cell>
          <cell r="F396">
            <v>0</v>
          </cell>
          <cell r="G396">
            <v>0</v>
          </cell>
          <cell r="H396">
            <v>0</v>
          </cell>
          <cell r="I396">
            <v>0</v>
          </cell>
          <cell r="J396">
            <v>0</v>
          </cell>
        </row>
        <row r="397">
          <cell r="F397" t="str">
            <v>CUSTO HORÁRIO DE MÃO DE OBRA - (B)</v>
          </cell>
          <cell r="J397">
            <v>0</v>
          </cell>
        </row>
        <row r="398">
          <cell r="F398" t="str">
            <v>FERRAMENTAS</v>
          </cell>
          <cell r="H398">
            <v>0.05</v>
          </cell>
          <cell r="J398">
            <v>0</v>
          </cell>
        </row>
        <row r="399">
          <cell r="F399" t="str">
            <v>CUSTO HORÁRIO TOTAL - (A + B)</v>
          </cell>
          <cell r="J399">
            <v>0</v>
          </cell>
        </row>
        <row r="400">
          <cell r="F400" t="str">
            <v>CUSTO UNITÁRIO DE EXECUÇÃO - (D)</v>
          </cell>
          <cell r="J400">
            <v>0</v>
          </cell>
        </row>
        <row r="401">
          <cell r="C401" t="str">
            <v>ÍTEM</v>
          </cell>
          <cell r="D401" t="str">
            <v>M A T E R I A L</v>
          </cell>
          <cell r="E401" t="str">
            <v>UNID</v>
          </cell>
          <cell r="F401" t="str">
            <v>CONSUMO</v>
          </cell>
          <cell r="H401" t="str">
            <v xml:space="preserve"> PREÇO UNITÁRIO</v>
          </cell>
          <cell r="J401" t="str">
            <v>CUSTO UNITÁRIO</v>
          </cell>
        </row>
        <row r="402">
          <cell r="C402" t="str">
            <v>AM25</v>
          </cell>
          <cell r="D402" t="str">
            <v>Mandíbula móvel para britador 80x50</v>
          </cell>
          <cell r="E402" t="str">
            <v>u/h</v>
          </cell>
          <cell r="F402">
            <v>1</v>
          </cell>
          <cell r="H402">
            <v>27.04</v>
          </cell>
          <cell r="I402">
            <v>0</v>
          </cell>
          <cell r="J402">
            <v>27.04</v>
          </cell>
        </row>
        <row r="403">
          <cell r="C403" t="str">
            <v>AM26</v>
          </cell>
          <cell r="D403" t="str">
            <v>Mandíbula fixa para britador 80x50</v>
          </cell>
          <cell r="E403" t="str">
            <v>u/h</v>
          </cell>
          <cell r="F403">
            <v>1</v>
          </cell>
          <cell r="H403">
            <v>15.56</v>
          </cell>
          <cell r="I403">
            <v>0</v>
          </cell>
          <cell r="J403">
            <v>15.56</v>
          </cell>
        </row>
        <row r="404">
          <cell r="D404">
            <v>0</v>
          </cell>
          <cell r="E404">
            <v>0</v>
          </cell>
          <cell r="H404">
            <v>0</v>
          </cell>
          <cell r="I404">
            <v>0</v>
          </cell>
          <cell r="J404">
            <v>0</v>
          </cell>
        </row>
        <row r="405">
          <cell r="D405">
            <v>0</v>
          </cell>
          <cell r="E405">
            <v>0</v>
          </cell>
          <cell r="H405">
            <v>0</v>
          </cell>
          <cell r="I405">
            <v>0</v>
          </cell>
          <cell r="J405">
            <v>0</v>
          </cell>
        </row>
        <row r="406">
          <cell r="D406">
            <v>0</v>
          </cell>
          <cell r="E406">
            <v>0</v>
          </cell>
          <cell r="H406">
            <v>0</v>
          </cell>
          <cell r="I406">
            <v>0</v>
          </cell>
          <cell r="J406">
            <v>0</v>
          </cell>
        </row>
        <row r="407">
          <cell r="D407">
            <v>0</v>
          </cell>
          <cell r="E407">
            <v>0</v>
          </cell>
          <cell r="H407">
            <v>0</v>
          </cell>
          <cell r="I407">
            <v>0</v>
          </cell>
          <cell r="J407">
            <v>0</v>
          </cell>
        </row>
        <row r="408">
          <cell r="F408" t="str">
            <v>CUSTO TOTAL DE MATERIAL - (E)</v>
          </cell>
          <cell r="J408">
            <v>42.6</v>
          </cell>
        </row>
        <row r="409">
          <cell r="C409" t="str">
            <v>CODIGO</v>
          </cell>
          <cell r="D409" t="str">
            <v>ATIVIDADES AUXILIARES</v>
          </cell>
          <cell r="E409" t="str">
            <v>UNID</v>
          </cell>
          <cell r="F409" t="str">
            <v>QUANTIDADE</v>
          </cell>
          <cell r="H409" t="str">
            <v xml:space="preserve"> PREÇO UNITÁRIO</v>
          </cell>
          <cell r="J409" t="str">
            <v>CUSTO UNITÁRIO</v>
          </cell>
        </row>
        <row r="410">
          <cell r="D410">
            <v>0</v>
          </cell>
          <cell r="E410">
            <v>0</v>
          </cell>
          <cell r="H410">
            <v>0</v>
          </cell>
          <cell r="J410">
            <v>0</v>
          </cell>
        </row>
        <row r="411">
          <cell r="D411">
            <v>0</v>
          </cell>
          <cell r="E411">
            <v>0</v>
          </cell>
          <cell r="H411">
            <v>0</v>
          </cell>
          <cell r="J411">
            <v>0</v>
          </cell>
        </row>
        <row r="412">
          <cell r="D412">
            <v>0</v>
          </cell>
          <cell r="E412">
            <v>0</v>
          </cell>
          <cell r="H412">
            <v>0</v>
          </cell>
          <cell r="J412">
            <v>0</v>
          </cell>
        </row>
        <row r="413">
          <cell r="D413">
            <v>0</v>
          </cell>
          <cell r="E413">
            <v>0</v>
          </cell>
          <cell r="H413">
            <v>0</v>
          </cell>
          <cell r="J413">
            <v>0</v>
          </cell>
        </row>
        <row r="414">
          <cell r="D414">
            <v>0</v>
          </cell>
          <cell r="E414">
            <v>0</v>
          </cell>
          <cell r="H414">
            <v>0</v>
          </cell>
          <cell r="J414">
            <v>0</v>
          </cell>
        </row>
        <row r="415">
          <cell r="C415" t="str">
            <v>OBSERVAÇÕES:</v>
          </cell>
          <cell r="F415" t="str">
            <v>CUSTO ATIVIDADES AUXILIARES - (F)</v>
          </cell>
          <cell r="J415">
            <v>0</v>
          </cell>
        </row>
        <row r="416">
          <cell r="F416" t="str">
            <v>CUSTO UNITÁRIO DIRETO TOTAL</v>
          </cell>
          <cell r="J416">
            <v>42.6</v>
          </cell>
        </row>
        <row r="417">
          <cell r="F417" t="str">
            <v xml:space="preserve">BONIFICAÇÃO </v>
          </cell>
          <cell r="H417">
            <v>0</v>
          </cell>
          <cell r="J417">
            <v>0</v>
          </cell>
        </row>
        <row r="418">
          <cell r="F418" t="str">
            <v>PREÇO UNITÁRIO  TOTAL</v>
          </cell>
          <cell r="J418">
            <v>42.6</v>
          </cell>
        </row>
        <row r="422">
          <cell r="A422" t="str">
            <v>1 A 01 100 01</v>
          </cell>
          <cell r="C422" t="str">
            <v>SERVIÇO:</v>
          </cell>
          <cell r="D422" t="str">
            <v>Limpeza camada vegetal em jazida com expurgo lateral (construção e restauração)</v>
          </cell>
          <cell r="F422" t="str">
            <v>PRODUÇÃO DA EQUIPE - (C):</v>
          </cell>
          <cell r="J422">
            <v>571</v>
          </cell>
          <cell r="K422" t="str">
            <v>m²</v>
          </cell>
          <cell r="M422">
            <v>0.39</v>
          </cell>
        </row>
        <row r="423">
          <cell r="F423" t="str">
            <v>UNITÁRIO</v>
          </cell>
          <cell r="H423" t="str">
            <v>C. OPERACIONAL</v>
          </cell>
        </row>
        <row r="424">
          <cell r="C424" t="str">
            <v>ÍTEM</v>
          </cell>
          <cell r="D424" t="str">
            <v>E Q U I P A M E N T O</v>
          </cell>
          <cell r="E424" t="str">
            <v>QUANT.</v>
          </cell>
          <cell r="F424" t="str">
            <v>PROD</v>
          </cell>
          <cell r="G424" t="str">
            <v>IMPROD</v>
          </cell>
          <cell r="H424" t="str">
            <v>PROD</v>
          </cell>
          <cell r="I424" t="str">
            <v>IMPROD</v>
          </cell>
          <cell r="J424" t="str">
            <v>CUSTO HORÁRIO</v>
          </cell>
        </row>
        <row r="425">
          <cell r="C425" t="str">
            <v>E002</v>
          </cell>
          <cell r="D425" t="str">
            <v>Trator de Esteiras : Caterpillar : D6M - com lâmina</v>
          </cell>
          <cell r="E425">
            <v>1</v>
          </cell>
          <cell r="F425">
            <v>1</v>
          </cell>
          <cell r="G425">
            <v>0</v>
          </cell>
          <cell r="H425">
            <v>200.57</v>
          </cell>
          <cell r="I425">
            <v>22.39</v>
          </cell>
          <cell r="J425">
            <v>200.57</v>
          </cell>
        </row>
        <row r="426">
          <cell r="D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</row>
        <row r="427">
          <cell r="D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</row>
        <row r="428">
          <cell r="D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</row>
        <row r="429">
          <cell r="D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</row>
        <row r="430">
          <cell r="D430">
            <v>0</v>
          </cell>
          <cell r="G430">
            <v>0</v>
          </cell>
          <cell r="H430">
            <v>0</v>
          </cell>
          <cell r="I430">
            <v>0</v>
          </cell>
          <cell r="J430">
            <v>0</v>
          </cell>
        </row>
        <row r="431">
          <cell r="D431">
            <v>0</v>
          </cell>
          <cell r="G431">
            <v>0</v>
          </cell>
          <cell r="H431">
            <v>0</v>
          </cell>
          <cell r="I431">
            <v>0</v>
          </cell>
          <cell r="J431">
            <v>0</v>
          </cell>
        </row>
        <row r="432">
          <cell r="F432" t="str">
            <v>CUSTO HORÁRIO DO EQUIPAMENTO - (A)</v>
          </cell>
          <cell r="J432">
            <v>200.57</v>
          </cell>
        </row>
        <row r="433">
          <cell r="C433" t="str">
            <v>ÍTEM</v>
          </cell>
          <cell r="D433" t="str">
            <v>M Ã O    D E   O B R A</v>
          </cell>
          <cell r="E433" t="str">
            <v>QUANT.</v>
          </cell>
          <cell r="F433" t="str">
            <v>SALÁRIO HORA</v>
          </cell>
          <cell r="J433" t="str">
            <v>CUSTO HORÁRIO</v>
          </cell>
        </row>
        <row r="434">
          <cell r="C434" t="str">
            <v>T501</v>
          </cell>
          <cell r="D434" t="str">
            <v>Encarregado de turma</v>
          </cell>
          <cell r="E434">
            <v>0.3</v>
          </cell>
          <cell r="F434">
            <v>21.11</v>
          </cell>
          <cell r="G434" t="e">
            <v>#N/A</v>
          </cell>
          <cell r="H434" t="e">
            <v>#N/A</v>
          </cell>
          <cell r="I434" t="e">
            <v>#N/A</v>
          </cell>
          <cell r="J434">
            <v>6.33</v>
          </cell>
        </row>
        <row r="435">
          <cell r="C435" t="str">
            <v>T701</v>
          </cell>
          <cell r="D435" t="str">
            <v>Servente</v>
          </cell>
          <cell r="E435">
            <v>2</v>
          </cell>
          <cell r="F435">
            <v>6.99</v>
          </cell>
          <cell r="G435" t="e">
            <v>#N/A</v>
          </cell>
          <cell r="H435" t="e">
            <v>#N/A</v>
          </cell>
          <cell r="I435" t="e">
            <v>#N/A</v>
          </cell>
          <cell r="J435">
            <v>13.98</v>
          </cell>
        </row>
        <row r="436">
          <cell r="D436">
            <v>0</v>
          </cell>
          <cell r="F436">
            <v>0</v>
          </cell>
          <cell r="G436">
            <v>0</v>
          </cell>
          <cell r="H436">
            <v>0</v>
          </cell>
          <cell r="I436">
            <v>0</v>
          </cell>
          <cell r="J436">
            <v>0</v>
          </cell>
        </row>
        <row r="437">
          <cell r="D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</row>
        <row r="438">
          <cell r="D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>
            <v>0</v>
          </cell>
        </row>
        <row r="439">
          <cell r="F439" t="str">
            <v>CUSTO HORÁRIO DE MÃO DE OBRA - (B)</v>
          </cell>
          <cell r="J439">
            <v>20.309999999999999</v>
          </cell>
        </row>
        <row r="440">
          <cell r="F440" t="str">
            <v>FERRAMENTAS</v>
          </cell>
          <cell r="H440">
            <v>0.2051</v>
          </cell>
          <cell r="J440">
            <v>4.16</v>
          </cell>
        </row>
        <row r="441">
          <cell r="F441" t="str">
            <v>CUSTO HORÁRIO TOTAL - (A + B)</v>
          </cell>
          <cell r="J441">
            <v>225.04</v>
          </cell>
        </row>
        <row r="442">
          <cell r="F442" t="str">
            <v>CUSTO UNITÁRIO DE EXECUÇÃO - (D)</v>
          </cell>
          <cell r="J442">
            <v>0.39</v>
          </cell>
        </row>
        <row r="443">
          <cell r="C443" t="str">
            <v>ÍTEM</v>
          </cell>
          <cell r="D443" t="str">
            <v>M A T E R I A L</v>
          </cell>
          <cell r="E443" t="str">
            <v>UNID</v>
          </cell>
          <cell r="F443" t="str">
            <v>CONSUMO</v>
          </cell>
          <cell r="H443" t="str">
            <v xml:space="preserve"> PREÇO UNITÁRIO</v>
          </cell>
          <cell r="J443" t="str">
            <v>CUSTO UNITÁRIO</v>
          </cell>
        </row>
        <row r="444">
          <cell r="D444">
            <v>0</v>
          </cell>
          <cell r="E444">
            <v>0</v>
          </cell>
          <cell r="J444">
            <v>0</v>
          </cell>
        </row>
        <row r="445">
          <cell r="D445">
            <v>0</v>
          </cell>
          <cell r="J445">
            <v>0</v>
          </cell>
        </row>
        <row r="446">
          <cell r="D446">
            <v>0</v>
          </cell>
          <cell r="E446">
            <v>0</v>
          </cell>
          <cell r="J446">
            <v>0</v>
          </cell>
        </row>
        <row r="447">
          <cell r="D447">
            <v>0</v>
          </cell>
          <cell r="E447">
            <v>0</v>
          </cell>
          <cell r="J447">
            <v>0</v>
          </cell>
        </row>
        <row r="448">
          <cell r="D448">
            <v>0</v>
          </cell>
          <cell r="E448">
            <v>0</v>
          </cell>
          <cell r="J448">
            <v>0</v>
          </cell>
        </row>
        <row r="449">
          <cell r="F449" t="str">
            <v>CUSTO TOTAL DE MATERIAL - (E)</v>
          </cell>
          <cell r="J449">
            <v>0</v>
          </cell>
        </row>
        <row r="450">
          <cell r="C450" t="str">
            <v>CODIGO</v>
          </cell>
          <cell r="D450" t="str">
            <v>ATIVIDADES AUXILIARES</v>
          </cell>
          <cell r="E450" t="str">
            <v>UNID</v>
          </cell>
          <cell r="F450" t="str">
            <v>QUANTIDADE</v>
          </cell>
          <cell r="H450" t="str">
            <v xml:space="preserve"> PREÇO UNITÁRIO</v>
          </cell>
          <cell r="J450" t="str">
            <v>CUSTO UNITÁRIO</v>
          </cell>
        </row>
        <row r="451">
          <cell r="D451">
            <v>0</v>
          </cell>
          <cell r="E451">
            <v>0</v>
          </cell>
          <cell r="H451">
            <v>0</v>
          </cell>
          <cell r="J451">
            <v>0</v>
          </cell>
        </row>
        <row r="452">
          <cell r="D452">
            <v>0</v>
          </cell>
          <cell r="E452">
            <v>0</v>
          </cell>
          <cell r="H452">
            <v>0</v>
          </cell>
          <cell r="J452">
            <v>0</v>
          </cell>
        </row>
        <row r="453">
          <cell r="D453">
            <v>0</v>
          </cell>
          <cell r="E453">
            <v>0</v>
          </cell>
          <cell r="H453">
            <v>0</v>
          </cell>
          <cell r="J453">
            <v>0</v>
          </cell>
        </row>
        <row r="454">
          <cell r="D454">
            <v>0</v>
          </cell>
          <cell r="E454">
            <v>0</v>
          </cell>
          <cell r="H454">
            <v>0</v>
          </cell>
          <cell r="J454">
            <v>0</v>
          </cell>
        </row>
        <row r="455">
          <cell r="D455">
            <v>0</v>
          </cell>
          <cell r="E455">
            <v>0</v>
          </cell>
          <cell r="H455">
            <v>0</v>
          </cell>
          <cell r="J455">
            <v>0</v>
          </cell>
        </row>
        <row r="456">
          <cell r="C456" t="str">
            <v>OBSERVAÇÕES:</v>
          </cell>
          <cell r="F456" t="str">
            <v>CUSTO ATIVIDADES AUXILIARES - (F)</v>
          </cell>
          <cell r="J456">
            <v>0</v>
          </cell>
        </row>
        <row r="457">
          <cell r="F457" t="str">
            <v>CUSTO UNITÁRIO DIRETO TOTAL</v>
          </cell>
          <cell r="J457">
            <v>0.39</v>
          </cell>
        </row>
        <row r="458">
          <cell r="F458" t="str">
            <v xml:space="preserve">BONIFICAÇÃO </v>
          </cell>
          <cell r="H458">
            <v>0</v>
          </cell>
          <cell r="J458">
            <v>0</v>
          </cell>
        </row>
        <row r="459">
          <cell r="F459" t="str">
            <v>PREÇO UNITÁRIO  TOTAL</v>
          </cell>
          <cell r="J459">
            <v>0.39</v>
          </cell>
        </row>
        <row r="463">
          <cell r="A463" t="str">
            <v>1 A 01 100 02</v>
          </cell>
          <cell r="C463" t="str">
            <v>SERVIÇO:</v>
          </cell>
          <cell r="D463" t="str">
            <v>Limpeza de camada vegetal em jazida (conservação)</v>
          </cell>
          <cell r="F463" t="str">
            <v>PRODUÇÃO DA EQUIPE - (C):</v>
          </cell>
          <cell r="J463">
            <v>173</v>
          </cell>
          <cell r="K463" t="str">
            <v>m²</v>
          </cell>
          <cell r="M463">
            <v>0.77</v>
          </cell>
        </row>
        <row r="464">
          <cell r="F464" t="str">
            <v>UNITÁRIO</v>
          </cell>
          <cell r="H464" t="str">
            <v>C. OPERACIONAL</v>
          </cell>
        </row>
        <row r="465">
          <cell r="C465" t="str">
            <v>ÍTEM</v>
          </cell>
          <cell r="D465" t="str">
            <v>E Q U I P A M E N T O</v>
          </cell>
          <cell r="E465" t="str">
            <v>QUANT.</v>
          </cell>
          <cell r="F465" t="str">
            <v>PROD</v>
          </cell>
          <cell r="G465" t="str">
            <v>IMPROD</v>
          </cell>
          <cell r="H465" t="str">
            <v>PROD</v>
          </cell>
          <cell r="I465" t="str">
            <v>IMPROD</v>
          </cell>
          <cell r="J465" t="str">
            <v>CUSTO HORÁRIO</v>
          </cell>
        </row>
        <row r="466">
          <cell r="C466" t="str">
            <v>E001</v>
          </cell>
          <cell r="D466" t="str">
            <v>Trator de Esteiras : New Holland : 7D - com lâmina</v>
          </cell>
          <cell r="E466">
            <v>1</v>
          </cell>
          <cell r="F466">
            <v>1</v>
          </cell>
          <cell r="G466">
            <v>0</v>
          </cell>
          <cell r="H466">
            <v>110.01</v>
          </cell>
          <cell r="I466">
            <v>19.440000000000001</v>
          </cell>
          <cell r="J466">
            <v>110.01</v>
          </cell>
        </row>
        <row r="467">
          <cell r="D467">
            <v>0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</row>
        <row r="468">
          <cell r="D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</row>
        <row r="469">
          <cell r="D469">
            <v>0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</row>
        <row r="470">
          <cell r="D470">
            <v>0</v>
          </cell>
          <cell r="G470">
            <v>0</v>
          </cell>
          <cell r="H470">
            <v>0</v>
          </cell>
          <cell r="I470">
            <v>0</v>
          </cell>
          <cell r="J470">
            <v>0</v>
          </cell>
        </row>
        <row r="471">
          <cell r="D471">
            <v>0</v>
          </cell>
          <cell r="G471">
            <v>0</v>
          </cell>
          <cell r="H471">
            <v>0</v>
          </cell>
          <cell r="I471">
            <v>0</v>
          </cell>
          <cell r="J471">
            <v>0</v>
          </cell>
        </row>
        <row r="472">
          <cell r="D472">
            <v>0</v>
          </cell>
          <cell r="G472">
            <v>0</v>
          </cell>
          <cell r="H472">
            <v>0</v>
          </cell>
          <cell r="I472">
            <v>0</v>
          </cell>
          <cell r="J472">
            <v>0</v>
          </cell>
        </row>
        <row r="473">
          <cell r="F473" t="str">
            <v>CUSTO HORÁRIO DO EQUIPAMENTO - (A)</v>
          </cell>
          <cell r="J473">
            <v>110.01</v>
          </cell>
        </row>
        <row r="474">
          <cell r="C474" t="str">
            <v>ÍTEM</v>
          </cell>
          <cell r="D474" t="str">
            <v>M Ã O    D E   O B R A</v>
          </cell>
          <cell r="E474" t="str">
            <v>QUANT.</v>
          </cell>
          <cell r="F474" t="str">
            <v>SALÁRIO HORA</v>
          </cell>
          <cell r="J474" t="str">
            <v>CUSTO HORÁRIO</v>
          </cell>
        </row>
        <row r="475">
          <cell r="C475" t="str">
            <v>T501</v>
          </cell>
          <cell r="D475" t="str">
            <v>Encarregado de turma</v>
          </cell>
          <cell r="E475">
            <v>0.3</v>
          </cell>
          <cell r="F475">
            <v>21.11</v>
          </cell>
          <cell r="G475" t="e">
            <v>#N/A</v>
          </cell>
          <cell r="H475" t="e">
            <v>#N/A</v>
          </cell>
          <cell r="I475" t="e">
            <v>#N/A</v>
          </cell>
          <cell r="J475">
            <v>6.33</v>
          </cell>
        </row>
        <row r="476">
          <cell r="C476" t="str">
            <v>T701</v>
          </cell>
          <cell r="D476" t="str">
            <v>Servente</v>
          </cell>
          <cell r="E476">
            <v>2</v>
          </cell>
          <cell r="F476">
            <v>6.99</v>
          </cell>
          <cell r="G476" t="e">
            <v>#N/A</v>
          </cell>
          <cell r="H476" t="e">
            <v>#N/A</v>
          </cell>
          <cell r="I476" t="e">
            <v>#N/A</v>
          </cell>
          <cell r="J476">
            <v>13.98</v>
          </cell>
        </row>
        <row r="477">
          <cell r="D477">
            <v>0</v>
          </cell>
          <cell r="F477">
            <v>0</v>
          </cell>
          <cell r="G477">
            <v>0</v>
          </cell>
          <cell r="H477">
            <v>0</v>
          </cell>
          <cell r="I477">
            <v>0</v>
          </cell>
          <cell r="J477">
            <v>0</v>
          </cell>
        </row>
        <row r="478">
          <cell r="D478">
            <v>0</v>
          </cell>
          <cell r="F478">
            <v>0</v>
          </cell>
          <cell r="G478">
            <v>0</v>
          </cell>
          <cell r="H478">
            <v>0</v>
          </cell>
          <cell r="I478">
            <v>0</v>
          </cell>
          <cell r="J478">
            <v>0</v>
          </cell>
        </row>
        <row r="479">
          <cell r="D479">
            <v>0</v>
          </cell>
          <cell r="F479">
            <v>0</v>
          </cell>
          <cell r="G479">
            <v>0</v>
          </cell>
          <cell r="H479">
            <v>0</v>
          </cell>
          <cell r="I479">
            <v>0</v>
          </cell>
          <cell r="J479">
            <v>0</v>
          </cell>
        </row>
        <row r="480">
          <cell r="F480" t="str">
            <v>CUSTO HORÁRIO DE MÃO DE OBRA - (B)</v>
          </cell>
          <cell r="J480">
            <v>20.309999999999999</v>
          </cell>
        </row>
        <row r="481">
          <cell r="F481" t="str">
            <v>FERRAMENTAS</v>
          </cell>
          <cell r="H481">
            <v>0.2051</v>
          </cell>
          <cell r="J481">
            <v>4.16</v>
          </cell>
        </row>
        <row r="482">
          <cell r="F482" t="str">
            <v>CUSTO HORÁRIO TOTAL - (A + B)</v>
          </cell>
          <cell r="J482">
            <v>134.47999999999999</v>
          </cell>
        </row>
        <row r="483">
          <cell r="F483" t="str">
            <v>CUSTO UNITÁRIO DE EXECUÇÃO - (D)</v>
          </cell>
          <cell r="J483">
            <v>0.77</v>
          </cell>
        </row>
        <row r="484">
          <cell r="C484" t="str">
            <v>ÍTEM</v>
          </cell>
          <cell r="D484" t="str">
            <v>M A T E R I A L</v>
          </cell>
          <cell r="E484" t="str">
            <v>UNID</v>
          </cell>
          <cell r="F484" t="str">
            <v>CONSUMO</v>
          </cell>
          <cell r="H484" t="str">
            <v xml:space="preserve"> PREÇO UNITÁRIO</v>
          </cell>
          <cell r="J484" t="str">
            <v>CUSTO UNITÁRIO</v>
          </cell>
        </row>
        <row r="485">
          <cell r="D485">
            <v>0</v>
          </cell>
          <cell r="E485">
            <v>0</v>
          </cell>
          <cell r="J485">
            <v>0</v>
          </cell>
        </row>
        <row r="486">
          <cell r="D486">
            <v>0</v>
          </cell>
          <cell r="J486">
            <v>0</v>
          </cell>
        </row>
        <row r="487">
          <cell r="D487">
            <v>0</v>
          </cell>
          <cell r="E487">
            <v>0</v>
          </cell>
          <cell r="J487">
            <v>0</v>
          </cell>
        </row>
        <row r="488">
          <cell r="D488">
            <v>0</v>
          </cell>
          <cell r="E488">
            <v>0</v>
          </cell>
          <cell r="J488">
            <v>0</v>
          </cell>
        </row>
        <row r="489">
          <cell r="D489">
            <v>0</v>
          </cell>
          <cell r="E489">
            <v>0</v>
          </cell>
          <cell r="J489">
            <v>0</v>
          </cell>
        </row>
        <row r="490">
          <cell r="F490" t="str">
            <v>CUSTO TOTAL DE MATERIAL - (E)</v>
          </cell>
          <cell r="J490">
            <v>0</v>
          </cell>
        </row>
        <row r="491">
          <cell r="C491" t="str">
            <v>CODIGO</v>
          </cell>
          <cell r="D491" t="str">
            <v>ATIVIDADES AUXILIARES</v>
          </cell>
          <cell r="E491" t="str">
            <v>UNID</v>
          </cell>
          <cell r="F491" t="str">
            <v>QUANTIDADE</v>
          </cell>
          <cell r="H491" t="str">
            <v xml:space="preserve"> PREÇO UNITÁRIO</v>
          </cell>
          <cell r="J491" t="str">
            <v>CUSTO UNITÁRIO</v>
          </cell>
        </row>
        <row r="492">
          <cell r="D492">
            <v>0</v>
          </cell>
          <cell r="E492">
            <v>0</v>
          </cell>
          <cell r="H492">
            <v>0</v>
          </cell>
          <cell r="J492">
            <v>0</v>
          </cell>
        </row>
        <row r="493">
          <cell r="D493">
            <v>0</v>
          </cell>
          <cell r="E493">
            <v>0</v>
          </cell>
          <cell r="H493">
            <v>0</v>
          </cell>
          <cell r="J493">
            <v>0</v>
          </cell>
        </row>
        <row r="494">
          <cell r="D494">
            <v>0</v>
          </cell>
          <cell r="E494">
            <v>0</v>
          </cell>
          <cell r="H494">
            <v>0</v>
          </cell>
          <cell r="J494">
            <v>0</v>
          </cell>
        </row>
        <row r="495">
          <cell r="D495">
            <v>0</v>
          </cell>
          <cell r="E495">
            <v>0</v>
          </cell>
          <cell r="H495">
            <v>0</v>
          </cell>
          <cell r="J495">
            <v>0</v>
          </cell>
        </row>
        <row r="496">
          <cell r="D496">
            <v>0</v>
          </cell>
          <cell r="E496">
            <v>0</v>
          </cell>
          <cell r="H496">
            <v>0</v>
          </cell>
          <cell r="J496">
            <v>0</v>
          </cell>
        </row>
        <row r="497">
          <cell r="C497" t="str">
            <v>OBSERVAÇÕES:</v>
          </cell>
          <cell r="F497" t="str">
            <v>CUSTO ATIVIDADES AUXILIARES - (F)</v>
          </cell>
          <cell r="J497">
            <v>0</v>
          </cell>
        </row>
        <row r="498">
          <cell r="F498" t="str">
            <v>CUSTO UNITÁRIO DIRETO TOTAL</v>
          </cell>
          <cell r="J498">
            <v>0.77</v>
          </cell>
        </row>
        <row r="499">
          <cell r="F499" t="str">
            <v xml:space="preserve">BONIFICAÇÃO </v>
          </cell>
          <cell r="H499">
            <v>0</v>
          </cell>
          <cell r="J499">
            <v>0</v>
          </cell>
        </row>
        <row r="500">
          <cell r="F500" t="str">
            <v>PREÇO UNITÁRIO  TOTAL</v>
          </cell>
          <cell r="J500">
            <v>0.77</v>
          </cell>
        </row>
        <row r="504">
          <cell r="A504" t="str">
            <v>1 A 01 105 01</v>
          </cell>
          <cell r="C504" t="str">
            <v>SERVIÇO:</v>
          </cell>
          <cell r="D504" t="str">
            <v>Expurgo de jazida (construção e restauração)</v>
          </cell>
          <cell r="F504" t="str">
            <v>PRODUÇÃO DA EQUIPE - (C):</v>
          </cell>
          <cell r="J504">
            <v>106</v>
          </cell>
          <cell r="K504" t="str">
            <v>m³</v>
          </cell>
          <cell r="M504">
            <v>2.12</v>
          </cell>
        </row>
        <row r="505">
          <cell r="F505" t="str">
            <v>UNITÁRIO</v>
          </cell>
          <cell r="H505" t="str">
            <v>C. OPERACIONAL</v>
          </cell>
        </row>
        <row r="506">
          <cell r="C506" t="str">
            <v>ÍTEM</v>
          </cell>
          <cell r="D506" t="str">
            <v>E Q U I P A M E N T O</v>
          </cell>
          <cell r="E506" t="str">
            <v>QUANT.</v>
          </cell>
          <cell r="F506" t="str">
            <v>PROD</v>
          </cell>
          <cell r="G506" t="str">
            <v>IMPROD</v>
          </cell>
          <cell r="H506" t="str">
            <v>PROD</v>
          </cell>
          <cell r="I506" t="str">
            <v>IMPROD</v>
          </cell>
          <cell r="J506" t="str">
            <v>CUSTO HORÁRIO</v>
          </cell>
        </row>
        <row r="507">
          <cell r="C507" t="str">
            <v>E002</v>
          </cell>
          <cell r="D507" t="str">
            <v>Trator de Esteiras : Caterpillar : D6M - com lâmina</v>
          </cell>
          <cell r="E507">
            <v>1</v>
          </cell>
          <cell r="F507">
            <v>1</v>
          </cell>
          <cell r="G507">
            <v>0</v>
          </cell>
          <cell r="H507">
            <v>200.57</v>
          </cell>
          <cell r="I507">
            <v>22.39</v>
          </cell>
          <cell r="J507">
            <v>200.57</v>
          </cell>
        </row>
        <row r="508">
          <cell r="D508">
            <v>0</v>
          </cell>
          <cell r="G508">
            <v>0</v>
          </cell>
          <cell r="H508">
            <v>0</v>
          </cell>
          <cell r="I508">
            <v>0</v>
          </cell>
          <cell r="J508">
            <v>0</v>
          </cell>
        </row>
        <row r="509">
          <cell r="D509">
            <v>0</v>
          </cell>
          <cell r="G509">
            <v>0</v>
          </cell>
          <cell r="H509">
            <v>0</v>
          </cell>
          <cell r="I509">
            <v>0</v>
          </cell>
          <cell r="J509">
            <v>0</v>
          </cell>
        </row>
        <row r="510">
          <cell r="D510">
            <v>0</v>
          </cell>
          <cell r="G510">
            <v>0</v>
          </cell>
          <cell r="H510">
            <v>0</v>
          </cell>
          <cell r="I510">
            <v>0</v>
          </cell>
          <cell r="J510">
            <v>0</v>
          </cell>
        </row>
        <row r="511">
          <cell r="D511">
            <v>0</v>
          </cell>
          <cell r="G511">
            <v>0</v>
          </cell>
          <cell r="H511">
            <v>0</v>
          </cell>
          <cell r="I511">
            <v>0</v>
          </cell>
          <cell r="J511">
            <v>0</v>
          </cell>
        </row>
        <row r="512">
          <cell r="D512">
            <v>0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</row>
        <row r="513">
          <cell r="D513">
            <v>0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</row>
        <row r="514">
          <cell r="F514" t="str">
            <v>CUSTO HORÁRIO DO EQUIPAMENTO - (A)</v>
          </cell>
          <cell r="J514">
            <v>200.57</v>
          </cell>
        </row>
        <row r="515">
          <cell r="C515" t="str">
            <v>ÍTEM</v>
          </cell>
          <cell r="D515" t="str">
            <v>M Ã O    D E   O B R A</v>
          </cell>
          <cell r="E515" t="str">
            <v>QUANT.</v>
          </cell>
          <cell r="F515" t="str">
            <v>SALÁRIO HORA</v>
          </cell>
          <cell r="J515" t="str">
            <v>CUSTO HORÁRIO</v>
          </cell>
        </row>
        <row r="516">
          <cell r="C516" t="str">
            <v>T501</v>
          </cell>
          <cell r="D516" t="str">
            <v>Encarregado de turma</v>
          </cell>
          <cell r="E516">
            <v>0.3</v>
          </cell>
          <cell r="F516">
            <v>21.11</v>
          </cell>
          <cell r="G516" t="e">
            <v>#N/A</v>
          </cell>
          <cell r="H516" t="e">
            <v>#N/A</v>
          </cell>
          <cell r="I516" t="e">
            <v>#N/A</v>
          </cell>
          <cell r="J516">
            <v>6.33</v>
          </cell>
        </row>
        <row r="517">
          <cell r="C517" t="str">
            <v>T701</v>
          </cell>
          <cell r="D517" t="str">
            <v>Servente</v>
          </cell>
          <cell r="E517">
            <v>2</v>
          </cell>
          <cell r="F517">
            <v>6.99</v>
          </cell>
          <cell r="G517" t="e">
            <v>#N/A</v>
          </cell>
          <cell r="H517" t="e">
            <v>#N/A</v>
          </cell>
          <cell r="I517" t="e">
            <v>#N/A</v>
          </cell>
          <cell r="J517">
            <v>13.98</v>
          </cell>
        </row>
        <row r="518">
          <cell r="D518">
            <v>0</v>
          </cell>
          <cell r="F518">
            <v>0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</row>
        <row r="519">
          <cell r="D519">
            <v>0</v>
          </cell>
          <cell r="F519">
            <v>0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</row>
        <row r="520">
          <cell r="D520">
            <v>0</v>
          </cell>
          <cell r="F520">
            <v>0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</row>
        <row r="521">
          <cell r="F521" t="str">
            <v>CUSTO HORÁRIO DE MÃO DE OBRA - (B)</v>
          </cell>
          <cell r="J521">
            <v>20.309999999999999</v>
          </cell>
        </row>
        <row r="522">
          <cell r="F522" t="str">
            <v>FERRAMENTAS</v>
          </cell>
          <cell r="H522">
            <v>0.2051</v>
          </cell>
          <cell r="J522">
            <v>4.16</v>
          </cell>
        </row>
        <row r="523">
          <cell r="F523" t="str">
            <v>CUSTO HORÁRIO TOTAL - (A + B)</v>
          </cell>
          <cell r="J523">
            <v>225.04</v>
          </cell>
        </row>
        <row r="524">
          <cell r="F524" t="str">
            <v>CUSTO UNITÁRIO DE EXECUÇÃO - (D)</v>
          </cell>
          <cell r="J524">
            <v>2.12</v>
          </cell>
        </row>
        <row r="525">
          <cell r="C525" t="str">
            <v>ÍTEM</v>
          </cell>
          <cell r="D525" t="str">
            <v>M A T E R I A L</v>
          </cell>
          <cell r="E525" t="str">
            <v>UNID</v>
          </cell>
          <cell r="F525" t="str">
            <v>CONSUMO</v>
          </cell>
          <cell r="H525" t="str">
            <v xml:space="preserve"> PREÇO UNITÁRIO</v>
          </cell>
          <cell r="J525" t="str">
            <v>CUSTO UNITÁRIO</v>
          </cell>
        </row>
        <row r="526">
          <cell r="D526">
            <v>0</v>
          </cell>
          <cell r="E526">
            <v>0</v>
          </cell>
          <cell r="J526">
            <v>0</v>
          </cell>
        </row>
        <row r="527">
          <cell r="D527">
            <v>0</v>
          </cell>
          <cell r="J527">
            <v>0</v>
          </cell>
        </row>
        <row r="528">
          <cell r="D528">
            <v>0</v>
          </cell>
          <cell r="E528">
            <v>0</v>
          </cell>
          <cell r="J528">
            <v>0</v>
          </cell>
        </row>
        <row r="529">
          <cell r="D529">
            <v>0</v>
          </cell>
          <cell r="E529">
            <v>0</v>
          </cell>
          <cell r="J529">
            <v>0</v>
          </cell>
        </row>
        <row r="530">
          <cell r="D530">
            <v>0</v>
          </cell>
          <cell r="E530">
            <v>0</v>
          </cell>
          <cell r="J530">
            <v>0</v>
          </cell>
        </row>
        <row r="531">
          <cell r="F531" t="str">
            <v>CUSTO TOTAL DE MATERIAL - (E)</v>
          </cell>
          <cell r="J531">
            <v>0</v>
          </cell>
        </row>
        <row r="532">
          <cell r="C532" t="str">
            <v>CODIGO</v>
          </cell>
          <cell r="D532" t="str">
            <v>ATIVIDADES AUXILIARES</v>
          </cell>
          <cell r="E532" t="str">
            <v>UNID</v>
          </cell>
          <cell r="F532" t="str">
            <v>QUANTIDADE</v>
          </cell>
          <cell r="H532" t="str">
            <v xml:space="preserve"> PREÇO UNITÁRIO</v>
          </cell>
          <cell r="J532" t="str">
            <v>CUSTO UNITÁRIO</v>
          </cell>
        </row>
        <row r="533">
          <cell r="D533">
            <v>0</v>
          </cell>
          <cell r="E533">
            <v>0</v>
          </cell>
          <cell r="H533">
            <v>0</v>
          </cell>
          <cell r="J533">
            <v>0</v>
          </cell>
        </row>
        <row r="534">
          <cell r="D534">
            <v>0</v>
          </cell>
          <cell r="E534">
            <v>0</v>
          </cell>
          <cell r="H534">
            <v>0</v>
          </cell>
          <cell r="J534">
            <v>0</v>
          </cell>
        </row>
        <row r="535">
          <cell r="D535">
            <v>0</v>
          </cell>
          <cell r="E535">
            <v>0</v>
          </cell>
          <cell r="H535">
            <v>0</v>
          </cell>
          <cell r="J535">
            <v>0</v>
          </cell>
        </row>
        <row r="536">
          <cell r="D536">
            <v>0</v>
          </cell>
          <cell r="E536">
            <v>0</v>
          </cell>
          <cell r="H536">
            <v>0</v>
          </cell>
          <cell r="J536">
            <v>0</v>
          </cell>
        </row>
        <row r="537">
          <cell r="D537">
            <v>0</v>
          </cell>
          <cell r="E537">
            <v>0</v>
          </cell>
          <cell r="H537">
            <v>0</v>
          </cell>
          <cell r="J537">
            <v>0</v>
          </cell>
        </row>
        <row r="538">
          <cell r="C538" t="str">
            <v>OBSERVAÇÕES:</v>
          </cell>
          <cell r="F538" t="str">
            <v>CUSTO ATIVIDADES AUXILIARES - (F)</v>
          </cell>
          <cell r="J538">
            <v>0</v>
          </cell>
        </row>
        <row r="539">
          <cell r="F539" t="str">
            <v>CUSTO UNITÁRIO DIRETO TOTAL</v>
          </cell>
          <cell r="J539">
            <v>2.12</v>
          </cell>
        </row>
        <row r="540">
          <cell r="F540" t="str">
            <v xml:space="preserve">BONIFICAÇÃO </v>
          </cell>
          <cell r="H540">
            <v>0</v>
          </cell>
          <cell r="J540">
            <v>0</v>
          </cell>
        </row>
        <row r="541">
          <cell r="F541" t="str">
            <v>PREÇO UNITÁRIO  TOTAL</v>
          </cell>
          <cell r="J541">
            <v>2.12</v>
          </cell>
        </row>
        <row r="545">
          <cell r="A545" t="str">
            <v>1 A 01 105 02</v>
          </cell>
          <cell r="C545" t="str">
            <v>SERVIÇO:</v>
          </cell>
          <cell r="D545" t="str">
            <v>Expurgo de jazida (conservação)</v>
          </cell>
          <cell r="F545" t="str">
            <v>PRODUÇÃO DA EQUIPE - (C):</v>
          </cell>
          <cell r="J545">
            <v>32</v>
          </cell>
          <cell r="K545" t="str">
            <v>m³</v>
          </cell>
          <cell r="M545">
            <v>4.2</v>
          </cell>
        </row>
        <row r="546">
          <cell r="F546" t="str">
            <v>UNITÁRIO</v>
          </cell>
          <cell r="H546" t="str">
            <v>C. OPERACIONAL</v>
          </cell>
        </row>
        <row r="547">
          <cell r="C547" t="str">
            <v>ÍTEM</v>
          </cell>
          <cell r="D547" t="str">
            <v>E Q U I P A M E N T O</v>
          </cell>
          <cell r="E547" t="str">
            <v>QUANT.</v>
          </cell>
          <cell r="F547" t="str">
            <v>PROD</v>
          </cell>
          <cell r="G547" t="str">
            <v>IMPROD</v>
          </cell>
          <cell r="H547" t="str">
            <v>PROD</v>
          </cell>
          <cell r="I547" t="str">
            <v>IMPROD</v>
          </cell>
          <cell r="J547" t="str">
            <v>CUSTO HORÁRIO</v>
          </cell>
        </row>
        <row r="548">
          <cell r="C548" t="str">
            <v>E001</v>
          </cell>
          <cell r="D548" t="str">
            <v>Trator de Esteiras : New Holland : 7D - com lâmina</v>
          </cell>
          <cell r="E548">
            <v>1</v>
          </cell>
          <cell r="F548">
            <v>1</v>
          </cell>
          <cell r="G548">
            <v>0</v>
          </cell>
          <cell r="H548">
            <v>110.01</v>
          </cell>
          <cell r="I548">
            <v>19.440000000000001</v>
          </cell>
          <cell r="J548">
            <v>110.01</v>
          </cell>
        </row>
        <row r="549">
          <cell r="D549">
            <v>0</v>
          </cell>
          <cell r="G549">
            <v>0</v>
          </cell>
          <cell r="H549">
            <v>0</v>
          </cell>
          <cell r="I549">
            <v>0</v>
          </cell>
          <cell r="J549">
            <v>0</v>
          </cell>
        </row>
        <row r="550">
          <cell r="D550">
            <v>0</v>
          </cell>
          <cell r="G550">
            <v>0</v>
          </cell>
          <cell r="H550">
            <v>0</v>
          </cell>
          <cell r="I550">
            <v>0</v>
          </cell>
          <cell r="J550">
            <v>0</v>
          </cell>
        </row>
        <row r="551">
          <cell r="D551">
            <v>0</v>
          </cell>
          <cell r="G551">
            <v>0</v>
          </cell>
          <cell r="H551">
            <v>0</v>
          </cell>
          <cell r="I551">
            <v>0</v>
          </cell>
          <cell r="J551">
            <v>0</v>
          </cell>
        </row>
        <row r="552">
          <cell r="D552">
            <v>0</v>
          </cell>
          <cell r="G552">
            <v>0</v>
          </cell>
          <cell r="H552">
            <v>0</v>
          </cell>
          <cell r="I552">
            <v>0</v>
          </cell>
          <cell r="J552">
            <v>0</v>
          </cell>
        </row>
        <row r="553">
          <cell r="D553">
            <v>0</v>
          </cell>
          <cell r="G553">
            <v>0</v>
          </cell>
          <cell r="H553">
            <v>0</v>
          </cell>
          <cell r="I553">
            <v>0</v>
          </cell>
          <cell r="J553">
            <v>0</v>
          </cell>
        </row>
        <row r="554">
          <cell r="D554">
            <v>0</v>
          </cell>
          <cell r="G554">
            <v>0</v>
          </cell>
          <cell r="H554">
            <v>0</v>
          </cell>
          <cell r="I554">
            <v>0</v>
          </cell>
          <cell r="J554">
            <v>0</v>
          </cell>
        </row>
        <row r="555">
          <cell r="F555" t="str">
            <v>CUSTO HORÁRIO DO EQUIPAMENTO - (A)</v>
          </cell>
          <cell r="J555">
            <v>110.01</v>
          </cell>
        </row>
        <row r="556">
          <cell r="C556" t="str">
            <v>ÍTEM</v>
          </cell>
          <cell r="D556" t="str">
            <v>M Ã O    D E   O B R A</v>
          </cell>
          <cell r="E556" t="str">
            <v>QUANT.</v>
          </cell>
          <cell r="F556" t="str">
            <v>SALÁRIO HORA</v>
          </cell>
          <cell r="J556" t="str">
            <v>CUSTO HORÁRIO</v>
          </cell>
        </row>
        <row r="557">
          <cell r="C557" t="str">
            <v>T501</v>
          </cell>
          <cell r="D557" t="str">
            <v>Encarregado de turma</v>
          </cell>
          <cell r="E557">
            <v>0.3</v>
          </cell>
          <cell r="F557">
            <v>21.11</v>
          </cell>
          <cell r="G557" t="e">
            <v>#N/A</v>
          </cell>
          <cell r="H557" t="e">
            <v>#N/A</v>
          </cell>
          <cell r="I557" t="e">
            <v>#N/A</v>
          </cell>
          <cell r="J557">
            <v>6.33</v>
          </cell>
        </row>
        <row r="558">
          <cell r="C558" t="str">
            <v>T701</v>
          </cell>
          <cell r="D558" t="str">
            <v>Servente</v>
          </cell>
          <cell r="E558">
            <v>2</v>
          </cell>
          <cell r="F558">
            <v>6.99</v>
          </cell>
          <cell r="G558" t="e">
            <v>#N/A</v>
          </cell>
          <cell r="H558" t="e">
            <v>#N/A</v>
          </cell>
          <cell r="I558" t="e">
            <v>#N/A</v>
          </cell>
          <cell r="J558">
            <v>13.98</v>
          </cell>
        </row>
        <row r="559">
          <cell r="D559">
            <v>0</v>
          </cell>
          <cell r="F559">
            <v>0</v>
          </cell>
          <cell r="G559">
            <v>0</v>
          </cell>
          <cell r="H559">
            <v>0</v>
          </cell>
          <cell r="I559">
            <v>0</v>
          </cell>
          <cell r="J559">
            <v>0</v>
          </cell>
        </row>
        <row r="560">
          <cell r="D560">
            <v>0</v>
          </cell>
          <cell r="F560">
            <v>0</v>
          </cell>
          <cell r="G560">
            <v>0</v>
          </cell>
          <cell r="H560">
            <v>0</v>
          </cell>
          <cell r="I560">
            <v>0</v>
          </cell>
          <cell r="J560">
            <v>0</v>
          </cell>
        </row>
        <row r="561">
          <cell r="D561">
            <v>0</v>
          </cell>
          <cell r="F561">
            <v>0</v>
          </cell>
          <cell r="G561">
            <v>0</v>
          </cell>
          <cell r="H561">
            <v>0</v>
          </cell>
          <cell r="I561">
            <v>0</v>
          </cell>
          <cell r="J561">
            <v>0</v>
          </cell>
        </row>
        <row r="562">
          <cell r="F562" t="str">
            <v>CUSTO HORÁRIO DE MÃO DE OBRA - (B)</v>
          </cell>
          <cell r="J562">
            <v>20.309999999999999</v>
          </cell>
        </row>
        <row r="563">
          <cell r="F563" t="str">
            <v>FERRAMENTAS</v>
          </cell>
          <cell r="H563">
            <v>0.2051</v>
          </cell>
          <cell r="J563">
            <v>4.16</v>
          </cell>
        </row>
        <row r="564">
          <cell r="F564" t="str">
            <v>CUSTO HORÁRIO TOTAL - (A + B)</v>
          </cell>
          <cell r="J564">
            <v>134.47999999999999</v>
          </cell>
        </row>
        <row r="565">
          <cell r="F565" t="str">
            <v>CUSTO UNITÁRIO DE EXECUÇÃO - (D)</v>
          </cell>
          <cell r="J565">
            <v>4.2</v>
          </cell>
        </row>
        <row r="566">
          <cell r="C566" t="str">
            <v>ÍTEM</v>
          </cell>
          <cell r="D566" t="str">
            <v>M A T E R I A L</v>
          </cell>
          <cell r="E566" t="str">
            <v>UNID</v>
          </cell>
          <cell r="F566" t="str">
            <v>CONSUMO</v>
          </cell>
          <cell r="H566" t="str">
            <v xml:space="preserve"> PREÇO UNITÁRIO</v>
          </cell>
          <cell r="J566" t="str">
            <v>CUSTO UNITÁRIO</v>
          </cell>
        </row>
        <row r="567">
          <cell r="D567">
            <v>0</v>
          </cell>
          <cell r="E567">
            <v>0</v>
          </cell>
          <cell r="J567">
            <v>0</v>
          </cell>
        </row>
        <row r="568">
          <cell r="D568">
            <v>0</v>
          </cell>
          <cell r="J568">
            <v>0</v>
          </cell>
        </row>
        <row r="569">
          <cell r="D569">
            <v>0</v>
          </cell>
          <cell r="E569">
            <v>0</v>
          </cell>
          <cell r="J569">
            <v>0</v>
          </cell>
        </row>
        <row r="570">
          <cell r="D570">
            <v>0</v>
          </cell>
          <cell r="E570">
            <v>0</v>
          </cell>
          <cell r="J570">
            <v>0</v>
          </cell>
        </row>
        <row r="571">
          <cell r="D571">
            <v>0</v>
          </cell>
          <cell r="E571">
            <v>0</v>
          </cell>
          <cell r="J571">
            <v>0</v>
          </cell>
        </row>
        <row r="572">
          <cell r="F572" t="str">
            <v>CUSTO TOTAL DE MATERIAL - (E)</v>
          </cell>
          <cell r="J572">
            <v>0</v>
          </cell>
        </row>
        <row r="573">
          <cell r="C573" t="str">
            <v>CODIGO</v>
          </cell>
          <cell r="D573" t="str">
            <v>ATIVIDADES AUXILIARES</v>
          </cell>
          <cell r="E573" t="str">
            <v>UNID</v>
          </cell>
          <cell r="F573" t="str">
            <v>QUANTIDADE</v>
          </cell>
          <cell r="H573" t="str">
            <v xml:space="preserve"> PREÇO UNITÁRIO</v>
          </cell>
          <cell r="J573" t="str">
            <v>CUSTO UNITÁRIO</v>
          </cell>
        </row>
        <row r="574">
          <cell r="D574">
            <v>0</v>
          </cell>
          <cell r="E574">
            <v>0</v>
          </cell>
          <cell r="H574">
            <v>0</v>
          </cell>
          <cell r="J574">
            <v>0</v>
          </cell>
        </row>
        <row r="575">
          <cell r="D575">
            <v>0</v>
          </cell>
          <cell r="E575">
            <v>0</v>
          </cell>
          <cell r="H575">
            <v>0</v>
          </cell>
          <cell r="J575">
            <v>0</v>
          </cell>
        </row>
        <row r="576">
          <cell r="D576">
            <v>0</v>
          </cell>
          <cell r="E576">
            <v>0</v>
          </cell>
          <cell r="H576">
            <v>0</v>
          </cell>
          <cell r="J576">
            <v>0</v>
          </cell>
        </row>
        <row r="577">
          <cell r="D577">
            <v>0</v>
          </cell>
          <cell r="E577">
            <v>0</v>
          </cell>
          <cell r="H577">
            <v>0</v>
          </cell>
          <cell r="J577">
            <v>0</v>
          </cell>
        </row>
        <row r="578">
          <cell r="D578">
            <v>0</v>
          </cell>
          <cell r="E578">
            <v>0</v>
          </cell>
          <cell r="H578">
            <v>0</v>
          </cell>
          <cell r="J578">
            <v>0</v>
          </cell>
        </row>
        <row r="579">
          <cell r="C579" t="str">
            <v>OBSERVAÇÕES:</v>
          </cell>
          <cell r="F579" t="str">
            <v>CUSTO ATIVIDADES AUXILIARES - (F)</v>
          </cell>
          <cell r="J579">
            <v>0</v>
          </cell>
        </row>
        <row r="580">
          <cell r="F580" t="str">
            <v>CUSTO UNITÁRIO DIRETO TOTAL</v>
          </cell>
          <cell r="J580">
            <v>4.2</v>
          </cell>
        </row>
        <row r="581">
          <cell r="F581" t="str">
            <v xml:space="preserve">BONIFICAÇÃO </v>
          </cell>
          <cell r="H581">
            <v>0</v>
          </cell>
          <cell r="J581">
            <v>0</v>
          </cell>
        </row>
        <row r="582">
          <cell r="F582" t="str">
            <v>PREÇO UNITÁRIO  TOTAL</v>
          </cell>
          <cell r="J582">
            <v>4.2</v>
          </cell>
        </row>
        <row r="586">
          <cell r="A586" t="str">
            <v>1 A 01 111 01</v>
          </cell>
          <cell r="C586" t="str">
            <v>SERVIÇO:</v>
          </cell>
          <cell r="D586" t="str">
            <v>Escavação e carga material de jazida (conservação)</v>
          </cell>
          <cell r="F586" t="str">
            <v>PRODUÇÃO DA EQUIPE - (C):</v>
          </cell>
          <cell r="J586">
            <v>50</v>
          </cell>
          <cell r="K586" t="str">
            <v>M3</v>
          </cell>
          <cell r="M586">
            <v>377.82</v>
          </cell>
        </row>
        <row r="587">
          <cell r="F587" t="str">
            <v>UNITÁRIO</v>
          </cell>
          <cell r="H587" t="str">
            <v>C. OPERACIONAL</v>
          </cell>
        </row>
        <row r="588">
          <cell r="C588" t="str">
            <v>ÍTEM</v>
          </cell>
          <cell r="D588" t="str">
            <v>E Q U I P A M E N T O</v>
          </cell>
          <cell r="E588" t="str">
            <v>QUANT.</v>
          </cell>
          <cell r="F588" t="str">
            <v>PROD</v>
          </cell>
          <cell r="G588" t="str">
            <v>IMPROD</v>
          </cell>
          <cell r="H588" t="str">
            <v>PROD</v>
          </cell>
          <cell r="I588" t="str">
            <v>IMPROD</v>
          </cell>
          <cell r="J588" t="str">
            <v>CUSTO HORÁRIO</v>
          </cell>
        </row>
        <row r="589">
          <cell r="C589" t="str">
            <v>E002</v>
          </cell>
          <cell r="D589" t="str">
            <v>Trator de Esteiras : Caterpillar : D6M - com lâmina</v>
          </cell>
          <cell r="E589">
            <v>1</v>
          </cell>
          <cell r="F589">
            <v>1</v>
          </cell>
          <cell r="G589">
            <v>0</v>
          </cell>
          <cell r="H589">
            <v>200.57</v>
          </cell>
          <cell r="I589">
            <v>22.39</v>
          </cell>
          <cell r="J589">
            <v>200.57</v>
          </cell>
        </row>
        <row r="590">
          <cell r="C590" t="str">
            <v>E006</v>
          </cell>
          <cell r="D590" t="str">
            <v xml:space="preserve">Motoniveladora : Caterpillar : 120M - </v>
          </cell>
          <cell r="E590">
            <v>1</v>
          </cell>
          <cell r="F590">
            <v>0.24</v>
          </cell>
          <cell r="G590">
            <v>0.76</v>
          </cell>
          <cell r="H590">
            <v>152.81</v>
          </cell>
          <cell r="I590">
            <v>22.39</v>
          </cell>
          <cell r="J590">
            <v>53.69</v>
          </cell>
        </row>
        <row r="591">
          <cell r="C591" t="str">
            <v>E016</v>
          </cell>
          <cell r="D591" t="str">
            <v>Carregadeira de Pneus : Case : W-20 -  1,70 m3</v>
          </cell>
          <cell r="E591">
            <v>1</v>
          </cell>
          <cell r="F591">
            <v>0.56000000000000005</v>
          </cell>
          <cell r="G591">
            <v>0.44</v>
          </cell>
          <cell r="H591">
            <v>112.51</v>
          </cell>
          <cell r="I591">
            <v>22.39</v>
          </cell>
          <cell r="J591">
            <v>72.849999999999994</v>
          </cell>
        </row>
        <row r="592">
          <cell r="D592">
            <v>0</v>
          </cell>
          <cell r="G592">
            <v>0</v>
          </cell>
          <cell r="H592">
            <v>0</v>
          </cell>
          <cell r="I592">
            <v>0</v>
          </cell>
          <cell r="J592">
            <v>0</v>
          </cell>
        </row>
        <row r="593">
          <cell r="D593">
            <v>0</v>
          </cell>
          <cell r="G593">
            <v>0</v>
          </cell>
          <cell r="H593">
            <v>0</v>
          </cell>
          <cell r="I593">
            <v>0</v>
          </cell>
          <cell r="J593">
            <v>0</v>
          </cell>
        </row>
        <row r="594">
          <cell r="D594">
            <v>0</v>
          </cell>
          <cell r="G594">
            <v>0</v>
          </cell>
          <cell r="H594">
            <v>0</v>
          </cell>
          <cell r="I594">
            <v>0</v>
          </cell>
          <cell r="J594">
            <v>0</v>
          </cell>
        </row>
        <row r="595">
          <cell r="D595">
            <v>0</v>
          </cell>
          <cell r="G595">
            <v>0</v>
          </cell>
          <cell r="H595">
            <v>0</v>
          </cell>
          <cell r="I595">
            <v>0</v>
          </cell>
          <cell r="J595">
            <v>0</v>
          </cell>
        </row>
        <row r="596">
          <cell r="F596" t="str">
            <v>CUSTO HORÁRIO DO EQUIPAMENTO - (A)</v>
          </cell>
          <cell r="J596">
            <v>327.11</v>
          </cell>
        </row>
        <row r="597">
          <cell r="C597" t="str">
            <v>ÍTEM</v>
          </cell>
          <cell r="D597" t="str">
            <v>M Ã O    D E   O B R A</v>
          </cell>
          <cell r="E597" t="str">
            <v>QUANT.</v>
          </cell>
          <cell r="F597" t="str">
            <v>SALÁRIO HORA</v>
          </cell>
          <cell r="J597" t="str">
            <v>CUSTO HORÁRIO</v>
          </cell>
        </row>
        <row r="598">
          <cell r="C598" t="str">
            <v>T501</v>
          </cell>
          <cell r="D598" t="str">
            <v>Encarregado de turma</v>
          </cell>
          <cell r="E598">
            <v>1</v>
          </cell>
          <cell r="F598">
            <v>21.11</v>
          </cell>
          <cell r="G598" t="e">
            <v>#N/A</v>
          </cell>
          <cell r="H598" t="e">
            <v>#N/A</v>
          </cell>
          <cell r="I598" t="e">
            <v>#N/A</v>
          </cell>
          <cell r="J598">
            <v>21.11</v>
          </cell>
        </row>
        <row r="599">
          <cell r="C599" t="str">
            <v>T701</v>
          </cell>
          <cell r="D599" t="str">
            <v>Servente</v>
          </cell>
          <cell r="E599">
            <v>3</v>
          </cell>
          <cell r="F599">
            <v>6.99</v>
          </cell>
          <cell r="G599" t="e">
            <v>#N/A</v>
          </cell>
          <cell r="H599" t="e">
            <v>#N/A</v>
          </cell>
          <cell r="I599" t="e">
            <v>#N/A</v>
          </cell>
          <cell r="J599">
            <v>20.97</v>
          </cell>
        </row>
        <row r="600">
          <cell r="D600">
            <v>0</v>
          </cell>
          <cell r="F600">
            <v>0</v>
          </cell>
          <cell r="G600">
            <v>0</v>
          </cell>
          <cell r="H600">
            <v>0</v>
          </cell>
          <cell r="I600">
            <v>0</v>
          </cell>
          <cell r="J600">
            <v>0</v>
          </cell>
        </row>
        <row r="601">
          <cell r="D601">
            <v>0</v>
          </cell>
          <cell r="F601">
            <v>0</v>
          </cell>
          <cell r="G601">
            <v>0</v>
          </cell>
          <cell r="H601">
            <v>0</v>
          </cell>
          <cell r="I601">
            <v>0</v>
          </cell>
          <cell r="J601">
            <v>0</v>
          </cell>
        </row>
        <row r="602">
          <cell r="D602">
            <v>0</v>
          </cell>
          <cell r="F602">
            <v>0</v>
          </cell>
          <cell r="G602">
            <v>0</v>
          </cell>
          <cell r="H602">
            <v>0</v>
          </cell>
          <cell r="I602">
            <v>0</v>
          </cell>
          <cell r="J602">
            <v>0</v>
          </cell>
        </row>
        <row r="603">
          <cell r="F603" t="str">
            <v>CUSTO HORÁRIO DE MÃO DE OBRA - (B)</v>
          </cell>
          <cell r="J603">
            <v>42.08</v>
          </cell>
        </row>
        <row r="604">
          <cell r="F604" t="str">
            <v>FERRAMENTAS</v>
          </cell>
          <cell r="H604">
            <v>0.2051</v>
          </cell>
          <cell r="J604">
            <v>8.6300000000000008</v>
          </cell>
        </row>
        <row r="605">
          <cell r="F605" t="str">
            <v>CUSTO HORÁRIO TOTAL - (A + B)</v>
          </cell>
          <cell r="J605">
            <v>377.82</v>
          </cell>
        </row>
        <row r="606">
          <cell r="F606" t="str">
            <v>CUSTO UNITÁRIO DE EXECUÇÃO - (D)</v>
          </cell>
          <cell r="J606">
            <v>7.55</v>
          </cell>
        </row>
        <row r="607">
          <cell r="C607" t="str">
            <v>ÍTEM</v>
          </cell>
          <cell r="D607" t="str">
            <v>M A T E R I A L</v>
          </cell>
          <cell r="E607" t="str">
            <v>UNID</v>
          </cell>
          <cell r="F607" t="str">
            <v>CONSUMO</v>
          </cell>
          <cell r="H607" t="str">
            <v xml:space="preserve"> PREÇO UNITÁRIO</v>
          </cell>
          <cell r="J607" t="str">
            <v>CUSTO UNITÁRIO</v>
          </cell>
        </row>
        <row r="608">
          <cell r="C608" t="str">
            <v>M980</v>
          </cell>
          <cell r="D608" t="str">
            <v>Indenização de jazida</v>
          </cell>
          <cell r="E608" t="str">
            <v>m3</v>
          </cell>
          <cell r="F608">
            <v>1</v>
          </cell>
          <cell r="H608">
            <v>0.01</v>
          </cell>
          <cell r="J608">
            <v>0.01</v>
          </cell>
        </row>
        <row r="609">
          <cell r="D609">
            <v>0</v>
          </cell>
          <cell r="J609">
            <v>0</v>
          </cell>
        </row>
        <row r="610">
          <cell r="D610">
            <v>0</v>
          </cell>
          <cell r="E610">
            <v>0</v>
          </cell>
          <cell r="J610">
            <v>0</v>
          </cell>
        </row>
        <row r="611">
          <cell r="D611">
            <v>0</v>
          </cell>
          <cell r="E611">
            <v>0</v>
          </cell>
          <cell r="J611">
            <v>0</v>
          </cell>
        </row>
        <row r="612">
          <cell r="D612">
            <v>0</v>
          </cell>
          <cell r="E612">
            <v>0</v>
          </cell>
          <cell r="J612">
            <v>0</v>
          </cell>
        </row>
        <row r="613">
          <cell r="F613" t="str">
            <v>CUSTO TOTAL DE MATERIAL - (E)</v>
          </cell>
          <cell r="J613">
            <v>0.01</v>
          </cell>
        </row>
        <row r="614">
          <cell r="C614" t="str">
            <v>CODIGO</v>
          </cell>
          <cell r="D614" t="str">
            <v>ATIVIDADES AUXILIARES</v>
          </cell>
          <cell r="E614" t="str">
            <v>UNID</v>
          </cell>
          <cell r="F614" t="str">
            <v>QUANTIDADE</v>
          </cell>
          <cell r="H614" t="str">
            <v xml:space="preserve"> PREÇO UNITÁRIO</v>
          </cell>
          <cell r="J614" t="str">
            <v>CUSTO UNITÁRIO</v>
          </cell>
        </row>
        <row r="615">
          <cell r="C615" t="str">
            <v>1 A 01 100 01</v>
          </cell>
          <cell r="D615" t="str">
            <v>Limpeza camada vegetal em jazida com expurgo lateral (construção e restauração)</v>
          </cell>
          <cell r="E615" t="str">
            <v>m²</v>
          </cell>
          <cell r="H615">
            <v>0.39</v>
          </cell>
          <cell r="J615">
            <v>0</v>
          </cell>
        </row>
        <row r="616">
          <cell r="C616" t="str">
            <v>1 A 01 105 01</v>
          </cell>
          <cell r="D616" t="str">
            <v>Expurgo de jazida (construção e restauração)</v>
          </cell>
          <cell r="E616" t="str">
            <v>m³</v>
          </cell>
          <cell r="H616">
            <v>2.12</v>
          </cell>
          <cell r="J616">
            <v>0</v>
          </cell>
        </row>
        <row r="617">
          <cell r="D617">
            <v>0</v>
          </cell>
          <cell r="E617">
            <v>0</v>
          </cell>
          <cell r="H617">
            <v>0</v>
          </cell>
          <cell r="J617">
            <v>0</v>
          </cell>
        </row>
        <row r="618">
          <cell r="D618">
            <v>0</v>
          </cell>
          <cell r="E618">
            <v>0</v>
          </cell>
          <cell r="H618">
            <v>0</v>
          </cell>
          <cell r="J618">
            <v>0</v>
          </cell>
        </row>
        <row r="619">
          <cell r="D619">
            <v>0</v>
          </cell>
          <cell r="E619">
            <v>0</v>
          </cell>
          <cell r="H619">
            <v>0</v>
          </cell>
          <cell r="J619">
            <v>0</v>
          </cell>
        </row>
        <row r="620">
          <cell r="C620" t="str">
            <v>OBSERVAÇÕES:</v>
          </cell>
          <cell r="F620" t="str">
            <v>CUSTO ATIVIDADES AUXILIARES - (F)</v>
          </cell>
          <cell r="J620">
            <v>0</v>
          </cell>
        </row>
        <row r="621">
          <cell r="F621" t="str">
            <v>CUSTO UNITÁRIO DIRETO TOTAL</v>
          </cell>
          <cell r="J621">
            <v>377.82</v>
          </cell>
        </row>
        <row r="622">
          <cell r="F622" t="str">
            <v xml:space="preserve">BONIFICAÇÃO </v>
          </cell>
          <cell r="H622">
            <v>0</v>
          </cell>
          <cell r="J622">
            <v>0</v>
          </cell>
        </row>
        <row r="623">
          <cell r="F623" t="str">
            <v>PREÇO UNITÁRIO  TOTAL</v>
          </cell>
          <cell r="J623">
            <v>377.82</v>
          </cell>
        </row>
        <row r="627">
          <cell r="A627" t="str">
            <v>1 A 01 120 01</v>
          </cell>
          <cell r="C627" t="str">
            <v>SERVIÇO:</v>
          </cell>
          <cell r="D627" t="str">
            <v>Escavação e carga de material de jazida (construção e restauração)</v>
          </cell>
          <cell r="F627" t="str">
            <v>PRODUÇÃO DA EQUIPE - (C):</v>
          </cell>
          <cell r="J627">
            <v>165</v>
          </cell>
          <cell r="K627" t="str">
            <v>m³</v>
          </cell>
          <cell r="M627">
            <v>3.14</v>
          </cell>
        </row>
        <row r="628">
          <cell r="F628" t="str">
            <v>UNITÁRIO</v>
          </cell>
          <cell r="H628" t="str">
            <v>C. OPERACIONAL</v>
          </cell>
        </row>
        <row r="629">
          <cell r="C629" t="str">
            <v>ÍTEM</v>
          </cell>
          <cell r="D629" t="str">
            <v>E Q U I P A M E N T O</v>
          </cell>
          <cell r="E629" t="str">
            <v>QUANT.</v>
          </cell>
          <cell r="F629" t="str">
            <v>PROD</v>
          </cell>
          <cell r="G629" t="str">
            <v>IMPROD</v>
          </cell>
          <cell r="H629" t="str">
            <v>PROD</v>
          </cell>
          <cell r="I629" t="str">
            <v>IMPROD</v>
          </cell>
          <cell r="J629" t="str">
            <v>CUSTO HORÁRIO</v>
          </cell>
        </row>
        <row r="630">
          <cell r="C630" t="str">
            <v>E010</v>
          </cell>
          <cell r="D630" t="str">
            <v>Carregadeira de Pneus : Caterpillar : 950H -  3,3 m3</v>
          </cell>
          <cell r="E630">
            <v>1</v>
          </cell>
          <cell r="F630">
            <v>0.77</v>
          </cell>
          <cell r="G630">
            <v>0.23</v>
          </cell>
          <cell r="H630">
            <v>180.79</v>
          </cell>
          <cell r="I630">
            <v>22.39</v>
          </cell>
          <cell r="J630">
            <v>144.35</v>
          </cell>
        </row>
        <row r="631">
          <cell r="C631" t="str">
            <v>E006</v>
          </cell>
          <cell r="D631" t="str">
            <v xml:space="preserve">Motoniveladora : Caterpillar : 120M - </v>
          </cell>
          <cell r="E631">
            <v>1</v>
          </cell>
          <cell r="F631">
            <v>0.78</v>
          </cell>
          <cell r="G631">
            <v>0.22</v>
          </cell>
          <cell r="H631">
            <v>152.81</v>
          </cell>
          <cell r="I631">
            <v>22.39</v>
          </cell>
          <cell r="J631">
            <v>124.11</v>
          </cell>
        </row>
        <row r="632">
          <cell r="C632" t="str">
            <v>E002</v>
          </cell>
          <cell r="D632" t="str">
            <v>Trator de Esteiras : Caterpillar : D6M - com lâmina</v>
          </cell>
          <cell r="E632">
            <v>1</v>
          </cell>
          <cell r="F632">
            <v>1</v>
          </cell>
          <cell r="G632">
            <v>0</v>
          </cell>
          <cell r="H632">
            <v>200.57</v>
          </cell>
          <cell r="I632">
            <v>22.39</v>
          </cell>
          <cell r="J632">
            <v>200.57</v>
          </cell>
        </row>
        <row r="633">
          <cell r="D633">
            <v>0</v>
          </cell>
          <cell r="G633">
            <v>0</v>
          </cell>
          <cell r="H633">
            <v>0</v>
          </cell>
          <cell r="I633">
            <v>0</v>
          </cell>
          <cell r="J633">
            <v>0</v>
          </cell>
        </row>
        <row r="634">
          <cell r="D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0</v>
          </cell>
        </row>
        <row r="635">
          <cell r="D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0</v>
          </cell>
        </row>
        <row r="636">
          <cell r="F636" t="str">
            <v>CUSTO HORÁRIO DO EQUIPAMENTO - (A)</v>
          </cell>
          <cell r="J636">
            <v>469.03</v>
          </cell>
        </row>
        <row r="637">
          <cell r="C637" t="str">
            <v>ÍTEM</v>
          </cell>
          <cell r="D637" t="str">
            <v>M Ã O    D E   O B R A</v>
          </cell>
          <cell r="E637" t="str">
            <v>QUANT.</v>
          </cell>
          <cell r="F637" t="str">
            <v>SALÁRIO HORA</v>
          </cell>
          <cell r="J637" t="str">
            <v>CUSTO HORÁRIO</v>
          </cell>
        </row>
        <row r="638">
          <cell r="C638" t="str">
            <v>T501</v>
          </cell>
          <cell r="D638" t="str">
            <v>Encarregado de turma</v>
          </cell>
          <cell r="E638">
            <v>1</v>
          </cell>
          <cell r="F638">
            <v>21.11</v>
          </cell>
          <cell r="G638" t="e">
            <v>#N/A</v>
          </cell>
          <cell r="H638" t="e">
            <v>#N/A</v>
          </cell>
          <cell r="I638" t="e">
            <v>#N/A</v>
          </cell>
          <cell r="J638">
            <v>21.11</v>
          </cell>
        </row>
        <row r="639">
          <cell r="C639" t="str">
            <v>T701</v>
          </cell>
          <cell r="D639" t="str">
            <v>Servente</v>
          </cell>
          <cell r="E639">
            <v>3</v>
          </cell>
          <cell r="F639">
            <v>6.99</v>
          </cell>
          <cell r="G639" t="e">
            <v>#N/A</v>
          </cell>
          <cell r="H639" t="e">
            <v>#N/A</v>
          </cell>
          <cell r="I639" t="e">
            <v>#N/A</v>
          </cell>
          <cell r="J639">
            <v>20.97</v>
          </cell>
        </row>
        <row r="640">
          <cell r="D640">
            <v>0</v>
          </cell>
          <cell r="F640">
            <v>0</v>
          </cell>
          <cell r="G640">
            <v>0</v>
          </cell>
          <cell r="H640">
            <v>0</v>
          </cell>
          <cell r="I640">
            <v>0</v>
          </cell>
          <cell r="J640">
            <v>0</v>
          </cell>
        </row>
        <row r="641">
          <cell r="D641">
            <v>0</v>
          </cell>
          <cell r="F641">
            <v>0</v>
          </cell>
          <cell r="G641">
            <v>0</v>
          </cell>
          <cell r="H641">
            <v>0</v>
          </cell>
          <cell r="I641">
            <v>0</v>
          </cell>
          <cell r="J641">
            <v>0</v>
          </cell>
        </row>
        <row r="642">
          <cell r="D642">
            <v>0</v>
          </cell>
          <cell r="F642">
            <v>0</v>
          </cell>
          <cell r="G642">
            <v>0</v>
          </cell>
          <cell r="H642">
            <v>0</v>
          </cell>
          <cell r="I642">
            <v>0</v>
          </cell>
          <cell r="J642">
            <v>0</v>
          </cell>
        </row>
        <row r="643">
          <cell r="F643" t="str">
            <v>CUSTO HORÁRIO DE MÃO DE OBRA - (B)</v>
          </cell>
          <cell r="J643">
            <v>42.08</v>
          </cell>
        </row>
        <row r="644">
          <cell r="F644" t="str">
            <v>FERRAMENTAS</v>
          </cell>
          <cell r="H644">
            <v>0.15509999999999999</v>
          </cell>
          <cell r="J644">
            <v>6.52</v>
          </cell>
        </row>
        <row r="645">
          <cell r="F645" t="str">
            <v>CUSTO HORÁRIO TOTAL - (A + B)</v>
          </cell>
          <cell r="J645">
            <v>517.63</v>
          </cell>
        </row>
        <row r="646">
          <cell r="F646" t="str">
            <v>CUSTO UNITÁRIO DE EXECUÇÃO - (D)</v>
          </cell>
          <cell r="J646">
            <v>3.13</v>
          </cell>
        </row>
        <row r="647">
          <cell r="C647" t="str">
            <v>ÍTEM</v>
          </cell>
          <cell r="D647" t="str">
            <v>M A T E R I A L</v>
          </cell>
          <cell r="E647" t="str">
            <v>UNID</v>
          </cell>
          <cell r="F647" t="str">
            <v>CONSUMO</v>
          </cell>
          <cell r="H647" t="str">
            <v xml:space="preserve"> PREÇO UNITÁRIO</v>
          </cell>
          <cell r="J647" t="str">
            <v>CUSTO UNITÁRIO</v>
          </cell>
        </row>
        <row r="648">
          <cell r="C648" t="str">
            <v>M980</v>
          </cell>
          <cell r="D648" t="str">
            <v>Indenização de jazida</v>
          </cell>
          <cell r="E648" t="str">
            <v>m3</v>
          </cell>
          <cell r="F648">
            <v>1</v>
          </cell>
          <cell r="H648">
            <v>0.01</v>
          </cell>
          <cell r="I648" t="e">
            <v>#N/A</v>
          </cell>
          <cell r="J648">
            <v>0.01</v>
          </cell>
        </row>
        <row r="649">
          <cell r="D649">
            <v>0</v>
          </cell>
          <cell r="E649">
            <v>0</v>
          </cell>
          <cell r="J649">
            <v>0</v>
          </cell>
        </row>
        <row r="650">
          <cell r="D650">
            <v>0</v>
          </cell>
          <cell r="E650">
            <v>0</v>
          </cell>
          <cell r="J650">
            <v>0</v>
          </cell>
        </row>
        <row r="651">
          <cell r="D651">
            <v>0</v>
          </cell>
          <cell r="E651">
            <v>0</v>
          </cell>
          <cell r="J651">
            <v>0</v>
          </cell>
        </row>
        <row r="652">
          <cell r="D652">
            <v>0</v>
          </cell>
          <cell r="E652">
            <v>0</v>
          </cell>
          <cell r="J652">
            <v>0</v>
          </cell>
        </row>
        <row r="653">
          <cell r="F653" t="str">
            <v>CUSTO TOTAL DE MATERIAL - (E)</v>
          </cell>
          <cell r="J653">
            <v>0.01</v>
          </cell>
        </row>
        <row r="654">
          <cell r="C654" t="str">
            <v>ÍTEM</v>
          </cell>
          <cell r="D654" t="str">
            <v>T R A N S P O R T E</v>
          </cell>
          <cell r="E654" t="str">
            <v>DMT</v>
          </cell>
          <cell r="F654" t="str">
            <v>CONSUMO</v>
          </cell>
          <cell r="H654" t="str">
            <v>CUSTO UNITÁRIO</v>
          </cell>
          <cell r="J654" t="str">
            <v>CUSTO UNITÁRIO</v>
          </cell>
        </row>
        <row r="655">
          <cell r="D655">
            <v>0</v>
          </cell>
          <cell r="H655">
            <v>0</v>
          </cell>
          <cell r="I655">
            <v>0</v>
          </cell>
          <cell r="J655">
            <v>0</v>
          </cell>
        </row>
        <row r="656">
          <cell r="D656">
            <v>0</v>
          </cell>
          <cell r="H656">
            <v>0</v>
          </cell>
          <cell r="I656">
            <v>0</v>
          </cell>
          <cell r="J656">
            <v>0</v>
          </cell>
        </row>
        <row r="657">
          <cell r="D657">
            <v>0</v>
          </cell>
          <cell r="H657">
            <v>0</v>
          </cell>
          <cell r="I657">
            <v>0</v>
          </cell>
          <cell r="J657">
            <v>0</v>
          </cell>
        </row>
        <row r="658">
          <cell r="C658" t="str">
            <v>OBSERVAÇÕES:</v>
          </cell>
          <cell r="F658" t="str">
            <v>CUSTO UNITÁRIO DE TRANSPORTE - (F)</v>
          </cell>
          <cell r="J658">
            <v>0</v>
          </cell>
        </row>
        <row r="659">
          <cell r="F659" t="str">
            <v>CUSTO UNITÁRIO DIRETO TOTAL</v>
          </cell>
          <cell r="J659">
            <v>3.14</v>
          </cell>
        </row>
        <row r="660">
          <cell r="F660" t="str">
            <v xml:space="preserve">BONIFICAÇÃO </v>
          </cell>
          <cell r="H660">
            <v>0</v>
          </cell>
          <cell r="J660">
            <v>0</v>
          </cell>
        </row>
        <row r="661">
          <cell r="F661" t="str">
            <v>PREÇO UNITÁRIO  TOTAL</v>
          </cell>
          <cell r="J661">
            <v>3.14</v>
          </cell>
        </row>
        <row r="665">
          <cell r="A665" t="str">
            <v>1 A 01 150 01</v>
          </cell>
          <cell r="C665" t="str">
            <v>SERVIÇO:</v>
          </cell>
          <cell r="D665" t="str">
            <v>Rocha para britagem com perfuratriz sobre esteira</v>
          </cell>
          <cell r="F665" t="str">
            <v>PRODUÇÃO DA EQUIPE - (C):</v>
          </cell>
          <cell r="J665">
            <v>36</v>
          </cell>
          <cell r="K665" t="str">
            <v>M³</v>
          </cell>
          <cell r="M665">
            <v>19.95</v>
          </cell>
        </row>
        <row r="666">
          <cell r="F666" t="str">
            <v>UNITÁRIO</v>
          </cell>
          <cell r="H666" t="str">
            <v>C. OPERACIONAL</v>
          </cell>
        </row>
        <row r="667">
          <cell r="C667" t="str">
            <v>ÍTEM</v>
          </cell>
          <cell r="D667" t="str">
            <v>E Q U I P A M E N T O</v>
          </cell>
          <cell r="E667" t="str">
            <v>QUANT.</v>
          </cell>
          <cell r="F667" t="str">
            <v>PROD</v>
          </cell>
          <cell r="G667" t="str">
            <v>IMPROD</v>
          </cell>
          <cell r="H667" t="str">
            <v>PROD</v>
          </cell>
          <cell r="I667" t="str">
            <v>IMPROD</v>
          </cell>
          <cell r="J667" t="str">
            <v>CUSTO HORÁRIO</v>
          </cell>
        </row>
        <row r="668">
          <cell r="C668" t="str">
            <v>E010</v>
          </cell>
          <cell r="D668" t="str">
            <v>Carregadeira de Pneus : Caterpillar : 950H -  3,3 m3</v>
          </cell>
          <cell r="E668">
            <v>1</v>
          </cell>
          <cell r="F668">
            <v>0.35</v>
          </cell>
          <cell r="G668">
            <v>0.65</v>
          </cell>
          <cell r="H668">
            <v>180.79</v>
          </cell>
          <cell r="I668">
            <v>22.39</v>
          </cell>
          <cell r="J668">
            <v>77.83</v>
          </cell>
        </row>
        <row r="669">
          <cell r="C669" t="str">
            <v>E203</v>
          </cell>
          <cell r="D669" t="str">
            <v xml:space="preserve">Compressor de Ar : Atlas Copco : XA 360 SD -  762 PCM </v>
          </cell>
          <cell r="E669">
            <v>1</v>
          </cell>
          <cell r="F669">
            <v>1</v>
          </cell>
          <cell r="G669">
            <v>0</v>
          </cell>
          <cell r="H669">
            <v>107</v>
          </cell>
          <cell r="I669">
            <v>17.27</v>
          </cell>
          <cell r="J669">
            <v>107</v>
          </cell>
        </row>
        <row r="670">
          <cell r="C670" t="str">
            <v>E204</v>
          </cell>
          <cell r="D670" t="str">
            <v xml:space="preserve"> Martelete : Atlas Copco : RH658-6L -  perfuratriz manual</v>
          </cell>
          <cell r="E670">
            <v>1</v>
          </cell>
          <cell r="F670">
            <v>1</v>
          </cell>
          <cell r="G670">
            <v>0</v>
          </cell>
          <cell r="H670">
            <v>16.059999999999999</v>
          </cell>
          <cell r="I670">
            <v>15.36</v>
          </cell>
          <cell r="J670">
            <v>16.059999999999999</v>
          </cell>
        </row>
        <row r="671">
          <cell r="C671" t="str">
            <v>E205</v>
          </cell>
          <cell r="D671" t="str">
            <v>Perfuratriz sobre Esteiras : Atlas Copco : ROC 442PC - Crawler Drill</v>
          </cell>
          <cell r="E671">
            <v>1</v>
          </cell>
          <cell r="F671">
            <v>1</v>
          </cell>
          <cell r="G671">
            <v>0</v>
          </cell>
          <cell r="H671">
            <v>55.94</v>
          </cell>
          <cell r="I671">
            <v>17.27</v>
          </cell>
          <cell r="J671">
            <v>55.94</v>
          </cell>
        </row>
        <row r="672">
          <cell r="C672" t="str">
            <v>E433</v>
          </cell>
          <cell r="D672" t="str">
            <v>(*) Caminhão Basculante : Volvo BM : NL-10-320  6x4 -  para rocha  18 t</v>
          </cell>
          <cell r="E672">
            <v>1</v>
          </cell>
          <cell r="F672">
            <v>1</v>
          </cell>
          <cell r="G672">
            <v>0</v>
          </cell>
          <cell r="H672">
            <v>186.3</v>
          </cell>
          <cell r="I672">
            <v>20.47</v>
          </cell>
          <cell r="J672">
            <v>186.3</v>
          </cell>
        </row>
        <row r="673">
          <cell r="D673">
            <v>0</v>
          </cell>
          <cell r="G673">
            <v>0</v>
          </cell>
          <cell r="H673">
            <v>0</v>
          </cell>
          <cell r="I673">
            <v>0</v>
          </cell>
          <cell r="J673">
            <v>0</v>
          </cell>
        </row>
        <row r="674">
          <cell r="D674">
            <v>0</v>
          </cell>
          <cell r="G674">
            <v>0</v>
          </cell>
          <cell r="H674">
            <v>0</v>
          </cell>
          <cell r="I674">
            <v>0</v>
          </cell>
          <cell r="J674">
            <v>0</v>
          </cell>
        </row>
        <row r="675">
          <cell r="F675" t="str">
            <v>CUSTO HORÁRIO DO EQUIPAMENTO - (A)</v>
          </cell>
          <cell r="J675">
            <v>443.13</v>
          </cell>
        </row>
        <row r="676">
          <cell r="C676" t="str">
            <v>ÍTEM</v>
          </cell>
          <cell r="D676" t="str">
            <v>M Ã O    D E   O B R A</v>
          </cell>
          <cell r="E676" t="str">
            <v>QUANT.</v>
          </cell>
          <cell r="F676" t="str">
            <v>SALÁRIO HORA</v>
          </cell>
          <cell r="J676" t="str">
            <v>CUSTO HORÁRIO</v>
          </cell>
        </row>
        <row r="677">
          <cell r="C677" t="str">
            <v>T512</v>
          </cell>
          <cell r="D677" t="str">
            <v>Encarregado de britagem</v>
          </cell>
          <cell r="E677">
            <v>1</v>
          </cell>
          <cell r="F677">
            <v>44.78</v>
          </cell>
          <cell r="G677" t="e">
            <v>#N/A</v>
          </cell>
          <cell r="H677" t="e">
            <v>#N/A</v>
          </cell>
          <cell r="I677" t="e">
            <v>#N/A</v>
          </cell>
          <cell r="J677">
            <v>44.78</v>
          </cell>
        </row>
        <row r="678">
          <cell r="C678" t="str">
            <v>T601</v>
          </cell>
          <cell r="D678" t="str">
            <v>Blaster</v>
          </cell>
          <cell r="E678">
            <v>1</v>
          </cell>
          <cell r="F678">
            <v>26.23</v>
          </cell>
          <cell r="G678" t="e">
            <v>#N/A</v>
          </cell>
          <cell r="H678" t="e">
            <v>#N/A</v>
          </cell>
          <cell r="I678" t="e">
            <v>#N/A</v>
          </cell>
          <cell r="J678">
            <v>26.23</v>
          </cell>
        </row>
        <row r="679">
          <cell r="C679" t="str">
            <v>T701</v>
          </cell>
          <cell r="D679" t="str">
            <v>Servente</v>
          </cell>
          <cell r="E679">
            <v>1</v>
          </cell>
          <cell r="F679">
            <v>6.99</v>
          </cell>
          <cell r="G679" t="e">
            <v>#N/A</v>
          </cell>
          <cell r="H679" t="e">
            <v>#N/A</v>
          </cell>
          <cell r="I679" t="e">
            <v>#N/A</v>
          </cell>
          <cell r="J679">
            <v>6.99</v>
          </cell>
        </row>
        <row r="680">
          <cell r="D680">
            <v>0</v>
          </cell>
          <cell r="F680">
            <v>0</v>
          </cell>
          <cell r="G680">
            <v>0</v>
          </cell>
          <cell r="H680">
            <v>0</v>
          </cell>
          <cell r="I680">
            <v>0</v>
          </cell>
          <cell r="J680">
            <v>0</v>
          </cell>
        </row>
        <row r="681">
          <cell r="D681">
            <v>0</v>
          </cell>
          <cell r="F681">
            <v>0</v>
          </cell>
          <cell r="G681">
            <v>0</v>
          </cell>
          <cell r="H681">
            <v>0</v>
          </cell>
          <cell r="I681">
            <v>0</v>
          </cell>
          <cell r="J681">
            <v>0</v>
          </cell>
        </row>
        <row r="682">
          <cell r="F682" t="str">
            <v>CUSTO HORÁRIO DE MÃO DE OBRA - (B)</v>
          </cell>
          <cell r="J682">
            <v>78</v>
          </cell>
        </row>
        <row r="683">
          <cell r="F683" t="str">
            <v>FERRAMENTAS</v>
          </cell>
          <cell r="H683">
            <v>0.15509999999999999</v>
          </cell>
          <cell r="J683">
            <v>12.09</v>
          </cell>
        </row>
        <row r="684">
          <cell r="F684" t="str">
            <v>CUSTO HORÁRIO TOTAL - (A + B)</v>
          </cell>
          <cell r="J684">
            <v>533.22</v>
          </cell>
        </row>
        <row r="685">
          <cell r="F685" t="str">
            <v>CUSTO UNITÁRIO DE EXECUÇÃO - (D)</v>
          </cell>
          <cell r="J685">
            <v>14.81</v>
          </cell>
        </row>
        <row r="686">
          <cell r="C686" t="str">
            <v>ÍTEM</v>
          </cell>
          <cell r="D686" t="str">
            <v>M A T E R I A L</v>
          </cell>
          <cell r="E686" t="str">
            <v>UNID</v>
          </cell>
          <cell r="F686" t="str">
            <v>CONSUMO</v>
          </cell>
          <cell r="H686" t="str">
            <v xml:space="preserve"> PREÇO UNITÁRIO</v>
          </cell>
          <cell r="J686" t="str">
            <v>CUSTO UNITÁRIO</v>
          </cell>
        </row>
        <row r="687">
          <cell r="C687" t="str">
            <v>M326</v>
          </cell>
          <cell r="D687" t="str">
            <v>Série de brocas S-12 D=22 mm</v>
          </cell>
          <cell r="E687" t="str">
            <v>un</v>
          </cell>
          <cell r="F687">
            <v>8.0000000000000004E-4</v>
          </cell>
          <cell r="H687">
            <v>524.01</v>
          </cell>
          <cell r="J687">
            <v>0.41</v>
          </cell>
        </row>
        <row r="688">
          <cell r="C688" t="str">
            <v>M501</v>
          </cell>
          <cell r="D688" t="str">
            <v>Dinamite a 60% (gelatina especial)</v>
          </cell>
          <cell r="E688" t="str">
            <v>kg</v>
          </cell>
          <cell r="F688">
            <v>0.42</v>
          </cell>
          <cell r="H688">
            <v>3.3</v>
          </cell>
          <cell r="J688">
            <v>1.38</v>
          </cell>
        </row>
        <row r="689">
          <cell r="C689" t="str">
            <v>M503</v>
          </cell>
          <cell r="D689" t="str">
            <v>Espoleta comum n. 8</v>
          </cell>
          <cell r="E689" t="str">
            <v>un</v>
          </cell>
          <cell r="F689">
            <v>1.2999999999999999E-2</v>
          </cell>
          <cell r="H689">
            <v>0.8</v>
          </cell>
          <cell r="J689">
            <v>0.01</v>
          </cell>
        </row>
        <row r="690">
          <cell r="C690" t="str">
            <v>M505</v>
          </cell>
          <cell r="D690" t="str">
            <v>Cordel detonante NP 10</v>
          </cell>
          <cell r="E690" t="str">
            <v>m</v>
          </cell>
          <cell r="F690">
            <v>0.8</v>
          </cell>
          <cell r="H690">
            <v>0.72</v>
          </cell>
          <cell r="J690">
            <v>0.56999999999999995</v>
          </cell>
        </row>
        <row r="691">
          <cell r="C691" t="str">
            <v>M507</v>
          </cell>
          <cell r="D691" t="str">
            <v>Retardador de cordel</v>
          </cell>
          <cell r="E691" t="str">
            <v>un</v>
          </cell>
          <cell r="F691">
            <v>0.04</v>
          </cell>
          <cell r="H691">
            <v>10</v>
          </cell>
          <cell r="J691">
            <v>0.4</v>
          </cell>
        </row>
        <row r="692">
          <cell r="C692" t="str">
            <v>M508</v>
          </cell>
          <cell r="D692" t="str">
            <v>Estopim</v>
          </cell>
          <cell r="E692" t="str">
            <v>m</v>
          </cell>
          <cell r="F692">
            <v>2.5000000000000001E-2</v>
          </cell>
          <cell r="H692">
            <v>0.8</v>
          </cell>
          <cell r="J692">
            <v>0.02</v>
          </cell>
        </row>
        <row r="693">
          <cell r="C693" t="str">
            <v>M945</v>
          </cell>
          <cell r="D693" t="str">
            <v>Haste para perfuratriz de esteira</v>
          </cell>
          <cell r="E693" t="str">
            <v>un</v>
          </cell>
          <cell r="F693">
            <v>1E-3</v>
          </cell>
          <cell r="H693">
            <v>486</v>
          </cell>
          <cell r="J693">
            <v>0.48</v>
          </cell>
        </row>
        <row r="694">
          <cell r="C694" t="str">
            <v>M946</v>
          </cell>
          <cell r="D694" t="str">
            <v>Luva para perfuratriz de esteira</v>
          </cell>
          <cell r="E694" t="str">
            <v>un</v>
          </cell>
          <cell r="F694">
            <v>1E-3</v>
          </cell>
          <cell r="H694">
            <v>223.7</v>
          </cell>
          <cell r="J694">
            <v>0.22</v>
          </cell>
        </row>
        <row r="695">
          <cell r="C695" t="str">
            <v>M947</v>
          </cell>
          <cell r="D695" t="str">
            <v>Punho para perfuratriz de esteira</v>
          </cell>
          <cell r="E695" t="str">
            <v>un</v>
          </cell>
          <cell r="F695">
            <v>8.0000000000000004E-4</v>
          </cell>
          <cell r="H695">
            <v>576</v>
          </cell>
          <cell r="J695">
            <v>0.46</v>
          </cell>
        </row>
        <row r="696">
          <cell r="C696" t="str">
            <v>M948</v>
          </cell>
          <cell r="D696" t="str">
            <v>Coroa para perfuratriz de esteira</v>
          </cell>
          <cell r="E696" t="str">
            <v>un</v>
          </cell>
          <cell r="F696">
            <v>6.9999999999999999E-4</v>
          </cell>
          <cell r="H696">
            <v>706</v>
          </cell>
          <cell r="J696">
            <v>0.49</v>
          </cell>
        </row>
        <row r="697">
          <cell r="C697" t="str">
            <v>M980</v>
          </cell>
          <cell r="D697" t="str">
            <v>Indenização de jazida</v>
          </cell>
          <cell r="E697" t="str">
            <v>m3</v>
          </cell>
          <cell r="F697">
            <v>1</v>
          </cell>
          <cell r="H697">
            <v>0.01</v>
          </cell>
          <cell r="J697">
            <v>0.01</v>
          </cell>
        </row>
        <row r="698">
          <cell r="D698">
            <v>0</v>
          </cell>
          <cell r="E698">
            <v>0</v>
          </cell>
          <cell r="H698">
            <v>0</v>
          </cell>
          <cell r="J698">
            <v>0</v>
          </cell>
        </row>
        <row r="699">
          <cell r="F699" t="str">
            <v>CUSTO TOTAL DE MATERIAL - (E)</v>
          </cell>
          <cell r="J699">
            <v>4.45</v>
          </cell>
        </row>
        <row r="700">
          <cell r="C700" t="str">
            <v>CODIGO</v>
          </cell>
          <cell r="D700" t="str">
            <v>ATIVIDADES AUXILIARES</v>
          </cell>
          <cell r="E700" t="str">
            <v>UNID</v>
          </cell>
          <cell r="F700" t="str">
            <v>QUANTIDADE</v>
          </cell>
          <cell r="H700" t="str">
            <v xml:space="preserve"> PREÇO UNITÁRIO</v>
          </cell>
          <cell r="J700" t="str">
            <v>CUSTO UNITÁRIO</v>
          </cell>
        </row>
        <row r="701">
          <cell r="C701" t="str">
            <v>1 A 01 100 01</v>
          </cell>
          <cell r="D701" t="str">
            <v>Limpeza camada vegetal em jazida com expurgo lateral (construção e restauração)</v>
          </cell>
          <cell r="E701" t="str">
            <v>m²</v>
          </cell>
          <cell r="F701">
            <v>0.7</v>
          </cell>
          <cell r="H701">
            <v>0.39</v>
          </cell>
          <cell r="J701">
            <v>0.27</v>
          </cell>
        </row>
        <row r="702">
          <cell r="C702" t="str">
            <v>1 A 01 105 01</v>
          </cell>
          <cell r="D702" t="str">
            <v>Expurgo de jazida (construção e restauração)</v>
          </cell>
          <cell r="E702" t="str">
            <v>m³</v>
          </cell>
          <cell r="F702">
            <v>0.2</v>
          </cell>
          <cell r="H702">
            <v>2.12</v>
          </cell>
          <cell r="J702">
            <v>0.42</v>
          </cell>
        </row>
        <row r="703">
          <cell r="D703">
            <v>0</v>
          </cell>
          <cell r="E703">
            <v>0</v>
          </cell>
          <cell r="H703">
            <v>0</v>
          </cell>
          <cell r="J703">
            <v>0</v>
          </cell>
        </row>
        <row r="704">
          <cell r="D704">
            <v>0</v>
          </cell>
          <cell r="E704">
            <v>0</v>
          </cell>
          <cell r="H704">
            <v>0</v>
          </cell>
          <cell r="J704">
            <v>0</v>
          </cell>
        </row>
        <row r="705">
          <cell r="D705">
            <v>0</v>
          </cell>
          <cell r="E705">
            <v>0</v>
          </cell>
          <cell r="H705">
            <v>0</v>
          </cell>
          <cell r="J705">
            <v>0</v>
          </cell>
        </row>
        <row r="706">
          <cell r="C706" t="str">
            <v>OBSERVAÇÕES:</v>
          </cell>
          <cell r="F706" t="str">
            <v>CUSTO ATIVIDADES AUXILIARES - (F)</v>
          </cell>
          <cell r="J706">
            <v>0.69</v>
          </cell>
        </row>
        <row r="707">
          <cell r="F707" t="str">
            <v>CUSTO UNITÁRIO DIRETO TOTAL</v>
          </cell>
          <cell r="J707">
            <v>19.95</v>
          </cell>
        </row>
        <row r="708">
          <cell r="F708" t="str">
            <v xml:space="preserve">BONIFICAÇÃO </v>
          </cell>
          <cell r="H708">
            <v>0</v>
          </cell>
          <cell r="J708">
            <v>0</v>
          </cell>
        </row>
        <row r="709">
          <cell r="F709" t="str">
            <v>PREÇO UNITÁRIO  TOTAL</v>
          </cell>
          <cell r="J709">
            <v>19.95</v>
          </cell>
        </row>
        <row r="713">
          <cell r="A713" t="str">
            <v>1 A 01 150 02</v>
          </cell>
          <cell r="C713" t="str">
            <v>SERVIÇO:</v>
          </cell>
          <cell r="D713" t="str">
            <v>Rocha para britagem com perfuratriz manual</v>
          </cell>
          <cell r="F713" t="str">
            <v>PRODUÇÃO DA EQUIPE - (C):</v>
          </cell>
          <cell r="J713">
            <v>22</v>
          </cell>
          <cell r="K713" t="str">
            <v>M³</v>
          </cell>
          <cell r="M713">
            <v>24.02</v>
          </cell>
        </row>
        <row r="714">
          <cell r="F714" t="str">
            <v>UNITÁRIO</v>
          </cell>
          <cell r="H714" t="str">
            <v>C. OPERACIONAL</v>
          </cell>
        </row>
        <row r="715">
          <cell r="C715" t="str">
            <v>ÍTEM</v>
          </cell>
          <cell r="D715" t="str">
            <v>E Q U I P A M E N T O</v>
          </cell>
          <cell r="E715" t="str">
            <v>QUANT.</v>
          </cell>
          <cell r="F715" t="str">
            <v>PROD</v>
          </cell>
          <cell r="G715" t="str">
            <v>IMPROD</v>
          </cell>
          <cell r="H715" t="str">
            <v>PROD</v>
          </cell>
          <cell r="I715" t="str">
            <v>IMPROD</v>
          </cell>
          <cell r="J715" t="str">
            <v>CUSTO HORÁRIO</v>
          </cell>
        </row>
        <row r="716">
          <cell r="C716" t="str">
            <v>E016</v>
          </cell>
          <cell r="D716" t="str">
            <v>Carregadeira de Pneus : Case : W-20 -  1,70 m3</v>
          </cell>
          <cell r="E716">
            <v>1</v>
          </cell>
          <cell r="F716">
            <v>0.51</v>
          </cell>
          <cell r="G716">
            <v>0.49</v>
          </cell>
          <cell r="H716">
            <v>112.51</v>
          </cell>
          <cell r="I716">
            <v>22.39</v>
          </cell>
          <cell r="J716">
            <v>68.349999999999994</v>
          </cell>
        </row>
        <row r="717">
          <cell r="C717" t="str">
            <v>E204</v>
          </cell>
          <cell r="D717" t="str">
            <v xml:space="preserve"> Martelete : Atlas Copco : RH658-6L -  perfuratriz manual</v>
          </cell>
          <cell r="E717">
            <v>4</v>
          </cell>
          <cell r="F717">
            <v>1</v>
          </cell>
          <cell r="G717">
            <v>0</v>
          </cell>
          <cell r="H717">
            <v>16.059999999999999</v>
          </cell>
          <cell r="I717">
            <v>15.36</v>
          </cell>
          <cell r="J717">
            <v>64.239999999999995</v>
          </cell>
        </row>
        <row r="718">
          <cell r="C718" t="str">
            <v>E223</v>
          </cell>
          <cell r="D718" t="str">
            <v xml:space="preserve">Compressor de Ar : Atlas Copco : XATS 176 - 360 PCM </v>
          </cell>
          <cell r="E718">
            <v>1</v>
          </cell>
          <cell r="F718">
            <v>1</v>
          </cell>
          <cell r="G718">
            <v>0</v>
          </cell>
          <cell r="H718">
            <v>64.77</v>
          </cell>
          <cell r="I718">
            <v>17.27</v>
          </cell>
          <cell r="J718">
            <v>64.77</v>
          </cell>
        </row>
        <row r="719">
          <cell r="C719" t="str">
            <v>E405</v>
          </cell>
          <cell r="D719" t="str">
            <v>Caminhão Basculante : Mercedes Benz : 2423 K - p/ rocha 8 m3 - 13 t</v>
          </cell>
          <cell r="E719">
            <v>1</v>
          </cell>
          <cell r="F719">
            <v>0.92</v>
          </cell>
          <cell r="G719">
            <v>0.08</v>
          </cell>
          <cell r="H719">
            <v>128.63</v>
          </cell>
          <cell r="I719">
            <v>20.47</v>
          </cell>
          <cell r="J719">
            <v>119.97</v>
          </cell>
        </row>
        <row r="720">
          <cell r="D720">
            <v>0</v>
          </cell>
          <cell r="G720">
            <v>0</v>
          </cell>
          <cell r="H720">
            <v>0</v>
          </cell>
          <cell r="I720">
            <v>0</v>
          </cell>
          <cell r="J720">
            <v>0</v>
          </cell>
        </row>
        <row r="721">
          <cell r="D721">
            <v>0</v>
          </cell>
          <cell r="G721">
            <v>0</v>
          </cell>
          <cell r="H721">
            <v>0</v>
          </cell>
          <cell r="I721">
            <v>0</v>
          </cell>
          <cell r="J721">
            <v>0</v>
          </cell>
        </row>
        <row r="722">
          <cell r="D722">
            <v>0</v>
          </cell>
          <cell r="G722">
            <v>0</v>
          </cell>
          <cell r="H722">
            <v>0</v>
          </cell>
          <cell r="I722">
            <v>0</v>
          </cell>
          <cell r="J722">
            <v>0</v>
          </cell>
        </row>
        <row r="723">
          <cell r="F723" t="str">
            <v>CUSTO HORÁRIO DO EQUIPAMENTO - (A)</v>
          </cell>
          <cell r="J723">
            <v>317.33</v>
          </cell>
        </row>
        <row r="724">
          <cell r="C724" t="str">
            <v>ÍTEM</v>
          </cell>
          <cell r="D724" t="str">
            <v>M Ã O    D E   O B R A</v>
          </cell>
          <cell r="E724" t="str">
            <v>QUANT.</v>
          </cell>
          <cell r="F724" t="str">
            <v>SALÁRIO HORA</v>
          </cell>
          <cell r="J724" t="str">
            <v>CUSTO HORÁRIO</v>
          </cell>
        </row>
        <row r="725">
          <cell r="C725" t="str">
            <v>T512</v>
          </cell>
          <cell r="D725" t="str">
            <v>Encarregado de britagem</v>
          </cell>
          <cell r="E725">
            <v>1</v>
          </cell>
          <cell r="F725">
            <v>44.78</v>
          </cell>
          <cell r="G725" t="e">
            <v>#N/A</v>
          </cell>
          <cell r="H725" t="e">
            <v>#N/A</v>
          </cell>
          <cell r="I725" t="e">
            <v>#N/A</v>
          </cell>
          <cell r="J725">
            <v>44.78</v>
          </cell>
        </row>
        <row r="726">
          <cell r="C726" t="str">
            <v>T601</v>
          </cell>
          <cell r="D726" t="str">
            <v>Blaster</v>
          </cell>
          <cell r="E726">
            <v>1</v>
          </cell>
          <cell r="F726">
            <v>26.23</v>
          </cell>
          <cell r="G726" t="e">
            <v>#N/A</v>
          </cell>
          <cell r="H726" t="e">
            <v>#N/A</v>
          </cell>
          <cell r="I726" t="e">
            <v>#N/A</v>
          </cell>
          <cell r="J726">
            <v>26.23</v>
          </cell>
        </row>
        <row r="727">
          <cell r="C727" t="str">
            <v>T701</v>
          </cell>
          <cell r="D727" t="str">
            <v>Servente</v>
          </cell>
          <cell r="E727">
            <v>1</v>
          </cell>
          <cell r="F727">
            <v>6.99</v>
          </cell>
          <cell r="G727" t="e">
            <v>#N/A</v>
          </cell>
          <cell r="H727" t="e">
            <v>#N/A</v>
          </cell>
          <cell r="I727" t="e">
            <v>#N/A</v>
          </cell>
          <cell r="J727">
            <v>6.99</v>
          </cell>
        </row>
        <row r="728">
          <cell r="D728">
            <v>0</v>
          </cell>
          <cell r="F728">
            <v>0</v>
          </cell>
          <cell r="G728">
            <v>0</v>
          </cell>
          <cell r="H728">
            <v>0</v>
          </cell>
          <cell r="I728">
            <v>0</v>
          </cell>
          <cell r="J728">
            <v>0</v>
          </cell>
        </row>
        <row r="729">
          <cell r="D729">
            <v>0</v>
          </cell>
          <cell r="F729">
            <v>0</v>
          </cell>
          <cell r="G729">
            <v>0</v>
          </cell>
          <cell r="H729">
            <v>0</v>
          </cell>
          <cell r="I729">
            <v>0</v>
          </cell>
          <cell r="J729">
            <v>0</v>
          </cell>
        </row>
        <row r="730">
          <cell r="F730" t="str">
            <v>CUSTO HORÁRIO DE MÃO DE OBRA - (B)</v>
          </cell>
          <cell r="J730">
            <v>78</v>
          </cell>
        </row>
        <row r="731">
          <cell r="F731" t="str">
            <v>FERRAMENTAS</v>
          </cell>
          <cell r="H731">
            <v>0.2051</v>
          </cell>
          <cell r="J731">
            <v>15.99</v>
          </cell>
        </row>
        <row r="732">
          <cell r="F732" t="str">
            <v>CUSTO HORÁRIO TOTAL - (A + B)</v>
          </cell>
          <cell r="J732">
            <v>411.32</v>
          </cell>
        </row>
        <row r="733">
          <cell r="F733" t="str">
            <v>CUSTO UNITÁRIO DE EXECUÇÃO - (D)</v>
          </cell>
          <cell r="J733">
            <v>18.690000000000001</v>
          </cell>
        </row>
        <row r="734">
          <cell r="C734" t="str">
            <v>ÍTEM</v>
          </cell>
          <cell r="D734" t="str">
            <v>M A T E R I A L</v>
          </cell>
          <cell r="E734" t="str">
            <v>UNID</v>
          </cell>
          <cell r="F734" t="str">
            <v>CONSUMO</v>
          </cell>
          <cell r="H734" t="str">
            <v xml:space="preserve"> PREÇO UNITÁRIO</v>
          </cell>
          <cell r="J734" t="str">
            <v>CUSTO UNITÁRIO</v>
          </cell>
        </row>
        <row r="735">
          <cell r="C735" t="str">
            <v>M326</v>
          </cell>
          <cell r="D735" t="str">
            <v>Série de brocas S-12 D=22 mm</v>
          </cell>
          <cell r="E735" t="str">
            <v>un</v>
          </cell>
          <cell r="F735">
            <v>3.0000000000000001E-3</v>
          </cell>
          <cell r="H735">
            <v>524.01</v>
          </cell>
          <cell r="J735">
            <v>1.57</v>
          </cell>
        </row>
        <row r="736">
          <cell r="C736" t="str">
            <v>M501</v>
          </cell>
          <cell r="D736" t="str">
            <v>Dinamite a 60% (gelatina especial)</v>
          </cell>
          <cell r="E736" t="str">
            <v>kg</v>
          </cell>
          <cell r="F736">
            <v>0.42</v>
          </cell>
          <cell r="H736">
            <v>3.3</v>
          </cell>
          <cell r="J736">
            <v>1.38</v>
          </cell>
        </row>
        <row r="737">
          <cell r="C737" t="str">
            <v>M503</v>
          </cell>
          <cell r="D737" t="str">
            <v>Espoleta comum n. 8</v>
          </cell>
          <cell r="E737" t="str">
            <v>un</v>
          </cell>
          <cell r="F737">
            <v>1.2999999999999999E-2</v>
          </cell>
          <cell r="H737">
            <v>0.8</v>
          </cell>
          <cell r="J737">
            <v>0.01</v>
          </cell>
        </row>
        <row r="738">
          <cell r="C738" t="str">
            <v>M505</v>
          </cell>
          <cell r="D738" t="str">
            <v>Cordel detonante NP 10</v>
          </cell>
          <cell r="E738" t="str">
            <v>m</v>
          </cell>
          <cell r="F738">
            <v>0.8</v>
          </cell>
          <cell r="H738">
            <v>0.72</v>
          </cell>
          <cell r="J738">
            <v>0.56999999999999995</v>
          </cell>
        </row>
        <row r="739">
          <cell r="C739" t="str">
            <v>M507</v>
          </cell>
          <cell r="D739" t="str">
            <v>Retardador de cordel</v>
          </cell>
          <cell r="E739" t="str">
            <v>un</v>
          </cell>
          <cell r="F739">
            <v>0.04</v>
          </cell>
          <cell r="H739">
            <v>10</v>
          </cell>
          <cell r="J739">
            <v>0.4</v>
          </cell>
        </row>
        <row r="740">
          <cell r="C740" t="str">
            <v>M508</v>
          </cell>
          <cell r="D740" t="str">
            <v>Estopim</v>
          </cell>
          <cell r="E740" t="str">
            <v>m</v>
          </cell>
          <cell r="F740">
            <v>2.5000000000000001E-2</v>
          </cell>
          <cell r="H740">
            <v>0.8</v>
          </cell>
          <cell r="J740">
            <v>0.02</v>
          </cell>
        </row>
        <row r="741">
          <cell r="C741" t="str">
            <v>M980</v>
          </cell>
          <cell r="D741" t="str">
            <v>Indenização de jazida</v>
          </cell>
          <cell r="E741" t="str">
            <v>m3</v>
          </cell>
          <cell r="F741">
            <v>1</v>
          </cell>
          <cell r="H741">
            <v>0.01</v>
          </cell>
          <cell r="J741">
            <v>0.01</v>
          </cell>
        </row>
        <row r="742">
          <cell r="D742">
            <v>0</v>
          </cell>
          <cell r="E742">
            <v>0</v>
          </cell>
          <cell r="H742">
            <v>0</v>
          </cell>
          <cell r="J742">
            <v>0</v>
          </cell>
        </row>
        <row r="743">
          <cell r="D743">
            <v>0</v>
          </cell>
          <cell r="E743">
            <v>0</v>
          </cell>
          <cell r="H743">
            <v>0</v>
          </cell>
          <cell r="J743">
            <v>0</v>
          </cell>
        </row>
        <row r="744">
          <cell r="F744" t="str">
            <v>CUSTO TOTAL DE MATERIAL - (E)</v>
          </cell>
          <cell r="J744">
            <v>3.96</v>
          </cell>
        </row>
        <row r="745">
          <cell r="C745" t="str">
            <v>CODIGO</v>
          </cell>
          <cell r="D745" t="str">
            <v>ATIVIDADES AUXILIARES</v>
          </cell>
          <cell r="E745" t="str">
            <v>UNID</v>
          </cell>
          <cell r="F745" t="str">
            <v>QUANTIDADE</v>
          </cell>
          <cell r="H745" t="str">
            <v xml:space="preserve"> PREÇO UNITÁRIO</v>
          </cell>
          <cell r="J745" t="str">
            <v>CUSTO UNITÁRIO</v>
          </cell>
        </row>
        <row r="746">
          <cell r="C746" t="str">
            <v>1 A 01 100 02</v>
          </cell>
          <cell r="D746" t="str">
            <v>Limpeza de camada vegetal em jazida (conservação)</v>
          </cell>
          <cell r="E746" t="str">
            <v>m²</v>
          </cell>
          <cell r="F746">
            <v>0.7</v>
          </cell>
          <cell r="H746">
            <v>0.77</v>
          </cell>
          <cell r="J746">
            <v>0.53</v>
          </cell>
        </row>
        <row r="747">
          <cell r="C747" t="str">
            <v>1 A 01 105 02</v>
          </cell>
          <cell r="D747" t="str">
            <v>Expurgo de jazida (conservação)</v>
          </cell>
          <cell r="E747" t="str">
            <v>m³</v>
          </cell>
          <cell r="F747">
            <v>0.2</v>
          </cell>
          <cell r="H747">
            <v>4.2</v>
          </cell>
          <cell r="J747">
            <v>0.84</v>
          </cell>
        </row>
        <row r="748">
          <cell r="D748">
            <v>0</v>
          </cell>
          <cell r="E748">
            <v>0</v>
          </cell>
          <cell r="H748">
            <v>0</v>
          </cell>
          <cell r="J748">
            <v>0</v>
          </cell>
        </row>
        <row r="749">
          <cell r="D749">
            <v>0</v>
          </cell>
          <cell r="E749">
            <v>0</v>
          </cell>
          <cell r="H749">
            <v>0</v>
          </cell>
          <cell r="J749">
            <v>0</v>
          </cell>
        </row>
        <row r="750">
          <cell r="D750">
            <v>0</v>
          </cell>
          <cell r="E750">
            <v>0</v>
          </cell>
          <cell r="H750">
            <v>0</v>
          </cell>
          <cell r="J750">
            <v>0</v>
          </cell>
        </row>
        <row r="751">
          <cell r="C751" t="str">
            <v>OBSERVAÇÕES:</v>
          </cell>
          <cell r="F751" t="str">
            <v>CUSTO ATIVIDADES AUXILIARES - (F)</v>
          </cell>
          <cell r="J751">
            <v>1.37</v>
          </cell>
        </row>
        <row r="752">
          <cell r="F752" t="str">
            <v>CUSTO UNITÁRIO DIRETO TOTAL</v>
          </cell>
          <cell r="J752">
            <v>24.02</v>
          </cell>
        </row>
        <row r="753">
          <cell r="F753" t="str">
            <v xml:space="preserve">BONIFICAÇÃO </v>
          </cell>
          <cell r="H753">
            <v>0</v>
          </cell>
          <cell r="J753">
            <v>0</v>
          </cell>
        </row>
        <row r="754">
          <cell r="F754" t="str">
            <v>PREÇO UNITÁRIO  TOTAL</v>
          </cell>
          <cell r="J754">
            <v>24.02</v>
          </cell>
        </row>
        <row r="758">
          <cell r="A758" t="str">
            <v>1 A 01 155 01</v>
          </cell>
          <cell r="C758" t="str">
            <v>SERVIÇO:</v>
          </cell>
          <cell r="D758" t="str">
            <v>Rachão e pedra-de-mão produzidos - (construção e restauração).</v>
          </cell>
          <cell r="F758" t="str">
            <v>PRODUÇÃO DA EQUIPE - (C):</v>
          </cell>
          <cell r="J758">
            <v>66</v>
          </cell>
          <cell r="K758" t="str">
            <v>m³</v>
          </cell>
          <cell r="M758">
            <v>19.53</v>
          </cell>
        </row>
        <row r="759">
          <cell r="F759" t="str">
            <v>UNITÁRIO</v>
          </cell>
          <cell r="H759" t="str">
            <v>C. OPERACIONAL</v>
          </cell>
        </row>
        <row r="760">
          <cell r="C760" t="str">
            <v>ÍTEM</v>
          </cell>
          <cell r="D760" t="str">
            <v>E Q U I P A M E N T O</v>
          </cell>
          <cell r="E760" t="str">
            <v>QUANT.</v>
          </cell>
          <cell r="F760" t="str">
            <v>PROD</v>
          </cell>
          <cell r="G760" t="str">
            <v>IMPROD</v>
          </cell>
          <cell r="H760" t="str">
            <v>PROD</v>
          </cell>
          <cell r="I760" t="str">
            <v>IMPROD</v>
          </cell>
          <cell r="J760" t="str">
            <v>CUSTO HORÁRIO</v>
          </cell>
        </row>
        <row r="761">
          <cell r="C761" t="str">
            <v>E010</v>
          </cell>
          <cell r="D761" t="str">
            <v>Carregadeira de Pneus : Caterpillar : 950H -  3,3 m3</v>
          </cell>
          <cell r="E761">
            <v>1</v>
          </cell>
          <cell r="F761">
            <v>0.24</v>
          </cell>
          <cell r="G761">
            <v>0.76</v>
          </cell>
          <cell r="H761">
            <v>180.79</v>
          </cell>
          <cell r="I761">
            <v>22.39</v>
          </cell>
          <cell r="J761">
            <v>60.4</v>
          </cell>
        </row>
        <row r="762">
          <cell r="C762" t="str">
            <v>E226</v>
          </cell>
          <cell r="D762" t="str">
            <v>Conjunto de Britagem - p/ rachão : FAÇO : - 80 m3/h p/ produção de rachão</v>
          </cell>
          <cell r="E762">
            <v>1</v>
          </cell>
          <cell r="F762">
            <v>1</v>
          </cell>
          <cell r="G762">
            <v>0</v>
          </cell>
          <cell r="H762">
            <v>189.82</v>
          </cell>
          <cell r="I762">
            <v>22.39</v>
          </cell>
          <cell r="J762">
            <v>189.82</v>
          </cell>
        </row>
        <row r="763">
          <cell r="C763" t="str">
            <v>E504</v>
          </cell>
          <cell r="D763" t="str">
            <v xml:space="preserve">Grupo Gerador : Heimer : GEHMB-360 - 288 KVA </v>
          </cell>
          <cell r="E763">
            <v>1</v>
          </cell>
          <cell r="F763">
            <v>1</v>
          </cell>
          <cell r="G763">
            <v>0</v>
          </cell>
          <cell r="H763">
            <v>124.91</v>
          </cell>
          <cell r="I763">
            <v>17.27</v>
          </cell>
          <cell r="J763">
            <v>124.91</v>
          </cell>
        </row>
        <row r="764">
          <cell r="D764">
            <v>0</v>
          </cell>
          <cell r="G764">
            <v>0</v>
          </cell>
          <cell r="H764">
            <v>0</v>
          </cell>
          <cell r="I764">
            <v>0</v>
          </cell>
          <cell r="J764">
            <v>0</v>
          </cell>
        </row>
        <row r="765">
          <cell r="D765">
            <v>0</v>
          </cell>
          <cell r="G765">
            <v>0</v>
          </cell>
          <cell r="H765">
            <v>0</v>
          </cell>
          <cell r="I765">
            <v>0</v>
          </cell>
          <cell r="J765">
            <v>0</v>
          </cell>
        </row>
        <row r="766">
          <cell r="D766">
            <v>0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</row>
        <row r="767">
          <cell r="D767">
            <v>0</v>
          </cell>
          <cell r="G767">
            <v>0</v>
          </cell>
          <cell r="H767">
            <v>0</v>
          </cell>
          <cell r="I767">
            <v>0</v>
          </cell>
          <cell r="J767">
            <v>0</v>
          </cell>
        </row>
        <row r="768">
          <cell r="F768" t="str">
            <v>CUSTO HORÁRIO DO EQUIPAMENTO - (A)</v>
          </cell>
          <cell r="J768">
            <v>375.13</v>
          </cell>
        </row>
        <row r="769">
          <cell r="C769" t="str">
            <v>ÍTEM</v>
          </cell>
          <cell r="D769" t="str">
            <v>M Ã O    D E   O B R A</v>
          </cell>
          <cell r="E769" t="str">
            <v>QUANT.</v>
          </cell>
          <cell r="F769" t="str">
            <v>SALÁRIO HORA</v>
          </cell>
          <cell r="J769" t="str">
            <v>CUSTO HORÁRIO</v>
          </cell>
        </row>
        <row r="770">
          <cell r="C770" t="str">
            <v>T512</v>
          </cell>
          <cell r="D770" t="str">
            <v>Encarregado de britagem</v>
          </cell>
          <cell r="E770">
            <v>1</v>
          </cell>
          <cell r="F770">
            <v>44.78</v>
          </cell>
          <cell r="G770" t="e">
            <v>#N/A</v>
          </cell>
          <cell r="H770" t="e">
            <v>#N/A</v>
          </cell>
          <cell r="I770" t="e">
            <v>#N/A</v>
          </cell>
          <cell r="J770">
            <v>44.78</v>
          </cell>
        </row>
        <row r="771">
          <cell r="C771" t="str">
            <v>T701</v>
          </cell>
          <cell r="D771" t="str">
            <v>Servente</v>
          </cell>
          <cell r="E771">
            <v>8</v>
          </cell>
          <cell r="F771">
            <v>6.99</v>
          </cell>
          <cell r="G771" t="e">
            <v>#N/A</v>
          </cell>
          <cell r="H771" t="e">
            <v>#N/A</v>
          </cell>
          <cell r="I771" t="e">
            <v>#N/A</v>
          </cell>
          <cell r="J771">
            <v>55.92</v>
          </cell>
        </row>
        <row r="772">
          <cell r="D772">
            <v>0</v>
          </cell>
          <cell r="F772">
            <v>0</v>
          </cell>
          <cell r="G772">
            <v>0</v>
          </cell>
          <cell r="H772">
            <v>0</v>
          </cell>
          <cell r="I772">
            <v>0</v>
          </cell>
          <cell r="J772">
            <v>0</v>
          </cell>
        </row>
        <row r="773">
          <cell r="D773">
            <v>0</v>
          </cell>
          <cell r="F773">
            <v>0</v>
          </cell>
          <cell r="G773">
            <v>0</v>
          </cell>
          <cell r="H773">
            <v>0</v>
          </cell>
          <cell r="I773">
            <v>0</v>
          </cell>
          <cell r="J773">
            <v>0</v>
          </cell>
        </row>
        <row r="774">
          <cell r="D774">
            <v>0</v>
          </cell>
          <cell r="F774">
            <v>0</v>
          </cell>
          <cell r="G774">
            <v>0</v>
          </cell>
          <cell r="H774">
            <v>0</v>
          </cell>
          <cell r="I774">
            <v>0</v>
          </cell>
          <cell r="J774">
            <v>0</v>
          </cell>
        </row>
        <row r="775">
          <cell r="F775" t="str">
            <v>CUSTO HORÁRIO DE MÃO DE OBRA - (B)</v>
          </cell>
          <cell r="J775">
            <v>100.7</v>
          </cell>
        </row>
        <row r="776">
          <cell r="F776" t="str">
            <v>FERRAMENTAS</v>
          </cell>
          <cell r="H776">
            <v>0.2051</v>
          </cell>
          <cell r="J776">
            <v>20.65</v>
          </cell>
        </row>
        <row r="777">
          <cell r="F777" t="str">
            <v>CUSTO HORÁRIO TOTAL - (A + B)</v>
          </cell>
          <cell r="J777">
            <v>496.48</v>
          </cell>
        </row>
        <row r="778">
          <cell r="F778" t="str">
            <v>CUSTO UNITÁRIO DE EXECUÇÃO - (D)</v>
          </cell>
          <cell r="J778">
            <v>7.52</v>
          </cell>
        </row>
        <row r="779">
          <cell r="C779" t="str">
            <v>ÍTEM</v>
          </cell>
          <cell r="D779" t="str">
            <v>M A T E R I A L</v>
          </cell>
          <cell r="E779" t="str">
            <v>UNID</v>
          </cell>
          <cell r="F779" t="str">
            <v>CONSUMO</v>
          </cell>
          <cell r="H779" t="str">
            <v xml:space="preserve"> PREÇO UNITÁRIO</v>
          </cell>
          <cell r="J779" t="str">
            <v>CUSTO UNITÁRIO</v>
          </cell>
        </row>
        <row r="780">
          <cell r="D780">
            <v>0</v>
          </cell>
          <cell r="E780">
            <v>0</v>
          </cell>
          <cell r="H780">
            <v>0</v>
          </cell>
          <cell r="I780">
            <v>0</v>
          </cell>
        </row>
        <row r="781">
          <cell r="D781">
            <v>0</v>
          </cell>
          <cell r="E781">
            <v>0</v>
          </cell>
          <cell r="J781">
            <v>0</v>
          </cell>
        </row>
        <row r="782">
          <cell r="D782">
            <v>0</v>
          </cell>
          <cell r="E782">
            <v>0</v>
          </cell>
          <cell r="J782">
            <v>0</v>
          </cell>
        </row>
        <row r="783">
          <cell r="D783">
            <v>0</v>
          </cell>
          <cell r="E783">
            <v>0</v>
          </cell>
          <cell r="J783">
            <v>0</v>
          </cell>
        </row>
        <row r="784">
          <cell r="D784">
            <v>0</v>
          </cell>
          <cell r="E784">
            <v>0</v>
          </cell>
          <cell r="J784">
            <v>0</v>
          </cell>
        </row>
        <row r="785">
          <cell r="F785" t="str">
            <v>CUSTO TOTAL DE MATERIAL - (E)</v>
          </cell>
          <cell r="J785">
            <v>0</v>
          </cell>
        </row>
        <row r="786">
          <cell r="C786" t="str">
            <v>CODIGO</v>
          </cell>
          <cell r="D786" t="str">
            <v>ATIVIDADES AUXILIARES</v>
          </cell>
          <cell r="E786" t="str">
            <v>UNID</v>
          </cell>
          <cell r="F786" t="str">
            <v>QUANTIDADE</v>
          </cell>
          <cell r="H786" t="str">
            <v xml:space="preserve"> PREÇO UNITÁRIO</v>
          </cell>
          <cell r="J786" t="str">
            <v>CUSTO UNITÁRIO</v>
          </cell>
        </row>
        <row r="787">
          <cell r="C787" t="str">
            <v>1 A 00 964 00</v>
          </cell>
          <cell r="D787" t="str">
            <v>Peças de desgaste britador produção de rachão</v>
          </cell>
          <cell r="E787" t="str">
            <v>cjh</v>
          </cell>
          <cell r="F787">
            <v>1.52E-2</v>
          </cell>
          <cell r="H787">
            <v>42.6</v>
          </cell>
          <cell r="J787">
            <v>0.64</v>
          </cell>
        </row>
        <row r="788">
          <cell r="C788" t="str">
            <v>1 A 01 150 01</v>
          </cell>
          <cell r="D788" t="str">
            <v>Rocha para britagem com perfuratriz sobre esteira</v>
          </cell>
          <cell r="E788" t="str">
            <v>M³</v>
          </cell>
          <cell r="F788">
            <v>0.56999999999999995</v>
          </cell>
          <cell r="H788">
            <v>19.95</v>
          </cell>
          <cell r="J788">
            <v>11.37</v>
          </cell>
        </row>
        <row r="789">
          <cell r="D789">
            <v>0</v>
          </cell>
          <cell r="E789">
            <v>0</v>
          </cell>
          <cell r="H789">
            <v>0</v>
          </cell>
          <cell r="J789">
            <v>0</v>
          </cell>
        </row>
        <row r="790">
          <cell r="D790">
            <v>0</v>
          </cell>
          <cell r="E790">
            <v>0</v>
          </cell>
          <cell r="H790">
            <v>0</v>
          </cell>
          <cell r="J790">
            <v>0</v>
          </cell>
        </row>
        <row r="791">
          <cell r="D791">
            <v>0</v>
          </cell>
          <cell r="E791">
            <v>0</v>
          </cell>
          <cell r="H791">
            <v>0</v>
          </cell>
          <cell r="J791">
            <v>0</v>
          </cell>
        </row>
        <row r="792">
          <cell r="C792" t="str">
            <v>OBSERVAÇÕES:</v>
          </cell>
          <cell r="F792" t="str">
            <v>CUSTO ATIVIDADES AUXILIARES - (F)</v>
          </cell>
          <cell r="J792">
            <v>12.01</v>
          </cell>
        </row>
        <row r="793">
          <cell r="F793" t="str">
            <v>CUSTO UNITÁRIO DIRETO TOTAL</v>
          </cell>
          <cell r="J793">
            <v>19.53</v>
          </cell>
        </row>
        <row r="794">
          <cell r="F794" t="str">
            <v xml:space="preserve">BONIFICAÇÃO </v>
          </cell>
          <cell r="H794">
            <v>0</v>
          </cell>
          <cell r="J794">
            <v>0</v>
          </cell>
        </row>
        <row r="795">
          <cell r="F795" t="str">
            <v>PREÇO UNITÁRIO  TOTAL</v>
          </cell>
          <cell r="J795">
            <v>19.53</v>
          </cell>
        </row>
        <row r="799">
          <cell r="A799" t="str">
            <v>1 A 01 155 51</v>
          </cell>
          <cell r="C799" t="str">
            <v>SERVIÇO:</v>
          </cell>
          <cell r="D799" t="str">
            <v>Rachão e pedra-de-mão produzidos - (construção e restauração).</v>
          </cell>
          <cell r="F799" t="str">
            <v>PRODUÇÃO DA EQUIPE - (C):</v>
          </cell>
          <cell r="J799">
            <v>66</v>
          </cell>
          <cell r="K799" t="str">
            <v>m³</v>
          </cell>
          <cell r="M799">
            <v>65</v>
          </cell>
        </row>
        <row r="800">
          <cell r="F800" t="str">
            <v>UNITÁRIO</v>
          </cell>
          <cell r="H800" t="str">
            <v>C. OPERACIONAL</v>
          </cell>
        </row>
        <row r="801">
          <cell r="C801" t="str">
            <v>ÍTEM</v>
          </cell>
          <cell r="D801" t="str">
            <v>E Q U I P A M E N T O</v>
          </cell>
          <cell r="E801" t="str">
            <v>QUANT.</v>
          </cell>
          <cell r="F801" t="str">
            <v>PROD</v>
          </cell>
          <cell r="G801" t="str">
            <v>IMPROD</v>
          </cell>
          <cell r="H801" t="str">
            <v>PROD</v>
          </cell>
          <cell r="I801" t="str">
            <v>IMPROD</v>
          </cell>
          <cell r="J801" t="str">
            <v>CUSTO HORÁRIO</v>
          </cell>
        </row>
        <row r="802">
          <cell r="D802">
            <v>0</v>
          </cell>
          <cell r="G802">
            <v>0</v>
          </cell>
          <cell r="H802">
            <v>0</v>
          </cell>
          <cell r="I802">
            <v>0</v>
          </cell>
          <cell r="J802">
            <v>0</v>
          </cell>
        </row>
        <row r="803">
          <cell r="D803">
            <v>0</v>
          </cell>
          <cell r="G803">
            <v>0</v>
          </cell>
          <cell r="H803">
            <v>0</v>
          </cell>
          <cell r="I803">
            <v>0</v>
          </cell>
          <cell r="J803">
            <v>0</v>
          </cell>
        </row>
        <row r="804">
          <cell r="D804">
            <v>0</v>
          </cell>
          <cell r="G804">
            <v>0</v>
          </cell>
          <cell r="H804">
            <v>0</v>
          </cell>
          <cell r="I804">
            <v>0</v>
          </cell>
          <cell r="J804">
            <v>0</v>
          </cell>
        </row>
        <row r="805">
          <cell r="D805">
            <v>0</v>
          </cell>
          <cell r="G805">
            <v>0</v>
          </cell>
          <cell r="H805">
            <v>0</v>
          </cell>
          <cell r="I805">
            <v>0</v>
          </cell>
          <cell r="J805">
            <v>0</v>
          </cell>
        </row>
        <row r="806">
          <cell r="D806">
            <v>0</v>
          </cell>
          <cell r="G806">
            <v>0</v>
          </cell>
          <cell r="H806">
            <v>0</v>
          </cell>
          <cell r="I806">
            <v>0</v>
          </cell>
          <cell r="J806">
            <v>0</v>
          </cell>
        </row>
        <row r="807">
          <cell r="D807">
            <v>0</v>
          </cell>
          <cell r="G807">
            <v>0</v>
          </cell>
          <cell r="H807">
            <v>0</v>
          </cell>
          <cell r="I807">
            <v>0</v>
          </cell>
          <cell r="J807">
            <v>0</v>
          </cell>
        </row>
        <row r="808">
          <cell r="D808">
            <v>0</v>
          </cell>
          <cell r="G808">
            <v>0</v>
          </cell>
          <cell r="H808">
            <v>0</v>
          </cell>
          <cell r="I808">
            <v>0</v>
          </cell>
          <cell r="J808">
            <v>0</v>
          </cell>
        </row>
        <row r="809">
          <cell r="F809" t="str">
            <v>CUSTO HORÁRIO DO EQUIPAMENTO - (A)</v>
          </cell>
          <cell r="J809">
            <v>0</v>
          </cell>
        </row>
        <row r="810">
          <cell r="C810" t="str">
            <v>ÍTEM</v>
          </cell>
          <cell r="D810" t="str">
            <v>M Ã O    D E   O B R A</v>
          </cell>
          <cell r="E810" t="str">
            <v>QUANT.</v>
          </cell>
          <cell r="F810" t="str">
            <v>SALÁRIO HORA</v>
          </cell>
          <cell r="J810" t="str">
            <v>CUSTO HORÁRIO</v>
          </cell>
        </row>
        <row r="811">
          <cell r="D811">
            <v>0</v>
          </cell>
          <cell r="F811">
            <v>0</v>
          </cell>
          <cell r="G811">
            <v>0</v>
          </cell>
          <cell r="H811">
            <v>0</v>
          </cell>
          <cell r="I811">
            <v>0</v>
          </cell>
          <cell r="J811">
            <v>0</v>
          </cell>
        </row>
        <row r="812">
          <cell r="D812">
            <v>0</v>
          </cell>
          <cell r="F812">
            <v>0</v>
          </cell>
          <cell r="G812">
            <v>0</v>
          </cell>
          <cell r="H812">
            <v>0</v>
          </cell>
          <cell r="I812">
            <v>0</v>
          </cell>
          <cell r="J812">
            <v>0</v>
          </cell>
        </row>
        <row r="813">
          <cell r="D813">
            <v>0</v>
          </cell>
          <cell r="F813">
            <v>0</v>
          </cell>
          <cell r="G813">
            <v>0</v>
          </cell>
          <cell r="H813">
            <v>0</v>
          </cell>
          <cell r="I813">
            <v>0</v>
          </cell>
          <cell r="J813">
            <v>0</v>
          </cell>
        </row>
        <row r="814">
          <cell r="D814">
            <v>0</v>
          </cell>
          <cell r="F814">
            <v>0</v>
          </cell>
          <cell r="G814">
            <v>0</v>
          </cell>
          <cell r="H814">
            <v>0</v>
          </cell>
          <cell r="I814">
            <v>0</v>
          </cell>
          <cell r="J814">
            <v>0</v>
          </cell>
        </row>
        <row r="815">
          <cell r="D815">
            <v>0</v>
          </cell>
          <cell r="F815">
            <v>0</v>
          </cell>
          <cell r="G815">
            <v>0</v>
          </cell>
          <cell r="H815">
            <v>0</v>
          </cell>
          <cell r="I815">
            <v>0</v>
          </cell>
          <cell r="J815">
            <v>0</v>
          </cell>
        </row>
        <row r="816">
          <cell r="F816" t="str">
            <v>CUSTO HORÁRIO DE MÃO DE OBRA - (B)</v>
          </cell>
          <cell r="J816">
            <v>0</v>
          </cell>
        </row>
        <row r="817">
          <cell r="F817" t="str">
            <v>FERRAMENTAS</v>
          </cell>
          <cell r="H817">
            <v>0.2051</v>
          </cell>
          <cell r="J817">
            <v>0</v>
          </cell>
        </row>
        <row r="818">
          <cell r="F818" t="str">
            <v>CUSTO HORÁRIO TOTAL - (A + B)</v>
          </cell>
          <cell r="J818">
            <v>0</v>
          </cell>
        </row>
        <row r="819">
          <cell r="F819" t="str">
            <v>CUSTO UNITÁRIO DE EXECUÇÃO - (D)</v>
          </cell>
          <cell r="J819">
            <v>0</v>
          </cell>
        </row>
        <row r="820">
          <cell r="C820" t="str">
            <v>ÍTEM</v>
          </cell>
          <cell r="D820" t="str">
            <v>M A T E R I A L</v>
          </cell>
          <cell r="E820" t="str">
            <v>UNID</v>
          </cell>
          <cell r="F820" t="str">
            <v>CONSUMO</v>
          </cell>
          <cell r="H820" t="str">
            <v xml:space="preserve"> PREÇO UNITÁRIO</v>
          </cell>
          <cell r="J820" t="str">
            <v>CUSTO UNITÁRIO</v>
          </cell>
        </row>
        <row r="821">
          <cell r="C821" t="str">
            <v>M710</v>
          </cell>
          <cell r="D821" t="str">
            <v>Pedra de mão comercial com transporte até 50 km</v>
          </cell>
          <cell r="E821" t="str">
            <v>m3</v>
          </cell>
          <cell r="F821">
            <v>1</v>
          </cell>
          <cell r="H821">
            <v>65</v>
          </cell>
          <cell r="I821" t="e">
            <v>#N/A</v>
          </cell>
          <cell r="J821">
            <v>65</v>
          </cell>
        </row>
        <row r="822">
          <cell r="D822">
            <v>0</v>
          </cell>
          <cell r="E822">
            <v>0</v>
          </cell>
          <cell r="J822">
            <v>0</v>
          </cell>
        </row>
        <row r="823">
          <cell r="D823">
            <v>0</v>
          </cell>
          <cell r="E823">
            <v>0</v>
          </cell>
          <cell r="J823">
            <v>0</v>
          </cell>
        </row>
        <row r="824">
          <cell r="D824">
            <v>0</v>
          </cell>
          <cell r="E824">
            <v>0</v>
          </cell>
          <cell r="J824">
            <v>0</v>
          </cell>
        </row>
        <row r="825">
          <cell r="D825">
            <v>0</v>
          </cell>
          <cell r="E825">
            <v>0</v>
          </cell>
          <cell r="J825">
            <v>0</v>
          </cell>
        </row>
        <row r="826">
          <cell r="F826" t="str">
            <v>CUSTO TOTAL DE MATERIAL - (E)</v>
          </cell>
          <cell r="J826">
            <v>65</v>
          </cell>
        </row>
        <row r="827">
          <cell r="C827" t="str">
            <v>CODIGO</v>
          </cell>
          <cell r="D827" t="str">
            <v>ATIVIDADES AUXILIARES</v>
          </cell>
          <cell r="E827" t="str">
            <v>UNID</v>
          </cell>
          <cell r="F827" t="str">
            <v>QUANTIDADE</v>
          </cell>
          <cell r="H827" t="str">
            <v xml:space="preserve"> PREÇO UNITÁRIO</v>
          </cell>
          <cell r="J827" t="str">
            <v>CUSTO UNITÁRIO</v>
          </cell>
        </row>
        <row r="828">
          <cell r="D828">
            <v>0</v>
          </cell>
          <cell r="E828">
            <v>0</v>
          </cell>
          <cell r="H828">
            <v>0</v>
          </cell>
          <cell r="J828">
            <v>0</v>
          </cell>
        </row>
        <row r="829">
          <cell r="D829">
            <v>0</v>
          </cell>
          <cell r="E829">
            <v>0</v>
          </cell>
          <cell r="H829">
            <v>0</v>
          </cell>
          <cell r="J829">
            <v>0</v>
          </cell>
        </row>
        <row r="830">
          <cell r="D830">
            <v>0</v>
          </cell>
          <cell r="E830">
            <v>0</v>
          </cell>
          <cell r="H830">
            <v>0</v>
          </cell>
          <cell r="J830">
            <v>0</v>
          </cell>
        </row>
        <row r="831">
          <cell r="D831">
            <v>0</v>
          </cell>
          <cell r="E831">
            <v>0</v>
          </cell>
          <cell r="H831">
            <v>0</v>
          </cell>
          <cell r="J831">
            <v>0</v>
          </cell>
        </row>
        <row r="832">
          <cell r="D832">
            <v>0</v>
          </cell>
          <cell r="E832">
            <v>0</v>
          </cell>
          <cell r="H832">
            <v>0</v>
          </cell>
          <cell r="J832">
            <v>0</v>
          </cell>
        </row>
        <row r="833">
          <cell r="C833" t="str">
            <v>OBSERVAÇÕES:</v>
          </cell>
          <cell r="F833" t="str">
            <v>CUSTO ATIVIDADES AUXILIARES - (F)</v>
          </cell>
          <cell r="J833">
            <v>0</v>
          </cell>
        </row>
        <row r="834">
          <cell r="F834" t="str">
            <v>CUSTO UNITÁRIO DIRETO TOTAL</v>
          </cell>
          <cell r="J834">
            <v>65</v>
          </cell>
        </row>
        <row r="835">
          <cell r="F835" t="str">
            <v xml:space="preserve">BONIFICAÇÃO </v>
          </cell>
          <cell r="H835">
            <v>0</v>
          </cell>
          <cell r="J835">
            <v>0</v>
          </cell>
        </row>
        <row r="836">
          <cell r="F836" t="str">
            <v>PREÇO UNITÁRIO  TOTAL</v>
          </cell>
          <cell r="J836">
            <v>65</v>
          </cell>
        </row>
        <row r="840">
          <cell r="A840" t="str">
            <v>1 A 01 170 01</v>
          </cell>
          <cell r="C840" t="str">
            <v>SERVIÇO:</v>
          </cell>
          <cell r="D840" t="str">
            <v>Areia extraída com trator e carregadeira</v>
          </cell>
          <cell r="F840" t="str">
            <v>PRODUÇÃO DA EQUIPE - (C):</v>
          </cell>
          <cell r="J840">
            <v>49</v>
          </cell>
          <cell r="K840" t="str">
            <v>M³</v>
          </cell>
          <cell r="M840">
            <v>5.56</v>
          </cell>
        </row>
        <row r="841">
          <cell r="F841" t="str">
            <v>UNITÁRIO</v>
          </cell>
          <cell r="H841" t="str">
            <v>C. OPERACIONAL</v>
          </cell>
        </row>
        <row r="842">
          <cell r="C842" t="str">
            <v>ÍTEM</v>
          </cell>
          <cell r="D842" t="str">
            <v>E Q U I P A M E N T O</v>
          </cell>
          <cell r="E842" t="str">
            <v>QUANT.</v>
          </cell>
          <cell r="F842" t="str">
            <v>PROD</v>
          </cell>
          <cell r="G842" t="str">
            <v>IMPROD</v>
          </cell>
          <cell r="H842" t="str">
            <v>PROD</v>
          </cell>
          <cell r="I842" t="str">
            <v>IMPROD</v>
          </cell>
          <cell r="J842" t="str">
            <v>CUSTO HORÁRIO</v>
          </cell>
        </row>
        <row r="843">
          <cell r="C843" t="str">
            <v>E016</v>
          </cell>
          <cell r="D843" t="str">
            <v>Carregadeira de Pneus : Case : W-20 -  1,70 m3</v>
          </cell>
          <cell r="E843">
            <v>1</v>
          </cell>
          <cell r="F843">
            <v>0.42</v>
          </cell>
          <cell r="G843">
            <v>0.57999999999999996</v>
          </cell>
          <cell r="H843">
            <v>112.51</v>
          </cell>
          <cell r="I843">
            <v>22.39</v>
          </cell>
          <cell r="J843">
            <v>60.24</v>
          </cell>
        </row>
        <row r="844">
          <cell r="C844" t="str">
            <v>E063</v>
          </cell>
          <cell r="D844" t="str">
            <v xml:space="preserve"> Escavadeira Hidráulica: Caterpillar : 320DL - c/ est. - cap 600l p/ longo alcance</v>
          </cell>
          <cell r="E844">
            <v>1</v>
          </cell>
          <cell r="F844">
            <v>1</v>
          </cell>
          <cell r="G844">
            <v>0</v>
          </cell>
          <cell r="H844">
            <v>152.68</v>
          </cell>
          <cell r="I844">
            <v>22.39</v>
          </cell>
          <cell r="J844">
            <v>152.68</v>
          </cell>
        </row>
        <row r="845">
          <cell r="D845">
            <v>0</v>
          </cell>
          <cell r="H845">
            <v>0</v>
          </cell>
          <cell r="I845">
            <v>0</v>
          </cell>
          <cell r="J845">
            <v>0</v>
          </cell>
        </row>
        <row r="846">
          <cell r="D846">
            <v>0</v>
          </cell>
          <cell r="G846">
            <v>0</v>
          </cell>
          <cell r="H846">
            <v>0</v>
          </cell>
          <cell r="I846">
            <v>0</v>
          </cell>
          <cell r="J846">
            <v>0</v>
          </cell>
        </row>
        <row r="847">
          <cell r="D847">
            <v>0</v>
          </cell>
          <cell r="G847">
            <v>0</v>
          </cell>
          <cell r="H847">
            <v>0</v>
          </cell>
          <cell r="I847">
            <v>0</v>
          </cell>
          <cell r="J847">
            <v>0</v>
          </cell>
        </row>
        <row r="848">
          <cell r="D848">
            <v>0</v>
          </cell>
          <cell r="G848">
            <v>0</v>
          </cell>
          <cell r="H848">
            <v>0</v>
          </cell>
          <cell r="I848">
            <v>0</v>
          </cell>
          <cell r="J848">
            <v>0</v>
          </cell>
        </row>
        <row r="849">
          <cell r="D849">
            <v>0</v>
          </cell>
          <cell r="G849">
            <v>0</v>
          </cell>
          <cell r="H849">
            <v>0</v>
          </cell>
          <cell r="I849">
            <v>0</v>
          </cell>
          <cell r="J849">
            <v>0</v>
          </cell>
        </row>
        <row r="850">
          <cell r="F850" t="str">
            <v>CUSTO HORÁRIO DO EQUIPAMENTO - (A)</v>
          </cell>
          <cell r="J850">
            <v>212.92</v>
          </cell>
        </row>
        <row r="851">
          <cell r="C851" t="str">
            <v>ÍTEM</v>
          </cell>
          <cell r="D851" t="str">
            <v>M Ã O    D E   O B R A</v>
          </cell>
          <cell r="E851" t="str">
            <v>QUANT.</v>
          </cell>
          <cell r="F851" t="str">
            <v>SALÁRIO HORA</v>
          </cell>
          <cell r="J851" t="str">
            <v>CUSTO HORÁRIO</v>
          </cell>
        </row>
        <row r="852">
          <cell r="C852" t="str">
            <v>T501</v>
          </cell>
          <cell r="D852" t="str">
            <v>Encarregado de turma</v>
          </cell>
          <cell r="E852">
            <v>1</v>
          </cell>
          <cell r="F852">
            <v>21.11</v>
          </cell>
          <cell r="G852" t="e">
            <v>#N/A</v>
          </cell>
          <cell r="H852" t="e">
            <v>#N/A</v>
          </cell>
          <cell r="I852" t="e">
            <v>#N/A</v>
          </cell>
          <cell r="J852">
            <v>21.11</v>
          </cell>
        </row>
        <row r="853">
          <cell r="C853" t="str">
            <v>T701</v>
          </cell>
          <cell r="D853" t="str">
            <v>Servente</v>
          </cell>
          <cell r="E853">
            <v>4</v>
          </cell>
          <cell r="F853">
            <v>6.99</v>
          </cell>
          <cell r="G853" t="e">
            <v>#N/A</v>
          </cell>
          <cell r="H853" t="e">
            <v>#N/A</v>
          </cell>
          <cell r="I853" t="e">
            <v>#N/A</v>
          </cell>
          <cell r="J853">
            <v>27.96</v>
          </cell>
        </row>
        <row r="854">
          <cell r="D854">
            <v>0</v>
          </cell>
          <cell r="F854">
            <v>0</v>
          </cell>
          <cell r="G854">
            <v>0</v>
          </cell>
          <cell r="H854">
            <v>0</v>
          </cell>
          <cell r="I854">
            <v>0</v>
          </cell>
          <cell r="J854">
            <v>0</v>
          </cell>
        </row>
        <row r="855">
          <cell r="D855">
            <v>0</v>
          </cell>
          <cell r="F855">
            <v>0</v>
          </cell>
          <cell r="G855">
            <v>0</v>
          </cell>
          <cell r="H855">
            <v>0</v>
          </cell>
          <cell r="I855">
            <v>0</v>
          </cell>
          <cell r="J855">
            <v>0</v>
          </cell>
        </row>
        <row r="856">
          <cell r="D856">
            <v>0</v>
          </cell>
          <cell r="F856">
            <v>0</v>
          </cell>
          <cell r="G856">
            <v>0</v>
          </cell>
          <cell r="H856">
            <v>0</v>
          </cell>
          <cell r="I856">
            <v>0</v>
          </cell>
          <cell r="J856">
            <v>0</v>
          </cell>
        </row>
        <row r="857">
          <cell r="F857" t="str">
            <v>CUSTO HORÁRIO DE MÃO DE OBRA - (B)</v>
          </cell>
          <cell r="J857">
            <v>49.07</v>
          </cell>
        </row>
        <row r="858">
          <cell r="F858" t="str">
            <v>FERRAMENTAS</v>
          </cell>
          <cell r="H858">
            <v>0.2051</v>
          </cell>
          <cell r="J858">
            <v>10.06</v>
          </cell>
        </row>
        <row r="859">
          <cell r="F859" t="str">
            <v>CUSTO HORÁRIO TOTAL - (A + B)</v>
          </cell>
          <cell r="J859">
            <v>272.05</v>
          </cell>
        </row>
        <row r="860">
          <cell r="F860" t="str">
            <v>CUSTO UNITÁRIO DE EXECUÇÃO - (D)</v>
          </cell>
          <cell r="J860">
            <v>5.55</v>
          </cell>
        </row>
        <row r="861">
          <cell r="C861" t="str">
            <v>ÍTEM</v>
          </cell>
          <cell r="D861" t="str">
            <v>M A T E R I A L</v>
          </cell>
          <cell r="E861" t="str">
            <v>UNID</v>
          </cell>
          <cell r="F861" t="str">
            <v>CONSUMO</v>
          </cell>
          <cell r="H861" t="str">
            <v xml:space="preserve"> PREÇO UNITÁRIO</v>
          </cell>
          <cell r="J861" t="str">
            <v>CUSTO UNITÁRIO</v>
          </cell>
        </row>
        <row r="862">
          <cell r="C862" t="str">
            <v>M980</v>
          </cell>
          <cell r="D862" t="str">
            <v>Indenização de jazida</v>
          </cell>
          <cell r="E862" t="str">
            <v>m3</v>
          </cell>
          <cell r="F862">
            <v>1</v>
          </cell>
          <cell r="H862">
            <v>0.01</v>
          </cell>
          <cell r="J862">
            <v>0.01</v>
          </cell>
        </row>
        <row r="863">
          <cell r="D863">
            <v>0</v>
          </cell>
          <cell r="E863">
            <v>0</v>
          </cell>
          <cell r="H863">
            <v>0</v>
          </cell>
          <cell r="J863">
            <v>0</v>
          </cell>
        </row>
        <row r="864">
          <cell r="D864">
            <v>0</v>
          </cell>
          <cell r="E864">
            <v>0</v>
          </cell>
          <cell r="H864">
            <v>0</v>
          </cell>
          <cell r="J864">
            <v>0</v>
          </cell>
        </row>
        <row r="865">
          <cell r="D865">
            <v>0</v>
          </cell>
          <cell r="E865">
            <v>0</v>
          </cell>
          <cell r="H865">
            <v>0</v>
          </cell>
          <cell r="J865">
            <v>0</v>
          </cell>
        </row>
        <row r="866">
          <cell r="D866">
            <v>0</v>
          </cell>
          <cell r="E866">
            <v>0</v>
          </cell>
          <cell r="H866">
            <v>0</v>
          </cell>
          <cell r="J866">
            <v>0</v>
          </cell>
        </row>
        <row r="867">
          <cell r="F867" t="str">
            <v>CUSTO TOTAL DE MATERIAL - (E)</v>
          </cell>
          <cell r="J867">
            <v>0.01</v>
          </cell>
        </row>
        <row r="868">
          <cell r="C868" t="str">
            <v>CODIGO</v>
          </cell>
          <cell r="D868" t="str">
            <v>ATIVIDADES AUXILIARES</v>
          </cell>
          <cell r="E868" t="str">
            <v>UNID</v>
          </cell>
          <cell r="F868" t="str">
            <v>QUANTIDADE</v>
          </cell>
          <cell r="H868" t="str">
            <v xml:space="preserve"> PREÇO UNITÁRIO</v>
          </cell>
          <cell r="J868" t="str">
            <v>CUSTO UNITÁRIO</v>
          </cell>
        </row>
        <row r="869">
          <cell r="D869">
            <v>0</v>
          </cell>
          <cell r="E869">
            <v>0</v>
          </cell>
          <cell r="H869">
            <v>0</v>
          </cell>
          <cell r="J869">
            <v>0</v>
          </cell>
        </row>
        <row r="870">
          <cell r="D870">
            <v>0</v>
          </cell>
          <cell r="E870">
            <v>0</v>
          </cell>
          <cell r="H870">
            <v>0</v>
          </cell>
          <cell r="J870">
            <v>0</v>
          </cell>
        </row>
        <row r="871">
          <cell r="D871">
            <v>0</v>
          </cell>
          <cell r="E871">
            <v>0</v>
          </cell>
          <cell r="H871">
            <v>0</v>
          </cell>
          <cell r="J871">
            <v>0</v>
          </cell>
        </row>
        <row r="872">
          <cell r="D872">
            <v>0</v>
          </cell>
          <cell r="E872">
            <v>0</v>
          </cell>
          <cell r="H872">
            <v>0</v>
          </cell>
          <cell r="J872">
            <v>0</v>
          </cell>
        </row>
        <row r="873">
          <cell r="D873">
            <v>0</v>
          </cell>
          <cell r="E873">
            <v>0</v>
          </cell>
          <cell r="H873">
            <v>0</v>
          </cell>
          <cell r="J873">
            <v>0</v>
          </cell>
        </row>
        <row r="874">
          <cell r="C874" t="str">
            <v>OBSERVAÇÕES:</v>
          </cell>
          <cell r="F874" t="str">
            <v>CUSTO ATIVIDADES AUXILIARES - (F)</v>
          </cell>
          <cell r="J874">
            <v>0</v>
          </cell>
        </row>
        <row r="875">
          <cell r="F875" t="str">
            <v>CUSTO UNITÁRIO DIRETO TOTAL</v>
          </cell>
          <cell r="J875">
            <v>5.56</v>
          </cell>
        </row>
        <row r="876">
          <cell r="F876" t="str">
            <v xml:space="preserve">BONIFICAÇÃO </v>
          </cell>
          <cell r="H876">
            <v>0</v>
          </cell>
          <cell r="J876">
            <v>0</v>
          </cell>
        </row>
        <row r="877">
          <cell r="F877" t="str">
            <v>PREÇO UNITÁRIO  TOTAL</v>
          </cell>
          <cell r="J877">
            <v>5.56</v>
          </cell>
        </row>
        <row r="881">
          <cell r="A881" t="str">
            <v>1 A 01 170 02</v>
          </cell>
          <cell r="C881" t="str">
            <v>SERVIÇO:</v>
          </cell>
          <cell r="D881" t="str">
            <v>Areia extraída com trator e carregadeira</v>
          </cell>
          <cell r="F881" t="str">
            <v>PRODUÇÃO DA EQUIPE - (C):</v>
          </cell>
          <cell r="J881">
            <v>50</v>
          </cell>
          <cell r="K881" t="str">
            <v>M³</v>
          </cell>
          <cell r="M881">
            <v>5.1100000000000003</v>
          </cell>
        </row>
        <row r="882">
          <cell r="F882" t="str">
            <v>UNITÁRIO</v>
          </cell>
          <cell r="H882" t="str">
            <v>C. OPERACIONAL</v>
          </cell>
        </row>
        <row r="883">
          <cell r="C883" t="str">
            <v>ÍTEM</v>
          </cell>
          <cell r="D883" t="str">
            <v>E Q U I P A M E N T O</v>
          </cell>
          <cell r="E883" t="str">
            <v>QUANT.</v>
          </cell>
          <cell r="F883" t="str">
            <v>PROD</v>
          </cell>
          <cell r="G883" t="str">
            <v>IMPROD</v>
          </cell>
          <cell r="H883" t="str">
            <v>PROD</v>
          </cell>
          <cell r="I883" t="str">
            <v>IMPROD</v>
          </cell>
          <cell r="J883" t="str">
            <v>CUSTO HORÁRIO</v>
          </cell>
        </row>
        <row r="884">
          <cell r="C884" t="str">
            <v>E001</v>
          </cell>
          <cell r="D884" t="str">
            <v>Trator de Esteiras : New Holland : 7D - com lâmina</v>
          </cell>
          <cell r="E884">
            <v>1</v>
          </cell>
          <cell r="F884">
            <v>0.9</v>
          </cell>
          <cell r="G884">
            <v>0.1</v>
          </cell>
          <cell r="H884">
            <v>110.01</v>
          </cell>
          <cell r="I884">
            <v>19.440000000000001</v>
          </cell>
          <cell r="J884">
            <v>100.95</v>
          </cell>
        </row>
        <row r="885">
          <cell r="C885" t="str">
            <v>E016</v>
          </cell>
          <cell r="D885" t="str">
            <v>Carregadeira de Pneus : Case : W-20 -  1,70 m3</v>
          </cell>
          <cell r="E885">
            <v>1</v>
          </cell>
          <cell r="F885">
            <v>0.9</v>
          </cell>
          <cell r="G885">
            <v>0.1</v>
          </cell>
          <cell r="H885">
            <v>112.51</v>
          </cell>
          <cell r="I885">
            <v>22.39</v>
          </cell>
          <cell r="J885">
            <v>103.49</v>
          </cell>
        </row>
        <row r="886">
          <cell r="D886">
            <v>0</v>
          </cell>
          <cell r="H886">
            <v>0</v>
          </cell>
          <cell r="I886">
            <v>0</v>
          </cell>
          <cell r="J886">
            <v>0</v>
          </cell>
        </row>
        <row r="887">
          <cell r="D887">
            <v>0</v>
          </cell>
          <cell r="G887">
            <v>0</v>
          </cell>
          <cell r="H887">
            <v>0</v>
          </cell>
          <cell r="I887">
            <v>0</v>
          </cell>
          <cell r="J887">
            <v>0</v>
          </cell>
        </row>
        <row r="888">
          <cell r="D888">
            <v>0</v>
          </cell>
          <cell r="G888">
            <v>0</v>
          </cell>
          <cell r="H888">
            <v>0</v>
          </cell>
          <cell r="I888">
            <v>0</v>
          </cell>
          <cell r="J888">
            <v>0</v>
          </cell>
        </row>
        <row r="889">
          <cell r="D889">
            <v>0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</row>
        <row r="890">
          <cell r="D890">
            <v>0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</row>
        <row r="891">
          <cell r="F891" t="str">
            <v>CUSTO HORÁRIO DO EQUIPAMENTO - (A)</v>
          </cell>
          <cell r="J891">
            <v>204.44</v>
          </cell>
        </row>
        <row r="892">
          <cell r="C892" t="str">
            <v>ÍTEM</v>
          </cell>
          <cell r="D892" t="str">
            <v>M Ã O    D E   O B R A</v>
          </cell>
          <cell r="E892" t="str">
            <v>QUANT.</v>
          </cell>
          <cell r="F892" t="str">
            <v>SALÁRIO HORA</v>
          </cell>
          <cell r="J892" t="str">
            <v>CUSTO HORÁRIO</v>
          </cell>
        </row>
        <row r="893">
          <cell r="C893" t="str">
            <v>T501</v>
          </cell>
          <cell r="D893" t="str">
            <v>Encarregado de turma</v>
          </cell>
          <cell r="E893">
            <v>1</v>
          </cell>
          <cell r="F893">
            <v>21.11</v>
          </cell>
          <cell r="G893" t="e">
            <v>#N/A</v>
          </cell>
          <cell r="H893" t="e">
            <v>#N/A</v>
          </cell>
          <cell r="I893" t="e">
            <v>#N/A</v>
          </cell>
          <cell r="J893">
            <v>21.11</v>
          </cell>
        </row>
        <row r="894">
          <cell r="C894" t="str">
            <v>T701</v>
          </cell>
          <cell r="D894" t="str">
            <v>Servente</v>
          </cell>
          <cell r="E894">
            <v>3</v>
          </cell>
          <cell r="F894">
            <v>6.99</v>
          </cell>
          <cell r="G894" t="e">
            <v>#N/A</v>
          </cell>
          <cell r="H894" t="e">
            <v>#N/A</v>
          </cell>
          <cell r="I894" t="e">
            <v>#N/A</v>
          </cell>
          <cell r="J894">
            <v>20.97</v>
          </cell>
        </row>
        <row r="895">
          <cell r="D895">
            <v>0</v>
          </cell>
          <cell r="F895">
            <v>0</v>
          </cell>
          <cell r="G895">
            <v>0</v>
          </cell>
          <cell r="H895">
            <v>0</v>
          </cell>
          <cell r="I895">
            <v>0</v>
          </cell>
          <cell r="J895">
            <v>0</v>
          </cell>
        </row>
        <row r="896">
          <cell r="D896">
            <v>0</v>
          </cell>
          <cell r="F896">
            <v>0</v>
          </cell>
          <cell r="G896">
            <v>0</v>
          </cell>
          <cell r="H896">
            <v>0</v>
          </cell>
          <cell r="I896">
            <v>0</v>
          </cell>
          <cell r="J896">
            <v>0</v>
          </cell>
        </row>
        <row r="897">
          <cell r="D897">
            <v>0</v>
          </cell>
          <cell r="F897">
            <v>0</v>
          </cell>
          <cell r="G897">
            <v>0</v>
          </cell>
          <cell r="H897">
            <v>0</v>
          </cell>
          <cell r="I897">
            <v>0</v>
          </cell>
          <cell r="J897">
            <v>0</v>
          </cell>
        </row>
        <row r="898">
          <cell r="F898" t="str">
            <v>CUSTO HORÁRIO DE MÃO DE OBRA - (B)</v>
          </cell>
          <cell r="J898">
            <v>42.08</v>
          </cell>
        </row>
        <row r="899">
          <cell r="F899" t="str">
            <v>FERRAMENTAS</v>
          </cell>
          <cell r="H899">
            <v>0.2051</v>
          </cell>
          <cell r="J899">
            <v>8.6300000000000008</v>
          </cell>
        </row>
        <row r="900">
          <cell r="F900" t="str">
            <v>CUSTO HORÁRIO TOTAL - (A + B)</v>
          </cell>
          <cell r="J900">
            <v>255.15</v>
          </cell>
        </row>
        <row r="901">
          <cell r="F901" t="str">
            <v>CUSTO UNITÁRIO DE EXECUÇÃO - (D)</v>
          </cell>
          <cell r="J901">
            <v>5.0999999999999996</v>
          </cell>
        </row>
        <row r="902">
          <cell r="C902" t="str">
            <v>ÍTEM</v>
          </cell>
          <cell r="D902" t="str">
            <v>M A T E R I A L</v>
          </cell>
          <cell r="E902" t="str">
            <v>UNID</v>
          </cell>
          <cell r="F902" t="str">
            <v>CONSUMO</v>
          </cell>
          <cell r="H902" t="str">
            <v xml:space="preserve"> PREÇO UNITÁRIO</v>
          </cell>
          <cell r="J902" t="str">
            <v>CUSTO UNITÁRIO</v>
          </cell>
        </row>
        <row r="903">
          <cell r="C903" t="str">
            <v>M980</v>
          </cell>
          <cell r="D903" t="str">
            <v>Indenização de jazida</v>
          </cell>
          <cell r="E903" t="str">
            <v>m3</v>
          </cell>
          <cell r="F903">
            <v>1</v>
          </cell>
          <cell r="H903">
            <v>0.01</v>
          </cell>
          <cell r="J903">
            <v>0.01</v>
          </cell>
        </row>
        <row r="904">
          <cell r="D904">
            <v>0</v>
          </cell>
          <cell r="E904">
            <v>0</v>
          </cell>
          <cell r="H904">
            <v>0</v>
          </cell>
          <cell r="J904">
            <v>0</v>
          </cell>
        </row>
        <row r="905">
          <cell r="D905">
            <v>0</v>
          </cell>
          <cell r="E905">
            <v>0</v>
          </cell>
          <cell r="H905">
            <v>0</v>
          </cell>
          <cell r="J905">
            <v>0</v>
          </cell>
        </row>
        <row r="906">
          <cell r="D906">
            <v>0</v>
          </cell>
          <cell r="E906">
            <v>0</v>
          </cell>
          <cell r="H906">
            <v>0</v>
          </cell>
          <cell r="J906">
            <v>0</v>
          </cell>
        </row>
        <row r="907">
          <cell r="D907">
            <v>0</v>
          </cell>
          <cell r="E907">
            <v>0</v>
          </cell>
          <cell r="H907">
            <v>0</v>
          </cell>
          <cell r="J907">
            <v>0</v>
          </cell>
        </row>
        <row r="908">
          <cell r="F908" t="str">
            <v>CUSTO TOTAL DE MATERIAL - (E)</v>
          </cell>
          <cell r="J908">
            <v>0.01</v>
          </cell>
        </row>
        <row r="909">
          <cell r="C909" t="str">
            <v>CODIGO</v>
          </cell>
          <cell r="D909" t="str">
            <v>ATIVIDADES AUXILIARES</v>
          </cell>
          <cell r="E909" t="str">
            <v>UNID</v>
          </cell>
          <cell r="F909" t="str">
            <v>QUANTIDADE</v>
          </cell>
          <cell r="H909" t="str">
            <v xml:space="preserve"> PREÇO UNITÁRIO</v>
          </cell>
          <cell r="J909" t="str">
            <v>CUSTO UNITÁRIO</v>
          </cell>
        </row>
        <row r="910">
          <cell r="D910">
            <v>0</v>
          </cell>
          <cell r="E910">
            <v>0</v>
          </cell>
          <cell r="H910">
            <v>0</v>
          </cell>
          <cell r="J910">
            <v>0</v>
          </cell>
        </row>
        <row r="911">
          <cell r="D911">
            <v>0</v>
          </cell>
          <cell r="E911">
            <v>0</v>
          </cell>
          <cell r="H911">
            <v>0</v>
          </cell>
          <cell r="J911">
            <v>0</v>
          </cell>
        </row>
        <row r="912">
          <cell r="D912">
            <v>0</v>
          </cell>
          <cell r="E912">
            <v>0</v>
          </cell>
          <cell r="H912">
            <v>0</v>
          </cell>
          <cell r="J912">
            <v>0</v>
          </cell>
        </row>
        <row r="913">
          <cell r="D913">
            <v>0</v>
          </cell>
          <cell r="E913">
            <v>0</v>
          </cell>
          <cell r="H913">
            <v>0</v>
          </cell>
          <cell r="J913">
            <v>0</v>
          </cell>
        </row>
        <row r="914">
          <cell r="D914">
            <v>0</v>
          </cell>
          <cell r="E914">
            <v>0</v>
          </cell>
          <cell r="H914">
            <v>0</v>
          </cell>
          <cell r="J914">
            <v>0</v>
          </cell>
        </row>
        <row r="915">
          <cell r="C915" t="str">
            <v>OBSERVAÇÕES:</v>
          </cell>
          <cell r="F915" t="str">
            <v>CUSTO ATIVIDADES AUXILIARES - (F)</v>
          </cell>
          <cell r="J915">
            <v>0</v>
          </cell>
        </row>
        <row r="916">
          <cell r="F916" t="str">
            <v>CUSTO UNITÁRIO DIRETO TOTAL</v>
          </cell>
          <cell r="J916">
            <v>5.1100000000000003</v>
          </cell>
        </row>
        <row r="917">
          <cell r="F917" t="str">
            <v xml:space="preserve">BONIFICAÇÃO </v>
          </cell>
          <cell r="H917">
            <v>0</v>
          </cell>
          <cell r="J917">
            <v>0</v>
          </cell>
        </row>
        <row r="918">
          <cell r="F918" t="str">
            <v>PREÇO UNITÁRIO  TOTAL</v>
          </cell>
          <cell r="J918">
            <v>5.1100000000000003</v>
          </cell>
        </row>
        <row r="922">
          <cell r="A922" t="str">
            <v>1 A 01 200 01</v>
          </cell>
          <cell r="C922" t="str">
            <v>SERVIÇO:</v>
          </cell>
          <cell r="D922" t="str">
            <v>Brita produzida em central de britagem de 80 m3/h</v>
          </cell>
          <cell r="F922" t="str">
            <v>PRODUÇÃO DA EQUIPE - (C):</v>
          </cell>
          <cell r="J922">
            <v>52</v>
          </cell>
          <cell r="K922" t="str">
            <v>m³</v>
          </cell>
          <cell r="M922">
            <v>28.54</v>
          </cell>
        </row>
        <row r="923">
          <cell r="F923" t="str">
            <v>UNITÁRIO</v>
          </cell>
          <cell r="H923" t="str">
            <v>C. OPERACIONAL</v>
          </cell>
        </row>
        <row r="924">
          <cell r="C924" t="str">
            <v>ÍTEM</v>
          </cell>
          <cell r="D924" t="str">
            <v>E Q U I P A M E N T O</v>
          </cell>
          <cell r="E924" t="str">
            <v>QUANT.</v>
          </cell>
          <cell r="F924" t="str">
            <v>PROD</v>
          </cell>
          <cell r="G924" t="str">
            <v>IMPROD</v>
          </cell>
          <cell r="H924" t="str">
            <v>PROD</v>
          </cell>
          <cell r="I924" t="str">
            <v>IMPROD</v>
          </cell>
          <cell r="J924" t="str">
            <v>CUSTO HORÁRIO</v>
          </cell>
        </row>
        <row r="925">
          <cell r="C925" t="str">
            <v>E010</v>
          </cell>
          <cell r="D925" t="str">
            <v>Carregadeira de Pneus : Caterpillar : 950H -  3,3 m3</v>
          </cell>
          <cell r="E925">
            <v>1</v>
          </cell>
          <cell r="F925">
            <v>0.24</v>
          </cell>
          <cell r="G925">
            <v>0.76</v>
          </cell>
          <cell r="H925">
            <v>180.79</v>
          </cell>
          <cell r="I925">
            <v>22.39</v>
          </cell>
          <cell r="J925">
            <v>60.4</v>
          </cell>
        </row>
        <row r="926">
          <cell r="C926" t="str">
            <v>E225</v>
          </cell>
          <cell r="D926" t="str">
            <v>Conjunto de Britagem: FAÇO - 80 m3/h</v>
          </cell>
          <cell r="E926">
            <v>1</v>
          </cell>
          <cell r="F926">
            <v>1</v>
          </cell>
          <cell r="G926">
            <v>0</v>
          </cell>
          <cell r="H926">
            <v>484.34</v>
          </cell>
          <cell r="I926">
            <v>22.39</v>
          </cell>
          <cell r="J926">
            <v>484.34</v>
          </cell>
        </row>
        <row r="927">
          <cell r="C927" t="str">
            <v>E504</v>
          </cell>
          <cell r="D927" t="str">
            <v xml:space="preserve">Grupo Gerador : Heimer : GEHMB-360 - 288 KVA </v>
          </cell>
          <cell r="E927">
            <v>1</v>
          </cell>
          <cell r="F927">
            <v>1</v>
          </cell>
          <cell r="G927">
            <v>0</v>
          </cell>
          <cell r="H927">
            <v>124.91</v>
          </cell>
          <cell r="I927">
            <v>17.27</v>
          </cell>
          <cell r="J927">
            <v>124.91</v>
          </cell>
        </row>
        <row r="928">
          <cell r="D928">
            <v>0</v>
          </cell>
          <cell r="G928">
            <v>0</v>
          </cell>
          <cell r="H928">
            <v>0</v>
          </cell>
          <cell r="I928">
            <v>0</v>
          </cell>
          <cell r="J928">
            <v>0</v>
          </cell>
        </row>
        <row r="929">
          <cell r="D929">
            <v>0</v>
          </cell>
          <cell r="G929">
            <v>0</v>
          </cell>
          <cell r="H929">
            <v>0</v>
          </cell>
          <cell r="I929">
            <v>0</v>
          </cell>
          <cell r="J929">
            <v>0</v>
          </cell>
        </row>
        <row r="930">
          <cell r="F930" t="str">
            <v>CUSTO HORÁRIO DO EQUIPAMENTO - (A)</v>
          </cell>
          <cell r="J930">
            <v>669.65</v>
          </cell>
        </row>
        <row r="931">
          <cell r="C931" t="str">
            <v>ÍTEM</v>
          </cell>
          <cell r="D931" t="str">
            <v>M Ã O    D E   O B R A</v>
          </cell>
          <cell r="E931" t="str">
            <v>QUANT.</v>
          </cell>
          <cell r="F931" t="str">
            <v>SALÁRIO HORA</v>
          </cell>
          <cell r="J931" t="str">
            <v>CUSTO HORÁRIO</v>
          </cell>
        </row>
        <row r="932">
          <cell r="C932" t="str">
            <v>T512</v>
          </cell>
          <cell r="D932" t="str">
            <v>Encarregado de britagem</v>
          </cell>
          <cell r="E932">
            <v>1</v>
          </cell>
          <cell r="F932">
            <v>44.78</v>
          </cell>
          <cell r="G932" t="e">
            <v>#N/A</v>
          </cell>
          <cell r="H932" t="e">
            <v>#N/A</v>
          </cell>
          <cell r="I932" t="e">
            <v>#N/A</v>
          </cell>
          <cell r="J932">
            <v>44.78</v>
          </cell>
        </row>
        <row r="933">
          <cell r="C933" t="str">
            <v>T701</v>
          </cell>
          <cell r="D933" t="str">
            <v>Servente</v>
          </cell>
          <cell r="E933">
            <v>8</v>
          </cell>
          <cell r="F933">
            <v>6.99</v>
          </cell>
          <cell r="G933" t="e">
            <v>#N/A</v>
          </cell>
          <cell r="H933" t="e">
            <v>#N/A</v>
          </cell>
          <cell r="I933" t="e">
            <v>#N/A</v>
          </cell>
          <cell r="J933">
            <v>55.92</v>
          </cell>
        </row>
        <row r="934">
          <cell r="D934">
            <v>0</v>
          </cell>
          <cell r="F934">
            <v>0</v>
          </cell>
          <cell r="G934">
            <v>0</v>
          </cell>
          <cell r="H934">
            <v>0</v>
          </cell>
          <cell r="I934">
            <v>0</v>
          </cell>
          <cell r="J934">
            <v>0</v>
          </cell>
        </row>
        <row r="935">
          <cell r="D935">
            <v>0</v>
          </cell>
          <cell r="F935">
            <v>0</v>
          </cell>
          <cell r="G935">
            <v>0</v>
          </cell>
          <cell r="H935">
            <v>0</v>
          </cell>
          <cell r="I935">
            <v>0</v>
          </cell>
          <cell r="J935">
            <v>0</v>
          </cell>
        </row>
        <row r="936">
          <cell r="D936">
            <v>0</v>
          </cell>
          <cell r="F936">
            <v>0</v>
          </cell>
          <cell r="G936">
            <v>0</v>
          </cell>
          <cell r="H936">
            <v>0</v>
          </cell>
          <cell r="I936">
            <v>0</v>
          </cell>
          <cell r="J936">
            <v>0</v>
          </cell>
        </row>
        <row r="937">
          <cell r="F937" t="str">
            <v>CUSTO HORÁRIO DE MÃO DE OBRA - (B)</v>
          </cell>
          <cell r="J937">
            <v>100.7</v>
          </cell>
        </row>
        <row r="938">
          <cell r="F938" t="str">
            <v>FERRAMENTAS</v>
          </cell>
          <cell r="H938">
            <v>0.05</v>
          </cell>
          <cell r="J938">
            <v>5.03</v>
          </cell>
        </row>
        <row r="939">
          <cell r="F939" t="str">
            <v>CUSTO HORÁRIO TOTAL - (A + B)</v>
          </cell>
          <cell r="J939">
            <v>775.38</v>
          </cell>
        </row>
        <row r="940">
          <cell r="F940" t="str">
            <v>CUSTO UNITÁRIO DE EXECUÇÃO - (D)</v>
          </cell>
          <cell r="J940">
            <v>14.91</v>
          </cell>
        </row>
        <row r="941">
          <cell r="C941" t="str">
            <v>ÍTEM</v>
          </cell>
          <cell r="D941" t="str">
            <v>M A T E R I A L</v>
          </cell>
          <cell r="E941" t="str">
            <v>UNID</v>
          </cell>
          <cell r="F941" t="str">
            <v>CONSUMO</v>
          </cell>
          <cell r="H941" t="str">
            <v xml:space="preserve"> PREÇO UNITÁRIO</v>
          </cell>
          <cell r="J941" t="str">
            <v>CUSTO UNITÁRIO</v>
          </cell>
        </row>
        <row r="942">
          <cell r="D942">
            <v>0</v>
          </cell>
          <cell r="E942">
            <v>0</v>
          </cell>
          <cell r="F942">
            <v>350</v>
          </cell>
          <cell r="H942">
            <v>0</v>
          </cell>
          <cell r="I942">
            <v>0</v>
          </cell>
          <cell r="J942">
            <v>0</v>
          </cell>
        </row>
        <row r="943">
          <cell r="D943">
            <v>0</v>
          </cell>
          <cell r="E943">
            <v>0</v>
          </cell>
          <cell r="H943">
            <v>0</v>
          </cell>
          <cell r="I943">
            <v>0</v>
          </cell>
          <cell r="J943">
            <v>0</v>
          </cell>
        </row>
        <row r="944">
          <cell r="D944">
            <v>0</v>
          </cell>
          <cell r="E944">
            <v>0</v>
          </cell>
          <cell r="H944">
            <v>0</v>
          </cell>
          <cell r="I944">
            <v>0</v>
          </cell>
          <cell r="J944">
            <v>0</v>
          </cell>
        </row>
        <row r="945">
          <cell r="D945">
            <v>0</v>
          </cell>
          <cell r="E945">
            <v>0</v>
          </cell>
          <cell r="H945">
            <v>0</v>
          </cell>
          <cell r="I945">
            <v>0</v>
          </cell>
          <cell r="J945">
            <v>0</v>
          </cell>
        </row>
        <row r="946">
          <cell r="D946">
            <v>0</v>
          </cell>
          <cell r="E946">
            <v>0</v>
          </cell>
          <cell r="H946">
            <v>0</v>
          </cell>
          <cell r="I946">
            <v>0</v>
          </cell>
          <cell r="J946">
            <v>0</v>
          </cell>
        </row>
        <row r="947">
          <cell r="F947" t="str">
            <v>CUSTO TOTAL DE MATERIAL - (E)</v>
          </cell>
          <cell r="J947">
            <v>0</v>
          </cell>
        </row>
        <row r="948">
          <cell r="C948" t="str">
            <v>CODIGO</v>
          </cell>
          <cell r="D948" t="str">
            <v>ATIVIDADES AUXILIARES</v>
          </cell>
          <cell r="E948" t="str">
            <v>UNID</v>
          </cell>
          <cell r="F948" t="str">
            <v>QUANTIDADE</v>
          </cell>
          <cell r="H948" t="str">
            <v xml:space="preserve"> PREÇO UNITÁRIO</v>
          </cell>
          <cell r="J948" t="str">
            <v>CUSTO UNITÁRIO</v>
          </cell>
        </row>
        <row r="949">
          <cell r="C949" t="str">
            <v>1 A 00 963 00</v>
          </cell>
          <cell r="D949" t="str">
            <v>Peças de Desgaste do Britador 80m3/h</v>
          </cell>
          <cell r="E949" t="str">
            <v>cjh</v>
          </cell>
          <cell r="F949">
            <v>1.52E-2</v>
          </cell>
          <cell r="H949">
            <v>148.97</v>
          </cell>
          <cell r="J949">
            <v>2.2599999999999998</v>
          </cell>
        </row>
        <row r="950">
          <cell r="C950" t="str">
            <v>1 A 01 150 01</v>
          </cell>
          <cell r="D950" t="str">
            <v>Rocha para britagem com perfuratriz sobre esteira</v>
          </cell>
          <cell r="E950" t="str">
            <v>M³</v>
          </cell>
          <cell r="F950">
            <v>0.56999999999999995</v>
          </cell>
          <cell r="H950">
            <v>19.95</v>
          </cell>
          <cell r="J950">
            <v>11.37</v>
          </cell>
        </row>
        <row r="951">
          <cell r="D951">
            <v>0</v>
          </cell>
          <cell r="E951">
            <v>0</v>
          </cell>
          <cell r="H951">
            <v>0</v>
          </cell>
          <cell r="J951">
            <v>0</v>
          </cell>
        </row>
        <row r="952">
          <cell r="D952">
            <v>0</v>
          </cell>
          <cell r="E952">
            <v>0</v>
          </cell>
          <cell r="H952">
            <v>0</v>
          </cell>
          <cell r="J952">
            <v>0</v>
          </cell>
        </row>
        <row r="953">
          <cell r="D953">
            <v>0</v>
          </cell>
          <cell r="E953">
            <v>0</v>
          </cell>
          <cell r="H953">
            <v>0</v>
          </cell>
          <cell r="J953">
            <v>0</v>
          </cell>
        </row>
        <row r="954">
          <cell r="C954" t="str">
            <v>OBSERVAÇÕES:</v>
          </cell>
          <cell r="F954" t="str">
            <v>CUSTO ATIVIDADES AUXILIARES - (F)</v>
          </cell>
          <cell r="J954">
            <v>13.63</v>
          </cell>
        </row>
        <row r="955">
          <cell r="F955" t="str">
            <v>CUSTO UNITÁRIO DIRETO TOTAL</v>
          </cell>
          <cell r="J955">
            <v>28.54</v>
          </cell>
        </row>
        <row r="956">
          <cell r="F956" t="str">
            <v xml:space="preserve">BONIFICAÇÃO </v>
          </cell>
          <cell r="H956">
            <v>0</v>
          </cell>
          <cell r="J956">
            <v>0</v>
          </cell>
        </row>
        <row r="957">
          <cell r="F957" t="str">
            <v>PREÇO UNITÁRIO  TOTAL</v>
          </cell>
          <cell r="J957">
            <v>28.54</v>
          </cell>
        </row>
        <row r="961">
          <cell r="A961" t="str">
            <v>1 A 01 200 02</v>
          </cell>
          <cell r="C961" t="str">
            <v>SERVIÇO:</v>
          </cell>
          <cell r="D961" t="str">
            <v>Brita produzida em central de britagem de 30 m3/h</v>
          </cell>
          <cell r="F961" t="str">
            <v>PRODUÇÃO DA EQUIPE - (C):</v>
          </cell>
          <cell r="J961">
            <v>25</v>
          </cell>
          <cell r="K961" t="str">
            <v>M³</v>
          </cell>
          <cell r="M961">
            <v>43.01</v>
          </cell>
        </row>
        <row r="962">
          <cell r="F962" t="str">
            <v>UNITÁRIO</v>
          </cell>
          <cell r="H962" t="str">
            <v>C. OPERACIONAL</v>
          </cell>
        </row>
        <row r="963">
          <cell r="C963" t="str">
            <v>ÍTEM</v>
          </cell>
          <cell r="D963" t="str">
            <v>E Q U I P A M E N T O</v>
          </cell>
          <cell r="E963" t="str">
            <v>QUANT.</v>
          </cell>
          <cell r="F963" t="str">
            <v>PROD</v>
          </cell>
          <cell r="G963" t="str">
            <v>IMPROD</v>
          </cell>
          <cell r="H963" t="str">
            <v>PROD</v>
          </cell>
          <cell r="I963" t="str">
            <v>IMPROD</v>
          </cell>
          <cell r="J963" t="str">
            <v>CUSTO HORÁRIO</v>
          </cell>
        </row>
        <row r="964">
          <cell r="C964" t="str">
            <v>E016</v>
          </cell>
          <cell r="D964" t="str">
            <v>Carregadeira de Pneus : Case : W-20 -  1,70 m3</v>
          </cell>
          <cell r="E964">
            <v>1</v>
          </cell>
          <cell r="F964">
            <v>0.21</v>
          </cell>
          <cell r="G964">
            <v>0.79</v>
          </cell>
          <cell r="H964">
            <v>112.51</v>
          </cell>
          <cell r="I964">
            <v>22.39</v>
          </cell>
          <cell r="J964">
            <v>41.31</v>
          </cell>
        </row>
        <row r="965">
          <cell r="C965" t="str">
            <v>E206</v>
          </cell>
          <cell r="D965" t="str">
            <v>Conjunto de Britagem : FAÇO : L-150A - 30 m3/h</v>
          </cell>
          <cell r="E965">
            <v>1</v>
          </cell>
          <cell r="F965">
            <v>1</v>
          </cell>
          <cell r="G965">
            <v>0</v>
          </cell>
          <cell r="H965">
            <v>375.25</v>
          </cell>
          <cell r="I965">
            <v>22.39</v>
          </cell>
          <cell r="J965">
            <v>375.25</v>
          </cell>
        </row>
        <row r="966">
          <cell r="C966" t="str">
            <v>E502</v>
          </cell>
          <cell r="D966" t="str">
            <v>Grupo Gerador : Heimer : GEHM-150 - 136 / 150 KVA</v>
          </cell>
          <cell r="E966">
            <v>1</v>
          </cell>
          <cell r="F966">
            <v>1</v>
          </cell>
          <cell r="G966">
            <v>0</v>
          </cell>
          <cell r="H966">
            <v>74.709999999999994</v>
          </cell>
          <cell r="I966">
            <v>17.27</v>
          </cell>
          <cell r="J966">
            <v>74.709999999999994</v>
          </cell>
        </row>
        <row r="967">
          <cell r="D967">
            <v>0</v>
          </cell>
          <cell r="G967">
            <v>0</v>
          </cell>
          <cell r="H967">
            <v>0</v>
          </cell>
          <cell r="I967">
            <v>0</v>
          </cell>
          <cell r="J967">
            <v>0</v>
          </cell>
        </row>
        <row r="968">
          <cell r="D968">
            <v>0</v>
          </cell>
          <cell r="G968">
            <v>0</v>
          </cell>
          <cell r="H968">
            <v>0</v>
          </cell>
          <cell r="I968">
            <v>0</v>
          </cell>
          <cell r="J968">
            <v>0</v>
          </cell>
        </row>
        <row r="969">
          <cell r="D969">
            <v>0</v>
          </cell>
          <cell r="G969">
            <v>0</v>
          </cell>
          <cell r="H969">
            <v>0</v>
          </cell>
          <cell r="I969">
            <v>0</v>
          </cell>
          <cell r="J969">
            <v>0</v>
          </cell>
        </row>
        <row r="970">
          <cell r="D970">
            <v>0</v>
          </cell>
          <cell r="G970">
            <v>0</v>
          </cell>
          <cell r="H970">
            <v>0</v>
          </cell>
          <cell r="I970">
            <v>0</v>
          </cell>
          <cell r="J970">
            <v>0</v>
          </cell>
        </row>
        <row r="971">
          <cell r="F971" t="str">
            <v>CUSTO HORÁRIO DO EQUIPAMENTO - (A)</v>
          </cell>
          <cell r="J971">
            <v>491.27</v>
          </cell>
        </row>
        <row r="972">
          <cell r="C972" t="str">
            <v>ÍTEM</v>
          </cell>
          <cell r="D972" t="str">
            <v>M Ã O    D E   O B R A</v>
          </cell>
          <cell r="E972" t="str">
            <v>QUANT.</v>
          </cell>
          <cell r="F972" t="str">
            <v>SALÁRIO HORA</v>
          </cell>
          <cell r="J972" t="str">
            <v>CUSTO HORÁRIO</v>
          </cell>
        </row>
        <row r="973">
          <cell r="C973" t="str">
            <v>T501</v>
          </cell>
          <cell r="D973" t="str">
            <v>Encarregado de turma</v>
          </cell>
          <cell r="E973">
            <v>1</v>
          </cell>
          <cell r="F973">
            <v>21.11</v>
          </cell>
          <cell r="G973" t="e">
            <v>#N/A</v>
          </cell>
          <cell r="H973" t="e">
            <v>#N/A</v>
          </cell>
          <cell r="I973" t="e">
            <v>#N/A</v>
          </cell>
          <cell r="J973">
            <v>21.11</v>
          </cell>
        </row>
        <row r="974">
          <cell r="C974" t="str">
            <v>T701</v>
          </cell>
          <cell r="D974" t="str">
            <v>Servente</v>
          </cell>
          <cell r="E974">
            <v>8</v>
          </cell>
          <cell r="F974">
            <v>6.99</v>
          </cell>
          <cell r="G974" t="e">
            <v>#N/A</v>
          </cell>
          <cell r="H974" t="e">
            <v>#N/A</v>
          </cell>
          <cell r="I974" t="e">
            <v>#N/A</v>
          </cell>
          <cell r="J974">
            <v>55.92</v>
          </cell>
        </row>
        <row r="975">
          <cell r="D975">
            <v>0</v>
          </cell>
          <cell r="F975">
            <v>0</v>
          </cell>
          <cell r="G975">
            <v>0</v>
          </cell>
          <cell r="H975">
            <v>0</v>
          </cell>
          <cell r="I975">
            <v>0</v>
          </cell>
          <cell r="J975">
            <v>0</v>
          </cell>
        </row>
        <row r="976">
          <cell r="D976">
            <v>0</v>
          </cell>
          <cell r="F976">
            <v>0</v>
          </cell>
          <cell r="G976">
            <v>0</v>
          </cell>
          <cell r="H976">
            <v>0</v>
          </cell>
          <cell r="I976">
            <v>0</v>
          </cell>
          <cell r="J976">
            <v>0</v>
          </cell>
        </row>
        <row r="977">
          <cell r="D977">
            <v>0</v>
          </cell>
          <cell r="F977">
            <v>0</v>
          </cell>
          <cell r="G977">
            <v>0</v>
          </cell>
          <cell r="H977">
            <v>0</v>
          </cell>
          <cell r="I977">
            <v>0</v>
          </cell>
          <cell r="J977">
            <v>0</v>
          </cell>
        </row>
        <row r="978">
          <cell r="F978" t="str">
            <v>CUSTO HORÁRIO DE MÃO DE OBRA - (B)</v>
          </cell>
          <cell r="J978">
            <v>77.03</v>
          </cell>
        </row>
        <row r="979">
          <cell r="F979" t="str">
            <v>FERRAMENTAS</v>
          </cell>
          <cell r="H979">
            <v>0.2051</v>
          </cell>
          <cell r="J979">
            <v>15.79</v>
          </cell>
        </row>
        <row r="980">
          <cell r="F980" t="str">
            <v>CUSTO HORÁRIO TOTAL - (A + B)</v>
          </cell>
          <cell r="J980">
            <v>584.09</v>
          </cell>
        </row>
        <row r="981">
          <cell r="F981" t="str">
            <v>CUSTO UNITÁRIO DE EXECUÇÃO - (D)</v>
          </cell>
          <cell r="J981">
            <v>23.36</v>
          </cell>
        </row>
        <row r="982">
          <cell r="C982" t="str">
            <v>ÍTEM</v>
          </cell>
          <cell r="D982" t="str">
            <v>M A T E R I A L</v>
          </cell>
          <cell r="E982" t="str">
            <v>UNID</v>
          </cell>
          <cell r="F982" t="str">
            <v>CONSUMO</v>
          </cell>
          <cell r="H982" t="str">
            <v xml:space="preserve"> PREÇO UNITÁRIO</v>
          </cell>
          <cell r="J982" t="str">
            <v>CUSTO UNITÁRIO</v>
          </cell>
        </row>
        <row r="983">
          <cell r="C983" t="str">
            <v>M980</v>
          </cell>
          <cell r="D983" t="str">
            <v>Indenização de jazida</v>
          </cell>
          <cell r="E983" t="str">
            <v>m3</v>
          </cell>
          <cell r="F983">
            <v>1</v>
          </cell>
          <cell r="H983">
            <v>0.01</v>
          </cell>
          <cell r="J983">
            <v>0.01</v>
          </cell>
        </row>
        <row r="984">
          <cell r="D984">
            <v>0</v>
          </cell>
          <cell r="E984">
            <v>0</v>
          </cell>
          <cell r="H984">
            <v>0</v>
          </cell>
          <cell r="J984">
            <v>0</v>
          </cell>
        </row>
        <row r="985">
          <cell r="D985">
            <v>0</v>
          </cell>
          <cell r="E985">
            <v>0</v>
          </cell>
          <cell r="H985">
            <v>0</v>
          </cell>
          <cell r="J985">
            <v>0</v>
          </cell>
        </row>
        <row r="986">
          <cell r="D986">
            <v>0</v>
          </cell>
          <cell r="E986">
            <v>0</v>
          </cell>
          <cell r="H986">
            <v>0</v>
          </cell>
          <cell r="J986">
            <v>0</v>
          </cell>
        </row>
        <row r="987">
          <cell r="D987">
            <v>0</v>
          </cell>
          <cell r="E987">
            <v>0</v>
          </cell>
          <cell r="H987">
            <v>0</v>
          </cell>
          <cell r="J987">
            <v>0</v>
          </cell>
        </row>
        <row r="988">
          <cell r="F988" t="str">
            <v>CUSTO TOTAL DE MATERIAL - (E)</v>
          </cell>
          <cell r="J988">
            <v>0.01</v>
          </cell>
        </row>
        <row r="989">
          <cell r="C989" t="str">
            <v>CODIGO</v>
          </cell>
          <cell r="D989" t="str">
            <v>ATIVIDADES AUXILIARES</v>
          </cell>
          <cell r="E989" t="str">
            <v>UNID</v>
          </cell>
          <cell r="F989" t="str">
            <v>QUANTIDADE</v>
          </cell>
          <cell r="H989" t="str">
            <v xml:space="preserve"> PREÇO UNITÁRIO</v>
          </cell>
          <cell r="J989" t="str">
            <v>CUSTO UNITÁRIO</v>
          </cell>
        </row>
        <row r="990">
          <cell r="C990" t="str">
            <v>1 A 00 963 00</v>
          </cell>
          <cell r="D990" t="str">
            <v>Peças de Desgaste do Britador 80m3/h</v>
          </cell>
          <cell r="E990" t="str">
            <v>cjh</v>
          </cell>
          <cell r="F990">
            <v>0.04</v>
          </cell>
          <cell r="H990">
            <v>148.97</v>
          </cell>
          <cell r="J990">
            <v>5.95</v>
          </cell>
        </row>
        <row r="991">
          <cell r="C991" t="str">
            <v>1 A 01 150 02</v>
          </cell>
          <cell r="D991" t="str">
            <v>Rocha para britagem com perfuratriz manual</v>
          </cell>
          <cell r="E991" t="str">
            <v>M³</v>
          </cell>
          <cell r="F991">
            <v>0.56999999999999995</v>
          </cell>
          <cell r="H991">
            <v>24.02</v>
          </cell>
          <cell r="J991">
            <v>13.69</v>
          </cell>
        </row>
        <row r="992">
          <cell r="D992">
            <v>0</v>
          </cell>
          <cell r="E992">
            <v>0</v>
          </cell>
          <cell r="H992">
            <v>0</v>
          </cell>
          <cell r="J992">
            <v>0</v>
          </cell>
        </row>
        <row r="993">
          <cell r="D993">
            <v>0</v>
          </cell>
          <cell r="E993">
            <v>0</v>
          </cell>
          <cell r="H993">
            <v>0</v>
          </cell>
          <cell r="J993">
            <v>0</v>
          </cell>
        </row>
        <row r="994">
          <cell r="D994">
            <v>0</v>
          </cell>
          <cell r="E994">
            <v>0</v>
          </cell>
          <cell r="H994">
            <v>0</v>
          </cell>
          <cell r="J994">
            <v>0</v>
          </cell>
        </row>
        <row r="995">
          <cell r="C995" t="str">
            <v>OBSERVAÇÕES:</v>
          </cell>
          <cell r="F995" t="str">
            <v>CUSTO ATIVIDADES AUXILIARES - (F)</v>
          </cell>
          <cell r="J995">
            <v>19.64</v>
          </cell>
        </row>
        <row r="996">
          <cell r="F996" t="str">
            <v>CUSTO UNITÁRIO DIRETO TOTAL</v>
          </cell>
          <cell r="J996">
            <v>43.01</v>
          </cell>
        </row>
        <row r="997">
          <cell r="F997" t="str">
            <v xml:space="preserve">BONIFICAÇÃO </v>
          </cell>
          <cell r="H997">
            <v>0</v>
          </cell>
          <cell r="J997">
            <v>0</v>
          </cell>
        </row>
        <row r="998">
          <cell r="F998" t="str">
            <v>PREÇO UNITÁRIO  TOTAL</v>
          </cell>
          <cell r="J998">
            <v>43.01</v>
          </cell>
        </row>
        <row r="1002">
          <cell r="A1002" t="str">
            <v>1 A 01 390 52</v>
          </cell>
          <cell r="C1002" t="str">
            <v>SERVIÇO:</v>
          </cell>
          <cell r="D1002" t="str">
            <v>Usinagem de CBUQ (capa de rolamento) AC/BC</v>
          </cell>
          <cell r="F1002" t="str">
            <v>PRODUÇÃO DA EQUIPE - (C):</v>
          </cell>
          <cell r="J1002">
            <v>50</v>
          </cell>
          <cell r="K1002" t="str">
            <v>T</v>
          </cell>
          <cell r="M1002">
            <v>70.39</v>
          </cell>
        </row>
        <row r="1003">
          <cell r="F1003" t="str">
            <v>UNITÁRIO</v>
          </cell>
          <cell r="H1003" t="str">
            <v>C. OPERACIONAL</v>
          </cell>
        </row>
        <row r="1004">
          <cell r="C1004" t="str">
            <v>ÍTEM</v>
          </cell>
          <cell r="D1004" t="str">
            <v>E Q U I P A M E N T O</v>
          </cell>
          <cell r="E1004" t="str">
            <v>QUANT.</v>
          </cell>
          <cell r="F1004" t="str">
            <v>PROD</v>
          </cell>
          <cell r="G1004" t="str">
            <v>IMPROD</v>
          </cell>
          <cell r="H1004" t="str">
            <v>PROD</v>
          </cell>
          <cell r="I1004" t="str">
            <v>IMPROD</v>
          </cell>
          <cell r="J1004" t="str">
            <v>CUSTO HORÁRIO</v>
          </cell>
        </row>
        <row r="1005">
          <cell r="C1005" t="str">
            <v>E010</v>
          </cell>
          <cell r="D1005" t="str">
            <v>Carregadeira de Pneus : Caterpillar : 950H -  3,3 m3</v>
          </cell>
          <cell r="E1005">
            <v>1</v>
          </cell>
          <cell r="F1005">
            <v>0.26</v>
          </cell>
          <cell r="G1005">
            <v>0.74</v>
          </cell>
          <cell r="H1005">
            <v>180.79</v>
          </cell>
          <cell r="I1005">
            <v>22.39</v>
          </cell>
          <cell r="J1005">
            <v>63.57</v>
          </cell>
        </row>
        <row r="1006">
          <cell r="C1006" t="str">
            <v>E110</v>
          </cell>
          <cell r="D1006" t="str">
            <v>Tanque de Estocagem de Asfalto : Cifali :  -  20.000 l</v>
          </cell>
          <cell r="E1006">
            <v>2</v>
          </cell>
          <cell r="F1006">
            <v>1</v>
          </cell>
          <cell r="G1006">
            <v>0</v>
          </cell>
          <cell r="H1006">
            <v>5.1100000000000003</v>
          </cell>
          <cell r="I1006">
            <v>0</v>
          </cell>
          <cell r="J1006">
            <v>10.220000000000001</v>
          </cell>
        </row>
        <row r="1007">
          <cell r="C1007" t="str">
            <v>E112</v>
          </cell>
          <cell r="D1007" t="str">
            <v xml:space="preserve">Aquecedor de Fluido Térmico : Tenge : TH III - </v>
          </cell>
          <cell r="E1007">
            <v>1</v>
          </cell>
          <cell r="F1007">
            <v>1</v>
          </cell>
          <cell r="G1007">
            <v>0</v>
          </cell>
          <cell r="H1007">
            <v>26.31</v>
          </cell>
          <cell r="I1007">
            <v>0</v>
          </cell>
          <cell r="J1007">
            <v>26.31</v>
          </cell>
        </row>
        <row r="1008">
          <cell r="C1008" t="str">
            <v>E147</v>
          </cell>
          <cell r="D1008" t="str">
            <v>Usina de Asfalto a Quente : Cifali : DMC-2 - 90/120 t/h com filtro de manga</v>
          </cell>
          <cell r="E1008">
            <v>1</v>
          </cell>
          <cell r="F1008">
            <v>1</v>
          </cell>
          <cell r="G1008">
            <v>0</v>
          </cell>
          <cell r="H1008">
            <v>309.3</v>
          </cell>
          <cell r="I1008">
            <v>23.67</v>
          </cell>
          <cell r="J1008">
            <v>309.3</v>
          </cell>
        </row>
        <row r="1009">
          <cell r="C1009" t="str">
            <v>E501</v>
          </cell>
          <cell r="D1009" t="str">
            <v>Grupo Gerador : Heimer : GEHM-40 - 36/40 KVA</v>
          </cell>
          <cell r="E1009">
            <v>1</v>
          </cell>
          <cell r="F1009">
            <v>1</v>
          </cell>
          <cell r="G1009">
            <v>0</v>
          </cell>
          <cell r="H1009">
            <v>34.1</v>
          </cell>
          <cell r="I1009">
            <v>17.27</v>
          </cell>
          <cell r="J1009">
            <v>34.1</v>
          </cell>
        </row>
        <row r="1010">
          <cell r="C1010" t="str">
            <v>E503</v>
          </cell>
          <cell r="D1010" t="str">
            <v>Grupo Gerador : Heimer : GEHM-180 - 164 / 180 KVA</v>
          </cell>
          <cell r="E1010">
            <v>1</v>
          </cell>
          <cell r="F1010">
            <v>1</v>
          </cell>
          <cell r="G1010">
            <v>0</v>
          </cell>
          <cell r="H1010">
            <v>87.13</v>
          </cell>
          <cell r="I1010">
            <v>17.27</v>
          </cell>
          <cell r="J1010">
            <v>87.13</v>
          </cell>
        </row>
        <row r="1011">
          <cell r="D1011">
            <v>0</v>
          </cell>
          <cell r="G1011">
            <v>0</v>
          </cell>
          <cell r="H1011">
            <v>0</v>
          </cell>
          <cell r="I1011">
            <v>0</v>
          </cell>
          <cell r="J1011">
            <v>0</v>
          </cell>
        </row>
        <row r="1012">
          <cell r="F1012" t="str">
            <v>CUSTO HORÁRIO DO EQUIPAMENTO - (A)</v>
          </cell>
          <cell r="J1012">
            <v>530.63</v>
          </cell>
        </row>
        <row r="1013">
          <cell r="C1013" t="str">
            <v>ÍTEM</v>
          </cell>
          <cell r="D1013" t="str">
            <v>M Ã O    D E   O B R A</v>
          </cell>
          <cell r="E1013" t="str">
            <v>QUANT.</v>
          </cell>
          <cell r="F1013" t="str">
            <v>SALÁRIO HORA</v>
          </cell>
          <cell r="J1013" t="str">
            <v>CUSTO HORÁRIO</v>
          </cell>
        </row>
        <row r="1014">
          <cell r="C1014" t="str">
            <v>T501</v>
          </cell>
          <cell r="D1014" t="str">
            <v>Encarregado de turma</v>
          </cell>
          <cell r="E1014">
            <v>1</v>
          </cell>
          <cell r="F1014">
            <v>21.11</v>
          </cell>
          <cell r="G1014" t="e">
            <v>#N/A</v>
          </cell>
          <cell r="H1014" t="e">
            <v>#N/A</v>
          </cell>
          <cell r="I1014" t="e">
            <v>#N/A</v>
          </cell>
          <cell r="J1014">
            <v>21.11</v>
          </cell>
        </row>
        <row r="1015">
          <cell r="C1015" t="str">
            <v>T701</v>
          </cell>
          <cell r="D1015" t="str">
            <v>Servente</v>
          </cell>
          <cell r="E1015">
            <v>8</v>
          </cell>
          <cell r="F1015">
            <v>6.99</v>
          </cell>
          <cell r="G1015" t="e">
            <v>#N/A</v>
          </cell>
          <cell r="H1015" t="e">
            <v>#N/A</v>
          </cell>
          <cell r="I1015" t="e">
            <v>#N/A</v>
          </cell>
          <cell r="J1015">
            <v>55.92</v>
          </cell>
        </row>
        <row r="1016">
          <cell r="D1016">
            <v>0</v>
          </cell>
          <cell r="F1016">
            <v>0</v>
          </cell>
          <cell r="G1016">
            <v>0</v>
          </cell>
          <cell r="H1016">
            <v>0</v>
          </cell>
          <cell r="I1016">
            <v>0</v>
          </cell>
          <cell r="J1016">
            <v>0</v>
          </cell>
        </row>
        <row r="1017">
          <cell r="D1017">
            <v>0</v>
          </cell>
          <cell r="F1017">
            <v>0</v>
          </cell>
          <cell r="G1017">
            <v>0</v>
          </cell>
          <cell r="H1017">
            <v>0</v>
          </cell>
          <cell r="I1017">
            <v>0</v>
          </cell>
          <cell r="J1017">
            <v>0</v>
          </cell>
        </row>
        <row r="1018">
          <cell r="D1018">
            <v>0</v>
          </cell>
          <cell r="F1018">
            <v>0</v>
          </cell>
          <cell r="G1018">
            <v>0</v>
          </cell>
          <cell r="H1018">
            <v>0</v>
          </cell>
          <cell r="I1018">
            <v>0</v>
          </cell>
          <cell r="J1018">
            <v>0</v>
          </cell>
        </row>
        <row r="1019">
          <cell r="F1019" t="str">
            <v>CUSTO HORÁRIO DE MÃO DE OBRA - (B)</v>
          </cell>
          <cell r="J1019">
            <v>77.03</v>
          </cell>
        </row>
        <row r="1020">
          <cell r="F1020" t="str">
            <v>FERRAMENTAS</v>
          </cell>
          <cell r="H1020">
            <v>0.2051</v>
          </cell>
          <cell r="J1020">
            <v>15.79</v>
          </cell>
        </row>
        <row r="1021">
          <cell r="F1021" t="str">
            <v>CUSTO HORÁRIO TOTAL - (A + B)</v>
          </cell>
          <cell r="J1021">
            <v>623.45000000000005</v>
          </cell>
        </row>
        <row r="1022">
          <cell r="F1022" t="str">
            <v>CUSTO UNITÁRIO DE EXECUÇÃO - (D)</v>
          </cell>
          <cell r="J1022">
            <v>12.46</v>
          </cell>
        </row>
        <row r="1023">
          <cell r="C1023" t="str">
            <v>ÍTEM</v>
          </cell>
          <cell r="D1023" t="str">
            <v>M A T E R I A L</v>
          </cell>
          <cell r="E1023" t="str">
            <v>UNID</v>
          </cell>
          <cell r="F1023" t="str">
            <v>CONSUMO</v>
          </cell>
          <cell r="H1023" t="str">
            <v xml:space="preserve"> PREÇO UNITÁRIO</v>
          </cell>
          <cell r="J1023" t="str">
            <v>CUSTO UNITÁRIO</v>
          </cell>
        </row>
        <row r="1024">
          <cell r="C1024" t="str">
            <v>M003</v>
          </cell>
          <cell r="D1024" t="str">
            <v>Óleo combustível 1A</v>
          </cell>
          <cell r="E1024" t="str">
            <v>l</v>
          </cell>
          <cell r="F1024">
            <v>8</v>
          </cell>
          <cell r="H1024">
            <v>1.64</v>
          </cell>
          <cell r="I1024" t="e">
            <v>#N/A</v>
          </cell>
          <cell r="J1024">
            <v>13.12</v>
          </cell>
        </row>
        <row r="1025">
          <cell r="C1025" t="str">
            <v>M101</v>
          </cell>
          <cell r="D1025" t="str">
            <v>Cimento asfáltico CAP 50/70</v>
          </cell>
          <cell r="E1025" t="str">
            <v>t</v>
          </cell>
          <cell r="F1025">
            <v>5.5E-2</v>
          </cell>
          <cell r="H1025">
            <v>0</v>
          </cell>
          <cell r="J1025">
            <v>0</v>
          </cell>
        </row>
        <row r="1026">
          <cell r="C1026" t="str">
            <v>M905</v>
          </cell>
          <cell r="D1026" t="str">
            <v>Filler</v>
          </cell>
          <cell r="E1026" t="str">
            <v>kg</v>
          </cell>
          <cell r="F1026">
            <v>28</v>
          </cell>
          <cell r="H1026">
            <v>0.05</v>
          </cell>
          <cell r="J1026">
            <v>1.4</v>
          </cell>
        </row>
        <row r="1027">
          <cell r="C1027">
            <v>10323</v>
          </cell>
          <cell r="D1027" t="str">
            <v>Brita Comercial DMT até 50 km</v>
          </cell>
          <cell r="E1027" t="str">
            <v>m³</v>
          </cell>
          <cell r="F1027">
            <v>0.55800000000000005</v>
          </cell>
          <cell r="H1027">
            <v>72.8</v>
          </cell>
          <cell r="J1027">
            <v>40.619999999999997</v>
          </cell>
        </row>
        <row r="1028">
          <cell r="C1028">
            <v>10322</v>
          </cell>
          <cell r="D1028" t="str">
            <v xml:space="preserve">Areia comercial  DMT ate 50 km </v>
          </cell>
          <cell r="E1028" t="str">
            <v>m³</v>
          </cell>
          <cell r="F1028">
            <v>5.33E-2</v>
          </cell>
          <cell r="H1028">
            <v>52.5</v>
          </cell>
          <cell r="J1028">
            <v>2.79</v>
          </cell>
        </row>
        <row r="1029">
          <cell r="F1029" t="str">
            <v>CUSTO TOTAL DE MATERIAL - (E)</v>
          </cell>
          <cell r="J1029">
            <v>57.93</v>
          </cell>
        </row>
        <row r="1030">
          <cell r="C1030" t="str">
            <v>CODIGO</v>
          </cell>
          <cell r="D1030" t="str">
            <v>ATIVIDADES AUXILIARES</v>
          </cell>
          <cell r="E1030" t="str">
            <v>UNID</v>
          </cell>
          <cell r="F1030" t="str">
            <v>QUANTIDADE</v>
          </cell>
          <cell r="H1030" t="str">
            <v xml:space="preserve"> PREÇO UNITÁRIO</v>
          </cell>
          <cell r="J1030" t="str">
            <v>CUSTO UNITÁRIO</v>
          </cell>
        </row>
        <row r="1031">
          <cell r="D1031">
            <v>0</v>
          </cell>
          <cell r="E1031">
            <v>0</v>
          </cell>
          <cell r="H1031">
            <v>0</v>
          </cell>
          <cell r="J1031">
            <v>0</v>
          </cell>
        </row>
        <row r="1032">
          <cell r="D1032">
            <v>0</v>
          </cell>
          <cell r="E1032">
            <v>0</v>
          </cell>
          <cell r="H1032">
            <v>0</v>
          </cell>
          <cell r="J1032">
            <v>0</v>
          </cell>
        </row>
        <row r="1033">
          <cell r="D1033">
            <v>0</v>
          </cell>
          <cell r="E1033">
            <v>0</v>
          </cell>
          <cell r="H1033">
            <v>0</v>
          </cell>
          <cell r="J1033">
            <v>0</v>
          </cell>
        </row>
        <row r="1034">
          <cell r="D1034">
            <v>0</v>
          </cell>
          <cell r="E1034">
            <v>0</v>
          </cell>
          <cell r="H1034">
            <v>0</v>
          </cell>
          <cell r="J1034">
            <v>0</v>
          </cell>
        </row>
        <row r="1035">
          <cell r="D1035">
            <v>0</v>
          </cell>
          <cell r="E1035">
            <v>0</v>
          </cell>
          <cell r="H1035">
            <v>0</v>
          </cell>
          <cell r="J1035">
            <v>0</v>
          </cell>
        </row>
        <row r="1036">
          <cell r="C1036" t="str">
            <v>OBSERVAÇÕES:</v>
          </cell>
          <cell r="F1036" t="str">
            <v>CUSTO ATIVIDADES AUXILIARES - (F)</v>
          </cell>
          <cell r="J1036">
            <v>0</v>
          </cell>
        </row>
        <row r="1037">
          <cell r="F1037" t="str">
            <v>CUSTO UNITÁRIO DIRETO TOTAL</v>
          </cell>
          <cell r="J1037">
            <v>70.39</v>
          </cell>
        </row>
        <row r="1038">
          <cell r="F1038" t="str">
            <v xml:space="preserve">BONIFICAÇÃO </v>
          </cell>
          <cell r="H1038">
            <v>0</v>
          </cell>
          <cell r="J1038">
            <v>0</v>
          </cell>
        </row>
        <row r="1039">
          <cell r="F1039" t="str">
            <v>PREÇO UNITÁRIO  TOTAL</v>
          </cell>
          <cell r="J1039">
            <v>70.39</v>
          </cell>
        </row>
        <row r="1043">
          <cell r="A1043" t="str">
            <v>1 A 01 390 53</v>
          </cell>
          <cell r="C1043" t="str">
            <v>SERVIÇO:</v>
          </cell>
          <cell r="D1043" t="str">
            <v>Usinagem de CBUQ (binder) brita e areia comercial</v>
          </cell>
          <cell r="F1043" t="str">
            <v>PRODUÇÃO DA EQUIPE - (C):</v>
          </cell>
          <cell r="J1043">
            <v>1000</v>
          </cell>
          <cell r="K1043" t="str">
            <v>T</v>
          </cell>
          <cell r="M1043">
            <v>76.36</v>
          </cell>
        </row>
        <row r="1044">
          <cell r="F1044" t="str">
            <v>UNITÁRIO</v>
          </cell>
          <cell r="H1044" t="str">
            <v>C. OPERACIONAL</v>
          </cell>
        </row>
        <row r="1045">
          <cell r="C1045" t="str">
            <v>ÍTEM</v>
          </cell>
          <cell r="D1045" t="str">
            <v>E Q U I P A M E N T O</v>
          </cell>
          <cell r="E1045" t="str">
            <v>QUANT.</v>
          </cell>
          <cell r="F1045" t="str">
            <v>PROD</v>
          </cell>
          <cell r="G1045" t="str">
            <v>IMPROD</v>
          </cell>
          <cell r="H1045" t="str">
            <v>PROD</v>
          </cell>
          <cell r="I1045" t="str">
            <v>IMPROD</v>
          </cell>
          <cell r="J1045" t="str">
            <v>CUSTO HORÁRIO</v>
          </cell>
        </row>
        <row r="1046">
          <cell r="C1046" t="str">
            <v>E010</v>
          </cell>
          <cell r="D1046" t="str">
            <v>Carregadeira de Pneus : Caterpillar : 950H -  3,3 m3</v>
          </cell>
          <cell r="E1046">
            <v>1</v>
          </cell>
          <cell r="F1046">
            <v>0.27</v>
          </cell>
          <cell r="G1046">
            <v>0.73</v>
          </cell>
          <cell r="H1046">
            <v>180.79</v>
          </cell>
          <cell r="I1046">
            <v>22.39</v>
          </cell>
          <cell r="J1046">
            <v>65.150000000000006</v>
          </cell>
        </row>
        <row r="1047">
          <cell r="C1047" t="str">
            <v>E110</v>
          </cell>
          <cell r="D1047" t="str">
            <v>Tanque de Estocagem de Asfalto : Cifali :  -  20.000 l</v>
          </cell>
          <cell r="E1047">
            <v>3</v>
          </cell>
          <cell r="F1047">
            <v>1</v>
          </cell>
          <cell r="G1047">
            <v>0</v>
          </cell>
          <cell r="H1047">
            <v>5.1100000000000003</v>
          </cell>
          <cell r="I1047">
            <v>0</v>
          </cell>
          <cell r="J1047">
            <v>15.33</v>
          </cell>
        </row>
        <row r="1048">
          <cell r="C1048" t="str">
            <v>E112</v>
          </cell>
          <cell r="D1048" t="str">
            <v xml:space="preserve">Aquecedor de Fluido Térmico : Tenge : TH III - </v>
          </cell>
          <cell r="E1048">
            <v>1</v>
          </cell>
          <cell r="F1048">
            <v>1</v>
          </cell>
          <cell r="G1048">
            <v>0</v>
          </cell>
          <cell r="H1048">
            <v>26.31</v>
          </cell>
          <cell r="I1048">
            <v>0</v>
          </cell>
          <cell r="J1048">
            <v>26.31</v>
          </cell>
        </row>
        <row r="1049">
          <cell r="C1049" t="str">
            <v>E147</v>
          </cell>
          <cell r="D1049" t="str">
            <v>Usina de Asfalto a Quente : Cifali : DMC-2 - 90/120 t/h com filtro de manga</v>
          </cell>
          <cell r="E1049">
            <v>1</v>
          </cell>
          <cell r="F1049">
            <v>1</v>
          </cell>
          <cell r="G1049">
            <v>0</v>
          </cell>
          <cell r="H1049">
            <v>309.3</v>
          </cell>
          <cell r="I1049">
            <v>23.67</v>
          </cell>
          <cell r="J1049">
            <v>309.3</v>
          </cell>
        </row>
        <row r="1050">
          <cell r="C1050" t="str">
            <v>E501</v>
          </cell>
          <cell r="D1050" t="str">
            <v>Grupo Gerador : Heimer : GEHM-40 - 36/40 KVA</v>
          </cell>
          <cell r="E1050">
            <v>1</v>
          </cell>
          <cell r="F1050">
            <v>1</v>
          </cell>
          <cell r="G1050">
            <v>0</v>
          </cell>
          <cell r="H1050">
            <v>34.1</v>
          </cell>
          <cell r="I1050">
            <v>17.27</v>
          </cell>
          <cell r="J1050">
            <v>34.1</v>
          </cell>
        </row>
        <row r="1051">
          <cell r="C1051" t="str">
            <v>E503</v>
          </cell>
          <cell r="D1051" t="str">
            <v>Grupo Gerador : Heimer : GEHM-180 - 164 / 180 KVA</v>
          </cell>
          <cell r="E1051">
            <v>1</v>
          </cell>
          <cell r="F1051">
            <v>1</v>
          </cell>
          <cell r="G1051">
            <v>0</v>
          </cell>
          <cell r="H1051">
            <v>87.13</v>
          </cell>
          <cell r="I1051">
            <v>17.27</v>
          </cell>
          <cell r="J1051">
            <v>87.13</v>
          </cell>
        </row>
        <row r="1052">
          <cell r="D1052">
            <v>0</v>
          </cell>
          <cell r="G1052">
            <v>0</v>
          </cell>
          <cell r="H1052">
            <v>0</v>
          </cell>
          <cell r="I1052">
            <v>0</v>
          </cell>
          <cell r="J1052">
            <v>0</v>
          </cell>
        </row>
        <row r="1053">
          <cell r="F1053" t="str">
            <v>CUSTO HORÁRIO DO EQUIPAMENTO - (A)</v>
          </cell>
          <cell r="J1053">
            <v>537.32000000000005</v>
          </cell>
        </row>
        <row r="1054">
          <cell r="C1054" t="str">
            <v>ÍTEM</v>
          </cell>
          <cell r="D1054" t="str">
            <v>M Ã O    D E   O B R A</v>
          </cell>
          <cell r="E1054" t="str">
            <v>QUANT.</v>
          </cell>
          <cell r="F1054" t="str">
            <v>SALÁRIO HORA</v>
          </cell>
          <cell r="J1054" t="str">
            <v>CUSTO HORÁRIO</v>
          </cell>
        </row>
        <row r="1055">
          <cell r="C1055" t="str">
            <v>T501</v>
          </cell>
          <cell r="D1055" t="str">
            <v>Encarregado de turma</v>
          </cell>
          <cell r="E1055">
            <v>0.1</v>
          </cell>
          <cell r="F1055">
            <v>21.11</v>
          </cell>
          <cell r="G1055" t="e">
            <v>#N/A</v>
          </cell>
          <cell r="H1055" t="e">
            <v>#N/A</v>
          </cell>
          <cell r="I1055" t="e">
            <v>#N/A</v>
          </cell>
          <cell r="J1055">
            <v>2.11</v>
          </cell>
        </row>
        <row r="1056">
          <cell r="C1056" t="str">
            <v>T701</v>
          </cell>
          <cell r="D1056" t="str">
            <v>Servente</v>
          </cell>
          <cell r="E1056">
            <v>4</v>
          </cell>
          <cell r="F1056">
            <v>6.99</v>
          </cell>
          <cell r="G1056" t="e">
            <v>#N/A</v>
          </cell>
          <cell r="H1056" t="e">
            <v>#N/A</v>
          </cell>
          <cell r="I1056" t="e">
            <v>#N/A</v>
          </cell>
          <cell r="J1056">
            <v>27.96</v>
          </cell>
        </row>
        <row r="1057">
          <cell r="D1057">
            <v>0</v>
          </cell>
          <cell r="F1057">
            <v>0</v>
          </cell>
          <cell r="G1057">
            <v>0</v>
          </cell>
          <cell r="H1057">
            <v>0</v>
          </cell>
          <cell r="I1057">
            <v>0</v>
          </cell>
          <cell r="J1057">
            <v>0</v>
          </cell>
        </row>
        <row r="1058">
          <cell r="D1058">
            <v>0</v>
          </cell>
          <cell r="F1058">
            <v>0</v>
          </cell>
          <cell r="G1058">
            <v>0</v>
          </cell>
          <cell r="H1058">
            <v>0</v>
          </cell>
          <cell r="I1058">
            <v>0</v>
          </cell>
          <cell r="J1058">
            <v>0</v>
          </cell>
        </row>
        <row r="1059">
          <cell r="D1059">
            <v>0</v>
          </cell>
          <cell r="F1059">
            <v>0</v>
          </cell>
          <cell r="G1059">
            <v>0</v>
          </cell>
          <cell r="H1059">
            <v>0</v>
          </cell>
          <cell r="I1059">
            <v>0</v>
          </cell>
          <cell r="J1059">
            <v>0</v>
          </cell>
        </row>
        <row r="1060">
          <cell r="F1060" t="str">
            <v>CUSTO HORÁRIO DE MÃO DE OBRA - (B)</v>
          </cell>
          <cell r="J1060">
            <v>30.07</v>
          </cell>
        </row>
        <row r="1061">
          <cell r="F1061" t="str">
            <v>FERRAMENTAS</v>
          </cell>
          <cell r="H1061">
            <v>0.15509999999999999</v>
          </cell>
          <cell r="J1061">
            <v>4.66</v>
          </cell>
        </row>
        <row r="1062">
          <cell r="F1062" t="str">
            <v>CUSTO HORÁRIO TOTAL - (A + B)</v>
          </cell>
          <cell r="J1062">
            <v>572.04999999999995</v>
          </cell>
        </row>
        <row r="1063">
          <cell r="F1063" t="str">
            <v>CUSTO UNITÁRIO DE EXECUÇÃO - (D)</v>
          </cell>
          <cell r="J1063">
            <v>0.56999999999999995</v>
          </cell>
        </row>
        <row r="1064">
          <cell r="C1064" t="str">
            <v>ÍTEM</v>
          </cell>
          <cell r="D1064" t="str">
            <v>M A T E R I A L</v>
          </cell>
          <cell r="E1064" t="str">
            <v>UNID</v>
          </cell>
          <cell r="F1064" t="str">
            <v>CONSUMO</v>
          </cell>
          <cell r="H1064" t="str">
            <v xml:space="preserve"> PREÇO UNITÁRIO</v>
          </cell>
          <cell r="J1064" t="str">
            <v>CUSTO UNITÁRIO</v>
          </cell>
        </row>
        <row r="1065">
          <cell r="C1065">
            <v>10322</v>
          </cell>
          <cell r="D1065" t="str">
            <v xml:space="preserve">Areia comercial  DMT ate 50 km </v>
          </cell>
          <cell r="E1065" t="str">
            <v>m³</v>
          </cell>
          <cell r="F1065">
            <v>0.161</v>
          </cell>
          <cell r="H1065">
            <v>52.5</v>
          </cell>
          <cell r="J1065">
            <v>8.4499999999999993</v>
          </cell>
        </row>
        <row r="1066">
          <cell r="C1066" t="str">
            <v>M003</v>
          </cell>
          <cell r="D1066" t="str">
            <v>Óleo combustível 1A</v>
          </cell>
          <cell r="E1066" t="str">
            <v>l</v>
          </cell>
          <cell r="F1066">
            <v>8</v>
          </cell>
          <cell r="H1066">
            <v>1.64</v>
          </cell>
          <cell r="J1066">
            <v>13.12</v>
          </cell>
        </row>
        <row r="1067">
          <cell r="C1067" t="str">
            <v>M101</v>
          </cell>
          <cell r="D1067" t="str">
            <v>Cimento asfáltico CAP 50/70</v>
          </cell>
          <cell r="E1067" t="str">
            <v>t</v>
          </cell>
          <cell r="F1067">
            <v>0.05</v>
          </cell>
          <cell r="H1067">
            <v>978.2</v>
          </cell>
          <cell r="J1067">
            <v>48.91</v>
          </cell>
        </row>
        <row r="1068">
          <cell r="C1068">
            <v>10323</v>
          </cell>
          <cell r="D1068" t="str">
            <v>Brita Comercial DMT até 50 km</v>
          </cell>
          <cell r="E1068" t="str">
            <v>m³</v>
          </cell>
          <cell r="F1068">
            <v>7.2999999999999995E-2</v>
          </cell>
          <cell r="H1068">
            <v>72.8</v>
          </cell>
          <cell r="J1068">
            <v>5.31</v>
          </cell>
        </row>
        <row r="1069">
          <cell r="F1069" t="str">
            <v>CUSTO TOTAL DE MATERIAL - (E)</v>
          </cell>
          <cell r="J1069">
            <v>75.790000000000006</v>
          </cell>
        </row>
        <row r="1070">
          <cell r="C1070" t="str">
            <v>CODIGO</v>
          </cell>
          <cell r="D1070" t="str">
            <v>ATIVIDADES AUXILIARES</v>
          </cell>
          <cell r="E1070" t="str">
            <v>UNID</v>
          </cell>
          <cell r="F1070" t="str">
            <v>QUANTIDADE</v>
          </cell>
          <cell r="H1070" t="str">
            <v xml:space="preserve"> PREÇO UNITÁRIO</v>
          </cell>
          <cell r="J1070" t="str">
            <v>CUSTO UNITÁRIO</v>
          </cell>
        </row>
        <row r="1071">
          <cell r="D1071">
            <v>0</v>
          </cell>
          <cell r="E1071">
            <v>0</v>
          </cell>
          <cell r="H1071">
            <v>0</v>
          </cell>
          <cell r="J1071">
            <v>0</v>
          </cell>
        </row>
        <row r="1072">
          <cell r="D1072">
            <v>0</v>
          </cell>
          <cell r="E1072">
            <v>0</v>
          </cell>
          <cell r="H1072">
            <v>0</v>
          </cell>
          <cell r="J1072">
            <v>0</v>
          </cell>
        </row>
        <row r="1073">
          <cell r="D1073">
            <v>0</v>
          </cell>
          <cell r="E1073">
            <v>0</v>
          </cell>
          <cell r="H1073">
            <v>0</v>
          </cell>
          <cell r="J1073">
            <v>0</v>
          </cell>
        </row>
        <row r="1074">
          <cell r="D1074">
            <v>0</v>
          </cell>
          <cell r="E1074">
            <v>0</v>
          </cell>
          <cell r="H1074">
            <v>0</v>
          </cell>
          <cell r="J1074">
            <v>0</v>
          </cell>
        </row>
        <row r="1075">
          <cell r="D1075">
            <v>0</v>
          </cell>
          <cell r="E1075">
            <v>0</v>
          </cell>
          <cell r="H1075">
            <v>0</v>
          </cell>
          <cell r="J1075">
            <v>0</v>
          </cell>
        </row>
        <row r="1076">
          <cell r="C1076" t="str">
            <v>OBSERVAÇÕES:</v>
          </cell>
          <cell r="F1076" t="str">
            <v>CUSTO ATIVIDADES AUXILIARES - (F)</v>
          </cell>
          <cell r="J1076">
            <v>0</v>
          </cell>
        </row>
        <row r="1077">
          <cell r="F1077" t="str">
            <v>CUSTO UNITÁRIO DIRETO TOTAL</v>
          </cell>
          <cell r="J1077">
            <v>76.36</v>
          </cell>
        </row>
        <row r="1078">
          <cell r="F1078" t="str">
            <v xml:space="preserve">BONIFICAÇÃO </v>
          </cell>
          <cell r="J1078">
            <v>0</v>
          </cell>
        </row>
        <row r="1079">
          <cell r="F1079" t="str">
            <v>PREÇO UNITÁRIO  TOTAL</v>
          </cell>
          <cell r="J1079">
            <v>76.36</v>
          </cell>
        </row>
        <row r="1083">
          <cell r="A1083" t="str">
            <v>1 A 01 401 01</v>
          </cell>
          <cell r="C1083" t="str">
            <v>SERVIÇO:</v>
          </cell>
          <cell r="D1083" t="str">
            <v>Fôrma comum de madeira</v>
          </cell>
          <cell r="F1083" t="str">
            <v>PRODUÇÃO DA EQUIPE - (C):</v>
          </cell>
          <cell r="J1083">
            <v>1</v>
          </cell>
          <cell r="K1083" t="str">
            <v>m²</v>
          </cell>
          <cell r="M1083">
            <v>27.24</v>
          </cell>
        </row>
        <row r="1084">
          <cell r="F1084" t="str">
            <v>UNITÁRIO</v>
          </cell>
          <cell r="H1084" t="str">
            <v>C. OPERACIONAL</v>
          </cell>
        </row>
        <row r="1085">
          <cell r="C1085" t="str">
            <v>ÍTEM</v>
          </cell>
          <cell r="D1085" t="str">
            <v>E Q U I P A M E N T O</v>
          </cell>
          <cell r="E1085" t="str">
            <v>QUANT.</v>
          </cell>
          <cell r="F1085" t="str">
            <v>PROD</v>
          </cell>
          <cell r="G1085" t="str">
            <v>IMPROD</v>
          </cell>
          <cell r="H1085" t="str">
            <v>PROD</v>
          </cell>
          <cell r="I1085" t="str">
            <v>IMPROD</v>
          </cell>
          <cell r="J1085" t="str">
            <v>CUSTO HORÁRIO</v>
          </cell>
        </row>
        <row r="1086">
          <cell r="C1086" t="str">
            <v>E509</v>
          </cell>
          <cell r="D1086" t="str">
            <v>Grupo Gerador : Heimer : GEHMI-40 - 32,0  KVA</v>
          </cell>
          <cell r="E1086">
            <v>0.18</v>
          </cell>
          <cell r="F1086">
            <v>1</v>
          </cell>
          <cell r="G1086">
            <v>0</v>
          </cell>
          <cell r="H1086">
            <v>32.17</v>
          </cell>
          <cell r="I1086">
            <v>17.27</v>
          </cell>
          <cell r="J1086">
            <v>5.79</v>
          </cell>
        </row>
        <row r="1087">
          <cell r="C1087" t="str">
            <v>E904</v>
          </cell>
          <cell r="D1087" t="str">
            <v>Máquina de Bancada - serra circular de 12" (4 kW)</v>
          </cell>
          <cell r="E1087">
            <v>0.18</v>
          </cell>
          <cell r="F1087">
            <v>1</v>
          </cell>
          <cell r="G1087">
            <v>0</v>
          </cell>
          <cell r="H1087">
            <v>1.97</v>
          </cell>
          <cell r="I1087">
            <v>0</v>
          </cell>
          <cell r="J1087">
            <v>0.35</v>
          </cell>
        </row>
        <row r="1088">
          <cell r="D1088">
            <v>0</v>
          </cell>
          <cell r="G1088">
            <v>0</v>
          </cell>
          <cell r="H1088">
            <v>0</v>
          </cell>
          <cell r="I1088">
            <v>0</v>
          </cell>
          <cell r="J1088">
            <v>0</v>
          </cell>
        </row>
        <row r="1089">
          <cell r="D1089">
            <v>0</v>
          </cell>
          <cell r="G1089">
            <v>0</v>
          </cell>
          <cell r="H1089">
            <v>0</v>
          </cell>
          <cell r="I1089">
            <v>0</v>
          </cell>
          <cell r="J1089">
            <v>0</v>
          </cell>
        </row>
        <row r="1090">
          <cell r="D1090">
            <v>0</v>
          </cell>
          <cell r="G1090">
            <v>0</v>
          </cell>
          <cell r="H1090">
            <v>0</v>
          </cell>
          <cell r="I1090">
            <v>0</v>
          </cell>
          <cell r="J1090">
            <v>0</v>
          </cell>
        </row>
        <row r="1091">
          <cell r="D1091">
            <v>0</v>
          </cell>
          <cell r="G1091">
            <v>0</v>
          </cell>
          <cell r="H1091">
            <v>0</v>
          </cell>
          <cell r="I1091">
            <v>0</v>
          </cell>
          <cell r="J1091">
            <v>0</v>
          </cell>
        </row>
        <row r="1092">
          <cell r="F1092" t="str">
            <v>CUSTO HORÁRIO DO EQUIPAMENTO - (A)</v>
          </cell>
          <cell r="J1092">
            <v>6.14</v>
          </cell>
        </row>
        <row r="1093">
          <cell r="C1093" t="str">
            <v>ÍTEM</v>
          </cell>
          <cell r="D1093" t="str">
            <v>M Ã O    D E   O B R A</v>
          </cell>
          <cell r="E1093" t="str">
            <v>QUANT.</v>
          </cell>
          <cell r="F1093" t="str">
            <v>SALÁRIO HORA</v>
          </cell>
          <cell r="J1093" t="str">
            <v>CUSTO HORÁRIO</v>
          </cell>
        </row>
        <row r="1094">
          <cell r="C1094" t="str">
            <v>T603</v>
          </cell>
          <cell r="D1094" t="str">
            <v>Carpinteiro</v>
          </cell>
          <cell r="E1094">
            <v>0.5</v>
          </cell>
          <cell r="F1094">
            <v>9.44</v>
          </cell>
          <cell r="G1094" t="e">
            <v>#N/A</v>
          </cell>
          <cell r="H1094" t="e">
            <v>#N/A</v>
          </cell>
          <cell r="I1094" t="e">
            <v>#N/A</v>
          </cell>
          <cell r="J1094">
            <v>4.72</v>
          </cell>
        </row>
        <row r="1095">
          <cell r="C1095" t="str">
            <v>T701</v>
          </cell>
          <cell r="D1095" t="str">
            <v>Servente</v>
          </cell>
          <cell r="E1095">
            <v>0.5</v>
          </cell>
          <cell r="F1095">
            <v>6.99</v>
          </cell>
          <cell r="G1095" t="e">
            <v>#N/A</v>
          </cell>
          <cell r="H1095" t="e">
            <v>#N/A</v>
          </cell>
          <cell r="I1095" t="e">
            <v>#N/A</v>
          </cell>
          <cell r="J1095">
            <v>3.49</v>
          </cell>
        </row>
        <row r="1096">
          <cell r="D1096">
            <v>0</v>
          </cell>
          <cell r="F1096">
            <v>0</v>
          </cell>
          <cell r="G1096">
            <v>0</v>
          </cell>
          <cell r="H1096">
            <v>0</v>
          </cell>
          <cell r="I1096">
            <v>0</v>
          </cell>
          <cell r="J1096">
            <v>0</v>
          </cell>
        </row>
        <row r="1097">
          <cell r="D1097">
            <v>0</v>
          </cell>
          <cell r="F1097">
            <v>0</v>
          </cell>
          <cell r="G1097">
            <v>0</v>
          </cell>
          <cell r="H1097">
            <v>0</v>
          </cell>
          <cell r="I1097">
            <v>0</v>
          </cell>
          <cell r="J1097">
            <v>0</v>
          </cell>
        </row>
        <row r="1098">
          <cell r="D1098">
            <v>0</v>
          </cell>
          <cell r="F1098">
            <v>0</v>
          </cell>
          <cell r="G1098">
            <v>0</v>
          </cell>
          <cell r="H1098">
            <v>0</v>
          </cell>
          <cell r="I1098">
            <v>0</v>
          </cell>
          <cell r="J1098">
            <v>0</v>
          </cell>
        </row>
        <row r="1099">
          <cell r="F1099" t="str">
            <v>CUSTO HORÁRIO DE MÃO DE OBRA - (B)</v>
          </cell>
          <cell r="J1099">
            <v>8.2100000000000009</v>
          </cell>
        </row>
        <row r="1100">
          <cell r="F1100" t="str">
            <v>FERRAMENTAS</v>
          </cell>
          <cell r="H1100">
            <v>0.2051</v>
          </cell>
          <cell r="J1100">
            <v>1.68</v>
          </cell>
        </row>
        <row r="1101">
          <cell r="F1101" t="str">
            <v>CUSTO HORÁRIO TOTAL - (A + B)</v>
          </cell>
          <cell r="J1101">
            <v>16.03</v>
          </cell>
        </row>
        <row r="1102">
          <cell r="F1102" t="str">
            <v>CUSTO UNITÁRIO DE EXECUÇÃO - (D)</v>
          </cell>
          <cell r="J1102">
            <v>16.03</v>
          </cell>
        </row>
        <row r="1103">
          <cell r="C1103" t="str">
            <v>ÍTEM</v>
          </cell>
          <cell r="D1103" t="str">
            <v>M A T E R I A L</v>
          </cell>
          <cell r="E1103" t="str">
            <v>UNID</v>
          </cell>
          <cell r="F1103" t="str">
            <v>CONSUMO</v>
          </cell>
          <cell r="H1103" t="str">
            <v xml:space="preserve"> PREÇO UNITÁRIO</v>
          </cell>
          <cell r="J1103" t="str">
            <v>CUSTO UNITÁRIO</v>
          </cell>
        </row>
        <row r="1104">
          <cell r="C1104" t="str">
            <v>M320</v>
          </cell>
          <cell r="D1104" t="str">
            <v>Pregos de ferro 18x30</v>
          </cell>
          <cell r="E1104" t="str">
            <v>kg</v>
          </cell>
          <cell r="F1104">
            <v>0.1</v>
          </cell>
          <cell r="H1104">
            <v>4.12</v>
          </cell>
          <cell r="I1104" t="e">
            <v>#N/A</v>
          </cell>
          <cell r="J1104">
            <v>0.41</v>
          </cell>
        </row>
        <row r="1105">
          <cell r="C1105" t="str">
            <v>M406</v>
          </cell>
          <cell r="D1105" t="str">
            <v>Caibros de 7,5 cm x 7,5 cm</v>
          </cell>
          <cell r="E1105" t="str">
            <v>m</v>
          </cell>
          <cell r="F1105">
            <v>1.1499999999999999</v>
          </cell>
          <cell r="H1105">
            <v>1.98</v>
          </cell>
          <cell r="J1105">
            <v>2.27</v>
          </cell>
        </row>
        <row r="1106">
          <cell r="C1106" t="str">
            <v>M408</v>
          </cell>
          <cell r="D1106" t="str">
            <v>Tábua de 5ª 2,5 cm x 30,0 cm</v>
          </cell>
          <cell r="E1106" t="str">
            <v>m</v>
          </cell>
          <cell r="F1106">
            <v>1.92</v>
          </cell>
          <cell r="H1106">
            <v>2.7</v>
          </cell>
          <cell r="J1106">
            <v>5.18</v>
          </cell>
        </row>
        <row r="1107">
          <cell r="C1107" t="str">
            <v>M413</v>
          </cell>
          <cell r="D1107" t="str">
            <v>Gastalho 10 x 2,5 cm</v>
          </cell>
          <cell r="E1107" t="str">
            <v>m</v>
          </cell>
          <cell r="F1107">
            <v>1.29</v>
          </cell>
          <cell r="H1107">
            <v>2</v>
          </cell>
          <cell r="J1107">
            <v>2.58</v>
          </cell>
        </row>
        <row r="1108">
          <cell r="C1108" t="str">
            <v>M621</v>
          </cell>
          <cell r="D1108" t="str">
            <v>Desmoldante</v>
          </cell>
          <cell r="E1108" t="str">
            <v>l</v>
          </cell>
          <cell r="F1108">
            <v>0.02</v>
          </cell>
          <cell r="H1108">
            <v>4.32</v>
          </cell>
          <cell r="J1108">
            <v>0.08</v>
          </cell>
        </row>
        <row r="1109">
          <cell r="F1109" t="str">
            <v>CUSTO TOTAL DE MATERIAL - (E)</v>
          </cell>
          <cell r="J1109">
            <v>10.52</v>
          </cell>
        </row>
        <row r="1110">
          <cell r="C1110" t="str">
            <v>CODIGO</v>
          </cell>
          <cell r="D1110" t="str">
            <v>ATIVIDADES AUXILIARES</v>
          </cell>
          <cell r="E1110" t="str">
            <v>UND</v>
          </cell>
          <cell r="F1110" t="str">
            <v>CONSUMO</v>
          </cell>
          <cell r="H1110" t="str">
            <v>CUSTO UNITÁRIO</v>
          </cell>
          <cell r="J1110" t="str">
            <v>CUSTO UNITÁRIO</v>
          </cell>
        </row>
        <row r="1111">
          <cell r="C1111" t="str">
            <v>1 A 00 301 00</v>
          </cell>
          <cell r="D1111" t="str">
            <v>Fornecimento de Aço CA-25</v>
          </cell>
          <cell r="E1111" t="str">
            <v>kg</v>
          </cell>
          <cell r="F1111">
            <v>0.25</v>
          </cell>
          <cell r="H1111">
            <v>2.79</v>
          </cell>
          <cell r="J1111">
            <v>0.69</v>
          </cell>
        </row>
        <row r="1112">
          <cell r="D1112">
            <v>0</v>
          </cell>
          <cell r="H1112">
            <v>0</v>
          </cell>
          <cell r="J1112">
            <v>0</v>
          </cell>
        </row>
        <row r="1113">
          <cell r="D1113">
            <v>0</v>
          </cell>
          <cell r="H1113">
            <v>0</v>
          </cell>
          <cell r="J1113">
            <v>0</v>
          </cell>
        </row>
        <row r="1114">
          <cell r="D1114">
            <v>0</v>
          </cell>
          <cell r="H1114">
            <v>0</v>
          </cell>
          <cell r="J1114">
            <v>0</v>
          </cell>
        </row>
        <row r="1115">
          <cell r="D1115">
            <v>0</v>
          </cell>
          <cell r="H1115">
            <v>0</v>
          </cell>
          <cell r="J1115">
            <v>0</v>
          </cell>
        </row>
        <row r="1116">
          <cell r="C1116" t="str">
            <v>OBSERVAÇÕES:</v>
          </cell>
          <cell r="F1116" t="str">
            <v>CUSTO UNITÁRIO DE TRANSPORTE - (F)</v>
          </cell>
          <cell r="J1116">
            <v>0.69</v>
          </cell>
        </row>
        <row r="1117">
          <cell r="F1117" t="str">
            <v>CUSTO UNITÁRIO DIRETO TOTAL</v>
          </cell>
          <cell r="J1117">
            <v>27.24</v>
          </cell>
        </row>
        <row r="1118">
          <cell r="F1118" t="str">
            <v xml:space="preserve">BONIFICAÇÃO </v>
          </cell>
          <cell r="H1118">
            <v>0</v>
          </cell>
          <cell r="J1118">
            <v>0</v>
          </cell>
        </row>
        <row r="1119">
          <cell r="F1119" t="str">
            <v>PREÇO UNITÁRIO  TOTAL</v>
          </cell>
          <cell r="J1119">
            <v>27.24</v>
          </cell>
        </row>
        <row r="1123">
          <cell r="A1123" t="str">
            <v>1 A 01 402 01</v>
          </cell>
          <cell r="C1123" t="str">
            <v>SERVIÇO:</v>
          </cell>
          <cell r="D1123" t="str">
            <v>Fôrma de placa compensada resinada</v>
          </cell>
          <cell r="F1123" t="str">
            <v>PRODUÇÃO DA EQUIPE - (C):</v>
          </cell>
          <cell r="J1123">
            <v>1</v>
          </cell>
          <cell r="K1123" t="str">
            <v>m²</v>
          </cell>
          <cell r="M1123">
            <v>38.14</v>
          </cell>
        </row>
        <row r="1124">
          <cell r="F1124" t="str">
            <v>UNITÁRIO</v>
          </cell>
          <cell r="H1124" t="str">
            <v>C. OPERACIONAL</v>
          </cell>
        </row>
        <row r="1125">
          <cell r="C1125" t="str">
            <v>ÍTEM</v>
          </cell>
          <cell r="D1125" t="str">
            <v>E Q U I P A M E N T O</v>
          </cell>
          <cell r="E1125" t="str">
            <v>QUANT.</v>
          </cell>
          <cell r="F1125" t="str">
            <v>PROD</v>
          </cell>
          <cell r="G1125" t="str">
            <v>IMPROD</v>
          </cell>
          <cell r="H1125" t="str">
            <v>PROD</v>
          </cell>
          <cell r="I1125" t="str">
            <v>IMPROD</v>
          </cell>
          <cell r="J1125" t="str">
            <v>CUSTO HORÁRIO</v>
          </cell>
        </row>
        <row r="1126">
          <cell r="C1126" t="str">
            <v>E509</v>
          </cell>
          <cell r="D1126" t="str">
            <v>Grupo Gerador : Heimer : GEHMI-40 - 32,0  KVA</v>
          </cell>
          <cell r="E1126">
            <v>0.18</v>
          </cell>
          <cell r="F1126">
            <v>1</v>
          </cell>
          <cell r="G1126">
            <v>0</v>
          </cell>
          <cell r="H1126">
            <v>32.17</v>
          </cell>
          <cell r="I1126">
            <v>17.27</v>
          </cell>
          <cell r="J1126">
            <v>5.79</v>
          </cell>
        </row>
        <row r="1127">
          <cell r="C1127" t="str">
            <v>E904</v>
          </cell>
          <cell r="D1127" t="str">
            <v>Máquina de Bancada - serra circular de 12" (4 kW)</v>
          </cell>
          <cell r="E1127">
            <v>0.18</v>
          </cell>
          <cell r="F1127">
            <v>1</v>
          </cell>
          <cell r="G1127">
            <v>0</v>
          </cell>
          <cell r="H1127">
            <v>1.97</v>
          </cell>
          <cell r="I1127">
            <v>0</v>
          </cell>
          <cell r="J1127">
            <v>0.35</v>
          </cell>
        </row>
        <row r="1128">
          <cell r="D1128">
            <v>0</v>
          </cell>
          <cell r="G1128">
            <v>0</v>
          </cell>
          <cell r="H1128">
            <v>0</v>
          </cell>
          <cell r="I1128">
            <v>0</v>
          </cell>
          <cell r="J1128">
            <v>0</v>
          </cell>
        </row>
        <row r="1129">
          <cell r="D1129">
            <v>0</v>
          </cell>
          <cell r="G1129">
            <v>0</v>
          </cell>
          <cell r="H1129">
            <v>0</v>
          </cell>
          <cell r="I1129">
            <v>0</v>
          </cell>
          <cell r="J1129">
            <v>0</v>
          </cell>
        </row>
        <row r="1130">
          <cell r="D1130">
            <v>0</v>
          </cell>
          <cell r="G1130">
            <v>0</v>
          </cell>
          <cell r="H1130">
            <v>0</v>
          </cell>
          <cell r="I1130">
            <v>0</v>
          </cell>
          <cell r="J1130">
            <v>0</v>
          </cell>
        </row>
        <row r="1131">
          <cell r="D1131">
            <v>0</v>
          </cell>
          <cell r="G1131">
            <v>0</v>
          </cell>
          <cell r="H1131">
            <v>0</v>
          </cell>
          <cell r="I1131">
            <v>0</v>
          </cell>
          <cell r="J1131">
            <v>0</v>
          </cell>
        </row>
        <row r="1132">
          <cell r="F1132" t="str">
            <v>CUSTO HORÁRIO DO EQUIPAMENTO - (A)</v>
          </cell>
          <cell r="J1132">
            <v>6.14</v>
          </cell>
        </row>
        <row r="1133">
          <cell r="C1133" t="str">
            <v>ÍTEM</v>
          </cell>
          <cell r="D1133" t="str">
            <v>M Ã O    D E   O B R A</v>
          </cell>
          <cell r="E1133" t="str">
            <v>QUANT.</v>
          </cell>
          <cell r="F1133" t="str">
            <v>SALÁRIO HORA</v>
          </cell>
          <cell r="J1133" t="str">
            <v>CUSTO HORÁRIO</v>
          </cell>
        </row>
        <row r="1134">
          <cell r="C1134" t="str">
            <v>T603</v>
          </cell>
          <cell r="D1134" t="str">
            <v>Carpinteiro</v>
          </cell>
          <cell r="E1134">
            <v>1</v>
          </cell>
          <cell r="F1134">
            <v>9.44</v>
          </cell>
          <cell r="G1134" t="e">
            <v>#N/A</v>
          </cell>
          <cell r="H1134" t="e">
            <v>#N/A</v>
          </cell>
          <cell r="I1134" t="e">
            <v>#N/A</v>
          </cell>
          <cell r="J1134">
            <v>9.44</v>
          </cell>
        </row>
        <row r="1135">
          <cell r="C1135" t="str">
            <v>T701</v>
          </cell>
          <cell r="D1135" t="str">
            <v>Servente</v>
          </cell>
          <cell r="E1135">
            <v>1</v>
          </cell>
          <cell r="F1135">
            <v>6.99</v>
          </cell>
          <cell r="G1135" t="e">
            <v>#N/A</v>
          </cell>
          <cell r="H1135" t="e">
            <v>#N/A</v>
          </cell>
          <cell r="I1135" t="e">
            <v>#N/A</v>
          </cell>
          <cell r="J1135">
            <v>6.99</v>
          </cell>
        </row>
        <row r="1136">
          <cell r="D1136">
            <v>0</v>
          </cell>
          <cell r="F1136">
            <v>0</v>
          </cell>
          <cell r="G1136">
            <v>0</v>
          </cell>
          <cell r="H1136">
            <v>0</v>
          </cell>
          <cell r="I1136">
            <v>0</v>
          </cell>
          <cell r="J1136">
            <v>0</v>
          </cell>
        </row>
        <row r="1137">
          <cell r="D1137">
            <v>0</v>
          </cell>
          <cell r="F1137">
            <v>0</v>
          </cell>
          <cell r="G1137">
            <v>0</v>
          </cell>
          <cell r="H1137">
            <v>0</v>
          </cell>
          <cell r="I1137">
            <v>0</v>
          </cell>
          <cell r="J1137">
            <v>0</v>
          </cell>
        </row>
        <row r="1138">
          <cell r="D1138">
            <v>0</v>
          </cell>
          <cell r="F1138">
            <v>0</v>
          </cell>
          <cell r="G1138">
            <v>0</v>
          </cell>
          <cell r="H1138">
            <v>0</v>
          </cell>
          <cell r="I1138">
            <v>0</v>
          </cell>
          <cell r="J1138">
            <v>0</v>
          </cell>
        </row>
        <row r="1139">
          <cell r="F1139" t="str">
            <v>CUSTO HORÁRIO DE MÃO DE OBRA - (B)</v>
          </cell>
          <cell r="J1139">
            <v>16.43</v>
          </cell>
        </row>
        <row r="1140">
          <cell r="F1140" t="str">
            <v>FERRAMENTAS</v>
          </cell>
          <cell r="H1140">
            <v>0.2051</v>
          </cell>
          <cell r="J1140">
            <v>3.36</v>
          </cell>
        </row>
        <row r="1141">
          <cell r="F1141" t="str">
            <v>CUSTO HORÁRIO TOTAL - (A + B)</v>
          </cell>
          <cell r="J1141">
            <v>25.93</v>
          </cell>
        </row>
        <row r="1142">
          <cell r="F1142" t="str">
            <v>CUSTO UNITÁRIO DE EXECUÇÃO - (D)</v>
          </cell>
          <cell r="J1142">
            <v>25.93</v>
          </cell>
        </row>
        <row r="1143">
          <cell r="C1143" t="str">
            <v>ÍTEM</v>
          </cell>
          <cell r="D1143" t="str">
            <v>M A T E R I A L</v>
          </cell>
          <cell r="E1143" t="str">
            <v>UNID</v>
          </cell>
          <cell r="F1143" t="str">
            <v>CONSUMO</v>
          </cell>
          <cell r="H1143" t="str">
            <v xml:space="preserve"> PREÇO UNITÁRIO</v>
          </cell>
          <cell r="J1143" t="str">
            <v>CUSTO UNITÁRIO</v>
          </cell>
        </row>
        <row r="1144">
          <cell r="C1144" t="str">
            <v>M320</v>
          </cell>
          <cell r="D1144" t="str">
            <v>Pregos de ferro 18x30</v>
          </cell>
          <cell r="E1144" t="str">
            <v>kg</v>
          </cell>
          <cell r="F1144">
            <v>0.1</v>
          </cell>
          <cell r="H1144">
            <v>4.12</v>
          </cell>
          <cell r="I1144" t="e">
            <v>#N/A</v>
          </cell>
          <cell r="J1144">
            <v>0.41</v>
          </cell>
        </row>
        <row r="1145">
          <cell r="C1145" t="str">
            <v>M406</v>
          </cell>
          <cell r="D1145" t="str">
            <v>Caibros de 7,5 cm x 7,5 cm</v>
          </cell>
          <cell r="E1145" t="str">
            <v>m</v>
          </cell>
          <cell r="F1145">
            <v>0.7</v>
          </cell>
          <cell r="H1145">
            <v>1.98</v>
          </cell>
          <cell r="J1145">
            <v>1.38</v>
          </cell>
        </row>
        <row r="1146">
          <cell r="C1146" t="str">
            <v>M410</v>
          </cell>
          <cell r="D1146" t="str">
            <v>Compensado resinado de 17 mm</v>
          </cell>
          <cell r="E1146" t="str">
            <v>m2</v>
          </cell>
          <cell r="F1146">
            <v>0.4</v>
          </cell>
          <cell r="H1146">
            <v>16.48</v>
          </cell>
          <cell r="J1146">
            <v>6.59</v>
          </cell>
        </row>
        <row r="1147">
          <cell r="C1147" t="str">
            <v>M413</v>
          </cell>
          <cell r="D1147" t="str">
            <v>Gastalho 10 x 2,5 cm</v>
          </cell>
          <cell r="E1147" t="str">
            <v>m</v>
          </cell>
          <cell r="F1147">
            <v>1.39</v>
          </cell>
          <cell r="H1147">
            <v>2</v>
          </cell>
          <cell r="J1147">
            <v>2.78</v>
          </cell>
        </row>
        <row r="1148">
          <cell r="C1148" t="str">
            <v>M621</v>
          </cell>
          <cell r="D1148" t="str">
            <v>Desmoldante</v>
          </cell>
          <cell r="E1148" t="str">
            <v>l</v>
          </cell>
          <cell r="F1148">
            <v>0.02</v>
          </cell>
          <cell r="H1148">
            <v>4.32</v>
          </cell>
          <cell r="J1148">
            <v>0.08</v>
          </cell>
        </row>
        <row r="1149">
          <cell r="F1149" t="str">
            <v>CUSTO TOTAL DE MATERIAL - (E)</v>
          </cell>
          <cell r="J1149">
            <v>11.24</v>
          </cell>
        </row>
        <row r="1150">
          <cell r="C1150" t="str">
            <v>CODIGO</v>
          </cell>
          <cell r="D1150" t="str">
            <v>ATIVIDADES AUXILIARES</v>
          </cell>
          <cell r="E1150" t="str">
            <v>UND</v>
          </cell>
          <cell r="F1150" t="str">
            <v>CONSUMO</v>
          </cell>
          <cell r="H1150" t="str">
            <v>CUSTO UNITÁRIO</v>
          </cell>
          <cell r="J1150" t="str">
            <v>CUSTO UNITÁRIO</v>
          </cell>
        </row>
        <row r="1151">
          <cell r="C1151" t="str">
            <v>1 A 00 301 00</v>
          </cell>
          <cell r="D1151" t="str">
            <v>Fornecimento de Aço CA-25</v>
          </cell>
          <cell r="E1151" t="str">
            <v>kg</v>
          </cell>
          <cell r="F1151">
            <v>0.35</v>
          </cell>
          <cell r="H1151">
            <v>2.79</v>
          </cell>
          <cell r="J1151">
            <v>0.97</v>
          </cell>
        </row>
        <row r="1152">
          <cell r="D1152">
            <v>0</v>
          </cell>
          <cell r="H1152">
            <v>0</v>
          </cell>
          <cell r="J1152">
            <v>0</v>
          </cell>
        </row>
        <row r="1153">
          <cell r="D1153">
            <v>0</v>
          </cell>
          <cell r="H1153">
            <v>0</v>
          </cell>
          <cell r="J1153">
            <v>0</v>
          </cell>
        </row>
        <row r="1154">
          <cell r="D1154">
            <v>0</v>
          </cell>
          <cell r="H1154">
            <v>0</v>
          </cell>
          <cell r="J1154">
            <v>0</v>
          </cell>
        </row>
        <row r="1155">
          <cell r="D1155">
            <v>0</v>
          </cell>
          <cell r="H1155">
            <v>0</v>
          </cell>
          <cell r="J1155">
            <v>0</v>
          </cell>
        </row>
        <row r="1156">
          <cell r="C1156" t="str">
            <v>OBSERVAÇÕES:</v>
          </cell>
          <cell r="F1156" t="str">
            <v>CUSTO UNITÁRIO DE TRANSPORTE - (F)</v>
          </cell>
          <cell r="J1156">
            <v>0.97</v>
          </cell>
        </row>
        <row r="1157">
          <cell r="F1157" t="str">
            <v>CUSTO UNITÁRIO DIRETO TOTAL</v>
          </cell>
          <cell r="J1157">
            <v>38.14</v>
          </cell>
        </row>
        <row r="1158">
          <cell r="F1158" t="str">
            <v xml:space="preserve">BONIFICAÇÃO </v>
          </cell>
          <cell r="H1158">
            <v>0</v>
          </cell>
          <cell r="J1158">
            <v>0</v>
          </cell>
        </row>
        <row r="1159">
          <cell r="F1159" t="str">
            <v>PREÇO UNITÁRIO  TOTAL</v>
          </cell>
          <cell r="J1159">
            <v>38.14</v>
          </cell>
        </row>
        <row r="1163">
          <cell r="A1163" t="str">
            <v>1 A 01 404 01</v>
          </cell>
          <cell r="C1163" t="str">
            <v>SERVIÇO:</v>
          </cell>
          <cell r="D1163" t="str">
            <v>Forma para tubulão</v>
          </cell>
          <cell r="F1163" t="str">
            <v>PRODUÇÃO DA EQUIPE - (C):</v>
          </cell>
          <cell r="J1163">
            <v>1</v>
          </cell>
          <cell r="K1163" t="str">
            <v>m²</v>
          </cell>
          <cell r="M1163">
            <v>25.83</v>
          </cell>
        </row>
        <row r="1164">
          <cell r="F1164" t="str">
            <v>UNITÁRIO</v>
          </cell>
          <cell r="H1164" t="str">
            <v>C. OPERACIONAL</v>
          </cell>
        </row>
        <row r="1165">
          <cell r="C1165" t="str">
            <v>ÍTEM</v>
          </cell>
          <cell r="D1165" t="str">
            <v>E Q U I P A M E N T O</v>
          </cell>
          <cell r="E1165" t="str">
            <v>QUANT.</v>
          </cell>
          <cell r="F1165" t="str">
            <v>PROD</v>
          </cell>
          <cell r="G1165" t="str">
            <v>IMPROD</v>
          </cell>
          <cell r="H1165" t="str">
            <v>PROD</v>
          </cell>
          <cell r="I1165" t="str">
            <v>IMPROD</v>
          </cell>
          <cell r="J1165" t="str">
            <v>CUSTO HORÁRIO</v>
          </cell>
        </row>
        <row r="1166">
          <cell r="C1166" t="str">
            <v>E509</v>
          </cell>
          <cell r="D1166" t="str">
            <v>Grupo Gerador : Heimer : GEHMI-40 - 32,0  KVA</v>
          </cell>
          <cell r="E1166">
            <v>0.18</v>
          </cell>
          <cell r="F1166">
            <v>1</v>
          </cell>
          <cell r="G1166">
            <v>0</v>
          </cell>
          <cell r="H1166">
            <v>32.17</v>
          </cell>
          <cell r="I1166">
            <v>17.27</v>
          </cell>
          <cell r="J1166">
            <v>5.79</v>
          </cell>
        </row>
        <row r="1167">
          <cell r="C1167" t="str">
            <v>E904</v>
          </cell>
          <cell r="D1167" t="str">
            <v>Máquina de Bancada - serra circular de 12" (4 kW)</v>
          </cell>
          <cell r="E1167">
            <v>0.18</v>
          </cell>
          <cell r="F1167">
            <v>1</v>
          </cell>
          <cell r="G1167">
            <v>0</v>
          </cell>
          <cell r="H1167">
            <v>1.97</v>
          </cell>
          <cell r="I1167">
            <v>0</v>
          </cell>
          <cell r="J1167">
            <v>0.35</v>
          </cell>
        </row>
        <row r="1168">
          <cell r="D1168">
            <v>0</v>
          </cell>
          <cell r="G1168">
            <v>0</v>
          </cell>
          <cell r="H1168">
            <v>0</v>
          </cell>
          <cell r="I1168">
            <v>0</v>
          </cell>
          <cell r="J1168">
            <v>0</v>
          </cell>
        </row>
        <row r="1169">
          <cell r="D1169">
            <v>0</v>
          </cell>
          <cell r="G1169">
            <v>0</v>
          </cell>
          <cell r="H1169">
            <v>0</v>
          </cell>
          <cell r="I1169">
            <v>0</v>
          </cell>
          <cell r="J1169">
            <v>0</v>
          </cell>
        </row>
        <row r="1170">
          <cell r="D1170">
            <v>0</v>
          </cell>
          <cell r="G1170">
            <v>0</v>
          </cell>
          <cell r="H1170">
            <v>0</v>
          </cell>
          <cell r="I1170">
            <v>0</v>
          </cell>
          <cell r="J1170">
            <v>0</v>
          </cell>
        </row>
        <row r="1171">
          <cell r="D1171">
            <v>0</v>
          </cell>
          <cell r="G1171">
            <v>0</v>
          </cell>
          <cell r="H1171">
            <v>0</v>
          </cell>
          <cell r="I1171">
            <v>0</v>
          </cell>
          <cell r="J1171">
            <v>0</v>
          </cell>
        </row>
        <row r="1172">
          <cell r="F1172" t="str">
            <v>CUSTO HORÁRIO DO EQUIPAMENTO - (A)</v>
          </cell>
          <cell r="J1172">
            <v>6.14</v>
          </cell>
        </row>
        <row r="1173">
          <cell r="C1173" t="str">
            <v>ÍTEM</v>
          </cell>
          <cell r="D1173" t="str">
            <v>M Ã O    D E   O B R A</v>
          </cell>
          <cell r="E1173" t="str">
            <v>QUANT.</v>
          </cell>
          <cell r="F1173" t="str">
            <v>SALÁRIO HORA</v>
          </cell>
          <cell r="J1173" t="str">
            <v>CUSTO HORÁRIO</v>
          </cell>
        </row>
        <row r="1174">
          <cell r="C1174" t="str">
            <v>T603</v>
          </cell>
          <cell r="D1174" t="str">
            <v>Carpinteiro</v>
          </cell>
          <cell r="E1174">
            <v>0.49</v>
          </cell>
          <cell r="F1174">
            <v>9.44</v>
          </cell>
          <cell r="G1174" t="e">
            <v>#N/A</v>
          </cell>
          <cell r="H1174" t="e">
            <v>#N/A</v>
          </cell>
          <cell r="I1174" t="e">
            <v>#N/A</v>
          </cell>
          <cell r="J1174">
            <v>4.62</v>
          </cell>
        </row>
        <row r="1175">
          <cell r="C1175" t="str">
            <v>T701</v>
          </cell>
          <cell r="D1175" t="str">
            <v>Servente</v>
          </cell>
          <cell r="E1175">
            <v>0.49</v>
          </cell>
          <cell r="F1175">
            <v>6.99</v>
          </cell>
          <cell r="G1175" t="e">
            <v>#N/A</v>
          </cell>
          <cell r="H1175" t="e">
            <v>#N/A</v>
          </cell>
          <cell r="I1175" t="e">
            <v>#N/A</v>
          </cell>
          <cell r="J1175">
            <v>3.42</v>
          </cell>
        </row>
        <row r="1176">
          <cell r="D1176">
            <v>0</v>
          </cell>
          <cell r="F1176">
            <v>0</v>
          </cell>
          <cell r="G1176">
            <v>0</v>
          </cell>
          <cell r="H1176">
            <v>0</v>
          </cell>
          <cell r="I1176">
            <v>0</v>
          </cell>
          <cell r="J1176">
            <v>0</v>
          </cell>
        </row>
        <row r="1177">
          <cell r="D1177">
            <v>0</v>
          </cell>
          <cell r="F1177">
            <v>0</v>
          </cell>
          <cell r="G1177">
            <v>0</v>
          </cell>
          <cell r="H1177">
            <v>0</v>
          </cell>
          <cell r="I1177">
            <v>0</v>
          </cell>
          <cell r="J1177">
            <v>0</v>
          </cell>
        </row>
        <row r="1178">
          <cell r="D1178">
            <v>0</v>
          </cell>
          <cell r="F1178">
            <v>0</v>
          </cell>
          <cell r="G1178">
            <v>0</v>
          </cell>
          <cell r="H1178">
            <v>0</v>
          </cell>
          <cell r="I1178">
            <v>0</v>
          </cell>
          <cell r="J1178">
            <v>0</v>
          </cell>
        </row>
        <row r="1179">
          <cell r="F1179" t="str">
            <v>CUSTO HORÁRIO DE MÃO DE OBRA - (B)</v>
          </cell>
          <cell r="J1179">
            <v>8.0399999999999991</v>
          </cell>
        </row>
        <row r="1180">
          <cell r="F1180" t="str">
            <v>FERRAMENTAS</v>
          </cell>
          <cell r="H1180">
            <v>0.2051</v>
          </cell>
          <cell r="J1180">
            <v>1.64</v>
          </cell>
        </row>
        <row r="1181">
          <cell r="F1181" t="str">
            <v>CUSTO HORÁRIO TOTAL - (A + B)</v>
          </cell>
          <cell r="J1181">
            <v>15.82</v>
          </cell>
        </row>
        <row r="1182">
          <cell r="F1182" t="str">
            <v>CUSTO UNITÁRIO DE EXECUÇÃO - (D)</v>
          </cell>
          <cell r="J1182">
            <v>15.82</v>
          </cell>
        </row>
        <row r="1183">
          <cell r="C1183" t="str">
            <v>ÍTEM</v>
          </cell>
          <cell r="D1183" t="str">
            <v>M A T E R I A L</v>
          </cell>
          <cell r="E1183" t="str">
            <v>UNID</v>
          </cell>
          <cell r="F1183" t="str">
            <v>CONSUMO</v>
          </cell>
          <cell r="H1183" t="str">
            <v xml:space="preserve"> PREÇO UNITÁRIO</v>
          </cell>
          <cell r="J1183" t="str">
            <v>CUSTO UNITÁRIO</v>
          </cell>
        </row>
        <row r="1184">
          <cell r="C1184" t="str">
            <v>M320</v>
          </cell>
          <cell r="D1184" t="str">
            <v>Pregos de ferro 18x30</v>
          </cell>
          <cell r="E1184" t="str">
            <v>kg</v>
          </cell>
          <cell r="F1184">
            <v>0.2</v>
          </cell>
          <cell r="H1184">
            <v>4.12</v>
          </cell>
          <cell r="I1184" t="e">
            <v>#N/A</v>
          </cell>
          <cell r="J1184">
            <v>0.82</v>
          </cell>
        </row>
        <row r="1185">
          <cell r="C1185" t="str">
            <v>M332</v>
          </cell>
          <cell r="D1185" t="str">
            <v>Parafuso 1/2" x 3" com porca,</v>
          </cell>
          <cell r="E1185" t="str">
            <v>kg</v>
          </cell>
          <cell r="F1185">
            <v>0.2</v>
          </cell>
          <cell r="H1185">
            <v>16.8</v>
          </cell>
          <cell r="J1185">
            <v>3.36</v>
          </cell>
        </row>
        <row r="1186">
          <cell r="C1186" t="str">
            <v>M345</v>
          </cell>
          <cell r="D1186" t="str">
            <v>Chapa de aço n. 28 fina galvanizada</v>
          </cell>
          <cell r="E1186" t="str">
            <v>kg</v>
          </cell>
          <cell r="F1186">
            <v>0.22</v>
          </cell>
          <cell r="H1186">
            <v>4.03</v>
          </cell>
          <cell r="J1186">
            <v>0.88</v>
          </cell>
        </row>
        <row r="1187">
          <cell r="C1187" t="str">
            <v>M408</v>
          </cell>
          <cell r="D1187" t="str">
            <v>Tábua de 5ª 2,5 cm x 30,0 cm</v>
          </cell>
          <cell r="E1187" t="str">
            <v>m</v>
          </cell>
          <cell r="F1187">
            <v>0.54</v>
          </cell>
          <cell r="H1187">
            <v>2.7</v>
          </cell>
          <cell r="J1187">
            <v>1.45</v>
          </cell>
        </row>
        <row r="1188">
          <cell r="C1188" t="str">
            <v>M413</v>
          </cell>
          <cell r="D1188" t="str">
            <v>Gastalho 10 x 2,5 cm</v>
          </cell>
          <cell r="E1188" t="str">
            <v>m</v>
          </cell>
          <cell r="F1188">
            <v>1.75</v>
          </cell>
          <cell r="H1188">
            <v>2</v>
          </cell>
          <cell r="J1188">
            <v>3.5</v>
          </cell>
        </row>
        <row r="1189">
          <cell r="F1189" t="str">
            <v>CUSTO TOTAL DE MATERIAL - (E)</v>
          </cell>
          <cell r="J1189">
            <v>10.01</v>
          </cell>
        </row>
        <row r="1190">
          <cell r="C1190" t="str">
            <v>CODIGO</v>
          </cell>
          <cell r="D1190" t="str">
            <v>ATIVIDADES AUXILIARES</v>
          </cell>
          <cell r="E1190" t="str">
            <v>UND</v>
          </cell>
          <cell r="F1190" t="str">
            <v>CONSUMO</v>
          </cell>
          <cell r="H1190" t="str">
            <v>CUSTO UNITÁRIO</v>
          </cell>
          <cell r="J1190" t="str">
            <v>CUSTO UNITÁRIO</v>
          </cell>
        </row>
        <row r="1191">
          <cell r="D1191">
            <v>0</v>
          </cell>
          <cell r="E1191">
            <v>0</v>
          </cell>
          <cell r="H1191">
            <v>0</v>
          </cell>
          <cell r="J1191">
            <v>0</v>
          </cell>
        </row>
        <row r="1192">
          <cell r="D1192">
            <v>0</v>
          </cell>
          <cell r="H1192">
            <v>0</v>
          </cell>
          <cell r="J1192">
            <v>0</v>
          </cell>
        </row>
        <row r="1193">
          <cell r="D1193">
            <v>0</v>
          </cell>
          <cell r="H1193">
            <v>0</v>
          </cell>
          <cell r="J1193">
            <v>0</v>
          </cell>
        </row>
        <row r="1194">
          <cell r="D1194">
            <v>0</v>
          </cell>
          <cell r="H1194">
            <v>0</v>
          </cell>
          <cell r="J1194">
            <v>0</v>
          </cell>
        </row>
        <row r="1195">
          <cell r="D1195">
            <v>0</v>
          </cell>
          <cell r="H1195">
            <v>0</v>
          </cell>
          <cell r="J1195">
            <v>0</v>
          </cell>
        </row>
        <row r="1196">
          <cell r="C1196" t="str">
            <v>OBSERVAÇÕES:</v>
          </cell>
          <cell r="F1196" t="str">
            <v>CUSTO UNITÁRIO DE TRANSPORTE - (F)</v>
          </cell>
          <cell r="J1196">
            <v>0</v>
          </cell>
        </row>
        <row r="1197">
          <cell r="F1197" t="str">
            <v>CUSTO UNITÁRIO DIRETO TOTAL</v>
          </cell>
          <cell r="J1197">
            <v>25.83</v>
          </cell>
        </row>
        <row r="1198">
          <cell r="F1198" t="str">
            <v xml:space="preserve">BONIFICAÇÃO </v>
          </cell>
          <cell r="H1198">
            <v>0</v>
          </cell>
          <cell r="J1198">
            <v>0</v>
          </cell>
        </row>
        <row r="1199">
          <cell r="F1199" t="str">
            <v>PREÇO UNITÁRIO  TOTAL</v>
          </cell>
          <cell r="J1199">
            <v>25.83</v>
          </cell>
        </row>
        <row r="1204">
          <cell r="A1204" t="str">
            <v>1 A 01 407 01</v>
          </cell>
          <cell r="C1204" t="str">
            <v>SERVIÇO:</v>
          </cell>
          <cell r="D1204" t="str">
            <v>Confecção e lançam. de concreto magro em betoneira</v>
          </cell>
          <cell r="F1204" t="str">
            <v>PRODUÇÃO DA EQUIPE - (C):</v>
          </cell>
          <cell r="J1204">
            <v>2.5</v>
          </cell>
          <cell r="K1204" t="str">
            <v>m³</v>
          </cell>
          <cell r="M1204">
            <v>159.6</v>
          </cell>
        </row>
        <row r="1205">
          <cell r="F1205" t="str">
            <v>UNITÁRIO</v>
          </cell>
          <cell r="H1205" t="str">
            <v>C. OPERACIONAL</v>
          </cell>
        </row>
        <row r="1206">
          <cell r="C1206" t="str">
            <v>ÍTEM</v>
          </cell>
          <cell r="D1206" t="str">
            <v>E Q U I P A M E N T O</v>
          </cell>
          <cell r="E1206" t="str">
            <v>QUANT.</v>
          </cell>
          <cell r="F1206" t="str">
            <v>PROD</v>
          </cell>
          <cell r="G1206" t="str">
            <v>IMPROD</v>
          </cell>
          <cell r="H1206" t="str">
            <v>PROD</v>
          </cell>
          <cell r="I1206" t="str">
            <v>IMPROD</v>
          </cell>
          <cell r="J1206" t="str">
            <v>CUSTO HORÁRIO</v>
          </cell>
        </row>
        <row r="1207">
          <cell r="C1207" t="str">
            <v>E302</v>
          </cell>
          <cell r="D1207" t="str">
            <v xml:space="preserve">Betoneira : Penedo :  -  320 l </v>
          </cell>
          <cell r="E1207">
            <v>1</v>
          </cell>
          <cell r="F1207">
            <v>1</v>
          </cell>
          <cell r="G1207">
            <v>0</v>
          </cell>
          <cell r="H1207">
            <v>19.38</v>
          </cell>
          <cell r="I1207">
            <v>17.27</v>
          </cell>
          <cell r="J1207">
            <v>19.38</v>
          </cell>
        </row>
        <row r="1208">
          <cell r="C1208" t="str">
            <v>E304</v>
          </cell>
          <cell r="D1208" t="str">
            <v xml:space="preserve">Transportador Manual : AJS :  -  carrinho de mão 80 l </v>
          </cell>
          <cell r="E1208">
            <v>3</v>
          </cell>
          <cell r="F1208">
            <v>0.69</v>
          </cell>
          <cell r="G1208">
            <v>0.31</v>
          </cell>
          <cell r="H1208">
            <v>0.13</v>
          </cell>
          <cell r="I1208">
            <v>0</v>
          </cell>
          <cell r="J1208">
            <v>0.26</v>
          </cell>
        </row>
        <row r="1209">
          <cell r="C1209" t="str">
            <v>E306</v>
          </cell>
          <cell r="D1209" t="str">
            <v xml:space="preserve">(*) Vibrador de Concreto : Diversos : VIP45/MT2 -  de imersão </v>
          </cell>
          <cell r="E1209">
            <v>2</v>
          </cell>
          <cell r="F1209">
            <v>1</v>
          </cell>
          <cell r="G1209">
            <v>0</v>
          </cell>
          <cell r="H1209">
            <v>16.45</v>
          </cell>
          <cell r="I1209">
            <v>15.35</v>
          </cell>
          <cell r="J1209">
            <v>32.9</v>
          </cell>
        </row>
        <row r="1210">
          <cell r="C1210" t="str">
            <v>E509</v>
          </cell>
          <cell r="D1210" t="str">
            <v>Grupo Gerador : Heimer : GEHMI-40 - 32,0  KVA</v>
          </cell>
          <cell r="E1210">
            <v>1</v>
          </cell>
          <cell r="F1210">
            <v>1</v>
          </cell>
          <cell r="G1210">
            <v>0</v>
          </cell>
          <cell r="H1210">
            <v>32.17</v>
          </cell>
          <cell r="I1210">
            <v>17.27</v>
          </cell>
          <cell r="J1210">
            <v>32.17</v>
          </cell>
        </row>
        <row r="1211">
          <cell r="D1211">
            <v>0</v>
          </cell>
          <cell r="G1211">
            <v>0</v>
          </cell>
          <cell r="H1211">
            <v>0</v>
          </cell>
          <cell r="I1211">
            <v>0</v>
          </cell>
          <cell r="J1211">
            <v>0</v>
          </cell>
        </row>
        <row r="1212">
          <cell r="D1212">
            <v>0</v>
          </cell>
          <cell r="G1212">
            <v>0</v>
          </cell>
          <cell r="H1212">
            <v>0</v>
          </cell>
          <cell r="I1212">
            <v>0</v>
          </cell>
          <cell r="J1212">
            <v>0</v>
          </cell>
        </row>
        <row r="1213">
          <cell r="D1213">
            <v>0</v>
          </cell>
          <cell r="G1213">
            <v>0</v>
          </cell>
          <cell r="H1213">
            <v>0</v>
          </cell>
          <cell r="I1213">
            <v>0</v>
          </cell>
          <cell r="J1213">
            <v>0</v>
          </cell>
        </row>
        <row r="1214">
          <cell r="F1214" t="str">
            <v>CUSTO HORÁRIO DO EQUIPAMENTO - (A)</v>
          </cell>
          <cell r="J1214">
            <v>84.71</v>
          </cell>
        </row>
        <row r="1215">
          <cell r="C1215" t="str">
            <v>ÍTEM</v>
          </cell>
          <cell r="D1215" t="str">
            <v>M Ã O    D E   O B R A</v>
          </cell>
          <cell r="E1215" t="str">
            <v>QUANT.</v>
          </cell>
          <cell r="F1215" t="str">
            <v>SALÁRIO HORA</v>
          </cell>
          <cell r="J1215" t="str">
            <v>CUSTO HORÁRIO</v>
          </cell>
        </row>
        <row r="1216">
          <cell r="C1216" t="str">
            <v>T604</v>
          </cell>
          <cell r="D1216" t="str">
            <v>Pedreiro</v>
          </cell>
          <cell r="E1216">
            <v>1</v>
          </cell>
          <cell r="F1216">
            <v>9.44</v>
          </cell>
          <cell r="G1216" t="e">
            <v>#N/A</v>
          </cell>
          <cell r="H1216" t="e">
            <v>#N/A</v>
          </cell>
          <cell r="I1216" t="e">
            <v>#N/A</v>
          </cell>
          <cell r="J1216">
            <v>9.44</v>
          </cell>
        </row>
        <row r="1217">
          <cell r="C1217" t="str">
            <v>T701</v>
          </cell>
          <cell r="D1217" t="str">
            <v>Servente</v>
          </cell>
          <cell r="E1217">
            <v>14</v>
          </cell>
          <cell r="F1217">
            <v>6.99</v>
          </cell>
          <cell r="G1217" t="e">
            <v>#N/A</v>
          </cell>
          <cell r="H1217" t="e">
            <v>#N/A</v>
          </cell>
          <cell r="I1217" t="e">
            <v>#N/A</v>
          </cell>
          <cell r="J1217">
            <v>97.86</v>
          </cell>
        </row>
        <row r="1218">
          <cell r="D1218">
            <v>0</v>
          </cell>
          <cell r="F1218">
            <v>0</v>
          </cell>
          <cell r="G1218">
            <v>0</v>
          </cell>
          <cell r="H1218">
            <v>0</v>
          </cell>
          <cell r="I1218">
            <v>0</v>
          </cell>
          <cell r="J1218">
            <v>0</v>
          </cell>
        </row>
        <row r="1219">
          <cell r="D1219">
            <v>0</v>
          </cell>
          <cell r="F1219">
            <v>0</v>
          </cell>
          <cell r="G1219">
            <v>0</v>
          </cell>
          <cell r="H1219">
            <v>0</v>
          </cell>
          <cell r="I1219">
            <v>0</v>
          </cell>
          <cell r="J1219">
            <v>0</v>
          </cell>
        </row>
        <row r="1220">
          <cell r="D1220">
            <v>0</v>
          </cell>
          <cell r="F1220">
            <v>0</v>
          </cell>
          <cell r="G1220">
            <v>0</v>
          </cell>
          <cell r="H1220">
            <v>0</v>
          </cell>
          <cell r="I1220">
            <v>0</v>
          </cell>
          <cell r="J1220">
            <v>0</v>
          </cell>
        </row>
        <row r="1221">
          <cell r="F1221" t="str">
            <v>CUSTO HORÁRIO DE MÃO DE OBRA - (B)</v>
          </cell>
          <cell r="J1221">
            <v>107.3</v>
          </cell>
        </row>
        <row r="1222">
          <cell r="F1222" t="str">
            <v>FERRAMENTAS</v>
          </cell>
          <cell r="H1222">
            <v>0.2051</v>
          </cell>
          <cell r="J1222">
            <v>22</v>
          </cell>
        </row>
        <row r="1223">
          <cell r="F1223" t="str">
            <v>CUSTO HORÁRIO TOTAL - (A + B)</v>
          </cell>
          <cell r="J1223">
            <v>214.01</v>
          </cell>
        </row>
        <row r="1224">
          <cell r="F1224" t="str">
            <v>CUSTO UNITÁRIO DE EXECUÇÃO - (D)</v>
          </cell>
          <cell r="J1224">
            <v>85.6</v>
          </cell>
        </row>
        <row r="1225">
          <cell r="C1225" t="str">
            <v>ÍTEM</v>
          </cell>
          <cell r="D1225" t="str">
            <v>M A T E R I A L</v>
          </cell>
          <cell r="E1225" t="str">
            <v>UNID</v>
          </cell>
          <cell r="F1225" t="str">
            <v>CONSUMO</v>
          </cell>
          <cell r="H1225" t="str">
            <v xml:space="preserve"> PREÇO UNITÁRIO</v>
          </cell>
          <cell r="J1225" t="str">
            <v>CUSTO UNITÁRIO</v>
          </cell>
        </row>
        <row r="1226">
          <cell r="C1226" t="str">
            <v>M202</v>
          </cell>
          <cell r="D1226" t="str">
            <v>Cimento portland CP II-32</v>
          </cell>
          <cell r="E1226" t="str">
            <v>kg</v>
          </cell>
          <cell r="F1226">
            <v>200</v>
          </cell>
          <cell r="H1226">
            <v>0.37</v>
          </cell>
          <cell r="I1226" t="e">
            <v>#N/A</v>
          </cell>
          <cell r="J1226">
            <v>74</v>
          </cell>
        </row>
        <row r="1227">
          <cell r="D1227">
            <v>0</v>
          </cell>
          <cell r="E1227">
            <v>0</v>
          </cell>
          <cell r="J1227">
            <v>0</v>
          </cell>
        </row>
        <row r="1228">
          <cell r="D1228">
            <v>0</v>
          </cell>
          <cell r="E1228">
            <v>0</v>
          </cell>
          <cell r="J1228">
            <v>0</v>
          </cell>
        </row>
        <row r="1229">
          <cell r="D1229">
            <v>0</v>
          </cell>
          <cell r="E1229">
            <v>0</v>
          </cell>
          <cell r="J1229">
            <v>0</v>
          </cell>
        </row>
        <row r="1230">
          <cell r="D1230">
            <v>0</v>
          </cell>
          <cell r="E1230">
            <v>0</v>
          </cell>
          <cell r="J1230">
            <v>0</v>
          </cell>
        </row>
        <row r="1231">
          <cell r="F1231" t="str">
            <v>CUSTO TOTAL DE MATERIAL - (E)</v>
          </cell>
          <cell r="J1231">
            <v>74</v>
          </cell>
        </row>
        <row r="1232">
          <cell r="C1232" t="str">
            <v>CODIGO</v>
          </cell>
          <cell r="D1232" t="str">
            <v>ATIVIDADES AUXILIARES</v>
          </cell>
          <cell r="E1232" t="str">
            <v>UND</v>
          </cell>
          <cell r="F1232" t="str">
            <v>CONSUMO</v>
          </cell>
          <cell r="H1232" t="str">
            <v>CUSTO UNITÁRIO</v>
          </cell>
          <cell r="J1232" t="str">
            <v>CUSTO UNITÁRIO</v>
          </cell>
        </row>
        <row r="1233">
          <cell r="D1233">
            <v>0</v>
          </cell>
          <cell r="E1233">
            <v>0</v>
          </cell>
          <cell r="H1233">
            <v>0</v>
          </cell>
          <cell r="J1233">
            <v>0</v>
          </cell>
        </row>
        <row r="1234">
          <cell r="D1234">
            <v>0</v>
          </cell>
          <cell r="H1234">
            <v>0</v>
          </cell>
          <cell r="J1234">
            <v>0</v>
          </cell>
        </row>
        <row r="1235">
          <cell r="D1235">
            <v>0</v>
          </cell>
          <cell r="H1235">
            <v>0</v>
          </cell>
          <cell r="J1235">
            <v>0</v>
          </cell>
        </row>
        <row r="1236">
          <cell r="D1236">
            <v>0</v>
          </cell>
          <cell r="H1236">
            <v>0</v>
          </cell>
          <cell r="J1236">
            <v>0</v>
          </cell>
        </row>
        <row r="1237">
          <cell r="D1237">
            <v>0</v>
          </cell>
          <cell r="H1237">
            <v>0</v>
          </cell>
          <cell r="J1237">
            <v>0</v>
          </cell>
        </row>
        <row r="1238">
          <cell r="C1238" t="str">
            <v>OBSERVAÇÕES:</v>
          </cell>
          <cell r="F1238" t="str">
            <v>CUSTO ATIVIDADES AUXILIARES - (F)</v>
          </cell>
          <cell r="J1238">
            <v>0</v>
          </cell>
        </row>
        <row r="1239">
          <cell r="F1239" t="str">
            <v>CUSTO UNITÁRIO DIRETO TOTAL</v>
          </cell>
          <cell r="J1239">
            <v>159.6</v>
          </cell>
        </row>
        <row r="1240">
          <cell r="F1240" t="str">
            <v xml:space="preserve">BONIFICAÇÃO </v>
          </cell>
          <cell r="H1240">
            <v>0</v>
          </cell>
          <cell r="J1240">
            <v>0</v>
          </cell>
        </row>
        <row r="1241">
          <cell r="F1241" t="str">
            <v>PREÇO UNITÁRIO  TOTAL</v>
          </cell>
          <cell r="J1241">
            <v>159.6</v>
          </cell>
        </row>
        <row r="1245">
          <cell r="A1245" t="str">
            <v>1 A 01 407 52</v>
          </cell>
          <cell r="C1245" t="str">
            <v>SERVIÇO:</v>
          </cell>
          <cell r="D1245" t="str">
            <v xml:space="preserve">Concreto estrutural fck=30 MPa-controle razoável uso geral confecção e lanç. AC/BC </v>
          </cell>
          <cell r="F1245" t="str">
            <v>PRODUÇÃO DA EQUIPE - (C):</v>
          </cell>
          <cell r="J1245">
            <v>1.5</v>
          </cell>
          <cell r="K1245" t="str">
            <v>m³</v>
          </cell>
          <cell r="M1245">
            <v>437.18</v>
          </cell>
        </row>
        <row r="1246">
          <cell r="F1246" t="str">
            <v>UNITÁRIO</v>
          </cell>
          <cell r="H1246" t="str">
            <v>C. OPERACIONAL</v>
          </cell>
        </row>
        <row r="1247">
          <cell r="C1247" t="str">
            <v>ÍTEM</v>
          </cell>
          <cell r="D1247" t="str">
            <v>E Q U I P A M E N T O</v>
          </cell>
          <cell r="E1247" t="str">
            <v>QUANT.</v>
          </cell>
          <cell r="F1247" t="str">
            <v>PROD</v>
          </cell>
          <cell r="G1247" t="str">
            <v>IMPROD</v>
          </cell>
          <cell r="H1247" t="str">
            <v>PROD</v>
          </cell>
          <cell r="I1247" t="str">
            <v>IMPROD</v>
          </cell>
          <cell r="J1247" t="str">
            <v>CUSTO HORÁRIO</v>
          </cell>
        </row>
        <row r="1248">
          <cell r="C1248" t="str">
            <v>E404</v>
          </cell>
          <cell r="D1248" t="str">
            <v>(*) Caminhão Basculante : Mercedes Benz : 2423K -  10 m3 - 15 t</v>
          </cell>
          <cell r="E1248">
            <v>0.02</v>
          </cell>
          <cell r="F1248">
            <v>1</v>
          </cell>
          <cell r="G1248">
            <v>0</v>
          </cell>
          <cell r="H1248">
            <v>121.69</v>
          </cell>
          <cell r="I1248">
            <v>20.47</v>
          </cell>
          <cell r="J1248">
            <v>2.4300000000000002</v>
          </cell>
        </row>
        <row r="1249">
          <cell r="C1249" t="str">
            <v>E402</v>
          </cell>
          <cell r="D1249" t="str">
            <v>(*) Caminhão Carroceria : Mercedes Benz : 2423K -  de madeira 15 t</v>
          </cell>
          <cell r="E1249">
            <v>0.09</v>
          </cell>
          <cell r="F1249">
            <v>1</v>
          </cell>
          <cell r="G1249">
            <v>0</v>
          </cell>
          <cell r="H1249">
            <v>117.18</v>
          </cell>
          <cell r="I1249">
            <v>20.47</v>
          </cell>
          <cell r="J1249">
            <v>10.54</v>
          </cell>
        </row>
        <row r="1250">
          <cell r="C1250" t="str">
            <v>E306</v>
          </cell>
          <cell r="D1250" t="str">
            <v xml:space="preserve">(*) Vibrador de Concreto : Diversos : VIP45/MT2 -  de imersão </v>
          </cell>
          <cell r="E1250">
            <v>2</v>
          </cell>
          <cell r="F1250">
            <v>1</v>
          </cell>
          <cell r="G1250">
            <v>0</v>
          </cell>
          <cell r="H1250">
            <v>16.45</v>
          </cell>
          <cell r="I1250">
            <v>15.35</v>
          </cell>
          <cell r="J1250">
            <v>32.9</v>
          </cell>
        </row>
        <row r="1251">
          <cell r="C1251" t="str">
            <v>E302</v>
          </cell>
          <cell r="D1251" t="str">
            <v xml:space="preserve">Betoneira : Penedo :  -  320 l </v>
          </cell>
          <cell r="E1251">
            <v>1</v>
          </cell>
          <cell r="F1251">
            <v>1</v>
          </cell>
          <cell r="G1251">
            <v>0</v>
          </cell>
          <cell r="H1251">
            <v>19.38</v>
          </cell>
          <cell r="I1251">
            <v>17.27</v>
          </cell>
          <cell r="J1251">
            <v>19.38</v>
          </cell>
        </row>
        <row r="1252">
          <cell r="C1252" t="str">
            <v>E509</v>
          </cell>
          <cell r="D1252" t="str">
            <v>Grupo Gerador : Heimer : GEHMI-40 - 32,0  KVA</v>
          </cell>
          <cell r="E1252">
            <v>1</v>
          </cell>
          <cell r="F1252">
            <v>1</v>
          </cell>
          <cell r="G1252">
            <v>0</v>
          </cell>
          <cell r="H1252">
            <v>32.17</v>
          </cell>
          <cell r="I1252">
            <v>17.27</v>
          </cell>
          <cell r="J1252">
            <v>32.17</v>
          </cell>
        </row>
        <row r="1253">
          <cell r="C1253" t="str">
            <v>E304</v>
          </cell>
          <cell r="D1253" t="str">
            <v xml:space="preserve">Transportador Manual : AJS :  -  carrinho de mão 80 l </v>
          </cell>
          <cell r="E1253">
            <v>3</v>
          </cell>
          <cell r="F1253">
            <v>0.69</v>
          </cell>
          <cell r="G1253">
            <v>0.31</v>
          </cell>
          <cell r="H1253">
            <v>0.13</v>
          </cell>
          <cell r="I1253">
            <v>0</v>
          </cell>
          <cell r="J1253">
            <v>0.26</v>
          </cell>
        </row>
        <row r="1254">
          <cell r="F1254" t="str">
            <v>CUSTO HORÁRIO DO EQUIPAMENTO - (A)</v>
          </cell>
          <cell r="J1254">
            <v>97.68</v>
          </cell>
        </row>
        <row r="1255">
          <cell r="C1255" t="str">
            <v>ÍTEM</v>
          </cell>
          <cell r="D1255" t="str">
            <v>M Ã O    D E   O B R A</v>
          </cell>
          <cell r="E1255" t="str">
            <v>QUANT.</v>
          </cell>
          <cell r="F1255" t="str">
            <v>SALÁRIO HORA</v>
          </cell>
          <cell r="J1255" t="str">
            <v>CUSTO HORÁRIO</v>
          </cell>
        </row>
        <row r="1256">
          <cell r="C1256" t="str">
            <v>T604</v>
          </cell>
          <cell r="D1256" t="str">
            <v>Pedreiro</v>
          </cell>
          <cell r="E1256">
            <v>1</v>
          </cell>
          <cell r="F1256">
            <v>9.44</v>
          </cell>
          <cell r="G1256" t="e">
            <v>#N/A</v>
          </cell>
          <cell r="H1256" t="e">
            <v>#N/A</v>
          </cell>
          <cell r="I1256" t="e">
            <v>#N/A</v>
          </cell>
          <cell r="J1256">
            <v>9.44</v>
          </cell>
        </row>
        <row r="1257">
          <cell r="C1257" t="str">
            <v>T701</v>
          </cell>
          <cell r="D1257" t="str">
            <v>Servente</v>
          </cell>
          <cell r="E1257">
            <v>14</v>
          </cell>
          <cell r="F1257">
            <v>6.99</v>
          </cell>
          <cell r="G1257" t="e">
            <v>#N/A</v>
          </cell>
          <cell r="H1257" t="e">
            <v>#N/A</v>
          </cell>
          <cell r="I1257" t="e">
            <v>#N/A</v>
          </cell>
          <cell r="J1257">
            <v>97.86</v>
          </cell>
        </row>
        <row r="1258">
          <cell r="D1258">
            <v>0</v>
          </cell>
          <cell r="F1258">
            <v>0</v>
          </cell>
          <cell r="G1258">
            <v>0</v>
          </cell>
          <cell r="H1258">
            <v>0</v>
          </cell>
          <cell r="I1258">
            <v>0</v>
          </cell>
          <cell r="J1258">
            <v>0</v>
          </cell>
        </row>
        <row r="1259">
          <cell r="D1259">
            <v>0</v>
          </cell>
          <cell r="F1259">
            <v>0</v>
          </cell>
          <cell r="G1259">
            <v>0</v>
          </cell>
          <cell r="H1259">
            <v>0</v>
          </cell>
          <cell r="I1259">
            <v>0</v>
          </cell>
          <cell r="J1259">
            <v>0</v>
          </cell>
        </row>
        <row r="1260">
          <cell r="D1260">
            <v>0</v>
          </cell>
          <cell r="F1260">
            <v>0</v>
          </cell>
          <cell r="G1260">
            <v>0</v>
          </cell>
          <cell r="H1260">
            <v>0</v>
          </cell>
          <cell r="I1260">
            <v>0</v>
          </cell>
          <cell r="J1260">
            <v>0</v>
          </cell>
        </row>
        <row r="1261">
          <cell r="F1261" t="str">
            <v>CUSTO HORÁRIO DE MÃO DE OBRA - (B)</v>
          </cell>
          <cell r="J1261">
            <v>107.3</v>
          </cell>
        </row>
        <row r="1262">
          <cell r="F1262" t="str">
            <v>FERRAMENTAS</v>
          </cell>
          <cell r="H1262">
            <v>0.05</v>
          </cell>
          <cell r="J1262">
            <v>5.36</v>
          </cell>
        </row>
        <row r="1263">
          <cell r="F1263" t="str">
            <v>CUSTO HORÁRIO TOTAL - (A + B)</v>
          </cell>
          <cell r="J1263">
            <v>210.34</v>
          </cell>
        </row>
        <row r="1264">
          <cell r="F1264" t="str">
            <v>CUSTO UNITÁRIO DE EXECUÇÃO - (D)</v>
          </cell>
          <cell r="J1264">
            <v>140.22</v>
          </cell>
        </row>
        <row r="1265">
          <cell r="C1265" t="str">
            <v>ÍTEM</v>
          </cell>
          <cell r="D1265" t="str">
            <v>M A T E R I A L</v>
          </cell>
          <cell r="E1265" t="str">
            <v>UNID</v>
          </cell>
          <cell r="F1265" t="str">
            <v>CONSUMO</v>
          </cell>
          <cell r="H1265" t="str">
            <v xml:space="preserve"> PREÇO UNITÁRIO</v>
          </cell>
          <cell r="J1265" t="str">
            <v>CUSTO UNITÁRIO</v>
          </cell>
        </row>
        <row r="1266">
          <cell r="C1266">
            <v>10322</v>
          </cell>
          <cell r="D1266" t="str">
            <v xml:space="preserve">Areia comercial  DMT ate 50 km </v>
          </cell>
          <cell r="E1266" t="str">
            <v>m³</v>
          </cell>
          <cell r="F1266">
            <v>0.51600000000000001</v>
          </cell>
          <cell r="H1266">
            <v>52.5</v>
          </cell>
          <cell r="I1266">
            <v>0</v>
          </cell>
          <cell r="J1266">
            <v>27.09</v>
          </cell>
        </row>
        <row r="1267">
          <cell r="C1267">
            <v>10323</v>
          </cell>
          <cell r="D1267" t="str">
            <v>Brita Comercial DMT até 50 km</v>
          </cell>
          <cell r="E1267" t="str">
            <v>m³</v>
          </cell>
          <cell r="F1267">
            <v>0.74</v>
          </cell>
          <cell r="H1267">
            <v>72.8</v>
          </cell>
          <cell r="I1267">
            <v>0</v>
          </cell>
          <cell r="J1267">
            <v>53.87</v>
          </cell>
        </row>
        <row r="1268">
          <cell r="C1268" t="str">
            <v>M202</v>
          </cell>
          <cell r="D1268" t="str">
            <v>Cimento portland CP II-32</v>
          </cell>
          <cell r="E1268" t="str">
            <v>kg</v>
          </cell>
          <cell r="F1268">
            <v>480</v>
          </cell>
          <cell r="H1268">
            <v>0.45</v>
          </cell>
          <cell r="I1268">
            <v>0</v>
          </cell>
          <cell r="J1268">
            <v>216</v>
          </cell>
        </row>
        <row r="1269">
          <cell r="D1269">
            <v>0</v>
          </cell>
          <cell r="E1269">
            <v>0</v>
          </cell>
          <cell r="H1269">
            <v>0</v>
          </cell>
          <cell r="I1269">
            <v>0</v>
          </cell>
          <cell r="J1269">
            <v>0</v>
          </cell>
        </row>
        <row r="1270">
          <cell r="D1270">
            <v>0</v>
          </cell>
          <cell r="E1270">
            <v>0</v>
          </cell>
          <cell r="H1270">
            <v>0</v>
          </cell>
          <cell r="I1270">
            <v>0</v>
          </cell>
          <cell r="J1270">
            <v>0</v>
          </cell>
        </row>
        <row r="1271">
          <cell r="F1271" t="str">
            <v>CUSTO TOTAL DE MATERIAL - (E)</v>
          </cell>
          <cell r="J1271">
            <v>296.95999999999998</v>
          </cell>
        </row>
        <row r="1272">
          <cell r="C1272" t="str">
            <v>CODIGO</v>
          </cell>
          <cell r="D1272" t="str">
            <v>ATIVIDADES AUXILIARES</v>
          </cell>
          <cell r="E1272" t="str">
            <v>UND</v>
          </cell>
          <cell r="F1272" t="str">
            <v>CONSUMO</v>
          </cell>
          <cell r="H1272" t="str">
            <v>CUSTO UNITÁRIO</v>
          </cell>
          <cell r="J1272" t="str">
            <v>CUSTO UNITÁRIO</v>
          </cell>
        </row>
        <row r="1273">
          <cell r="D1273">
            <v>0</v>
          </cell>
          <cell r="E1273">
            <v>0</v>
          </cell>
          <cell r="H1273">
            <v>0</v>
          </cell>
          <cell r="J1273">
            <v>0</v>
          </cell>
        </row>
        <row r="1274">
          <cell r="D1274">
            <v>0</v>
          </cell>
          <cell r="H1274">
            <v>0</v>
          </cell>
          <cell r="J1274">
            <v>0</v>
          </cell>
        </row>
        <row r="1275">
          <cell r="D1275">
            <v>0</v>
          </cell>
          <cell r="H1275">
            <v>0</v>
          </cell>
          <cell r="J1275">
            <v>0</v>
          </cell>
        </row>
        <row r="1276">
          <cell r="D1276">
            <v>0</v>
          </cell>
          <cell r="H1276">
            <v>0</v>
          </cell>
          <cell r="J1276">
            <v>0</v>
          </cell>
        </row>
        <row r="1277">
          <cell r="D1277">
            <v>0</v>
          </cell>
          <cell r="H1277">
            <v>0</v>
          </cell>
          <cell r="J1277">
            <v>0</v>
          </cell>
        </row>
        <row r="1278">
          <cell r="C1278" t="str">
            <v>OBSERVAÇÕES:</v>
          </cell>
          <cell r="F1278" t="str">
            <v>CUSTO ATIVIDADES AUXILIARES - (F)</v>
          </cell>
          <cell r="J1278">
            <v>0</v>
          </cell>
        </row>
        <row r="1279">
          <cell r="F1279" t="str">
            <v>CUSTO UNITÁRIO DIRETO TOTAL</v>
          </cell>
          <cell r="J1279">
            <v>437.18</v>
          </cell>
        </row>
        <row r="1280">
          <cell r="F1280" t="str">
            <v xml:space="preserve">BONIFICAÇÃO </v>
          </cell>
          <cell r="H1280">
            <v>0</v>
          </cell>
          <cell r="J1280">
            <v>0</v>
          </cell>
        </row>
        <row r="1281">
          <cell r="F1281" t="str">
            <v>PREÇO UNITÁRIO  TOTAL</v>
          </cell>
          <cell r="J1281">
            <v>437.18</v>
          </cell>
        </row>
        <row r="1285">
          <cell r="A1285" t="str">
            <v>1 A 01 410 51</v>
          </cell>
          <cell r="C1285" t="str">
            <v>SERVIÇO:</v>
          </cell>
          <cell r="D1285" t="str">
            <v>Concreto fck=10MPa controle razoável uso geral confecção e lançamento AC/BC</v>
          </cell>
          <cell r="F1285" t="str">
            <v>PRODUÇÃO DA EQUIPE - (C):</v>
          </cell>
          <cell r="J1285">
            <v>2.5</v>
          </cell>
          <cell r="K1285" t="str">
            <v>m³</v>
          </cell>
          <cell r="M1285" t="e">
            <v>#N/A</v>
          </cell>
        </row>
        <row r="1286">
          <cell r="F1286" t="str">
            <v>UNITÁRIO</v>
          </cell>
          <cell r="H1286" t="str">
            <v>C. OPERACIONAL</v>
          </cell>
        </row>
        <row r="1287">
          <cell r="C1287" t="str">
            <v>ÍTEM</v>
          </cell>
          <cell r="D1287" t="str">
            <v>E Q U I P A M E N T O</v>
          </cell>
          <cell r="E1287" t="str">
            <v>QUANT.</v>
          </cell>
          <cell r="F1287" t="str">
            <v>PROD</v>
          </cell>
          <cell r="G1287" t="str">
            <v>IMPROD</v>
          </cell>
          <cell r="H1287" t="str">
            <v>PROD</v>
          </cell>
          <cell r="I1287" t="str">
            <v>IMPROD</v>
          </cell>
          <cell r="J1287" t="str">
            <v>CUSTO HORÁRIO</v>
          </cell>
        </row>
        <row r="1288">
          <cell r="C1288" t="str">
            <v>E306</v>
          </cell>
          <cell r="D1288" t="str">
            <v xml:space="preserve">(*) Vibrador de Concreto : Diversos : VIP45/MT2 -  de imersão </v>
          </cell>
          <cell r="E1288">
            <v>2</v>
          </cell>
          <cell r="F1288">
            <v>1</v>
          </cell>
          <cell r="G1288">
            <v>0</v>
          </cell>
          <cell r="H1288">
            <v>16.45</v>
          </cell>
          <cell r="I1288">
            <v>15.35</v>
          </cell>
          <cell r="J1288">
            <v>32.9</v>
          </cell>
        </row>
        <row r="1289">
          <cell r="C1289" t="str">
            <v>E302</v>
          </cell>
          <cell r="D1289" t="str">
            <v xml:space="preserve">Betoneira : Penedo :  -  320 l </v>
          </cell>
          <cell r="E1289">
            <v>1</v>
          </cell>
          <cell r="F1289">
            <v>1</v>
          </cell>
          <cell r="G1289">
            <v>0</v>
          </cell>
          <cell r="H1289">
            <v>19.38</v>
          </cell>
          <cell r="I1289">
            <v>17.27</v>
          </cell>
          <cell r="J1289">
            <v>19.38</v>
          </cell>
        </row>
        <row r="1290">
          <cell r="C1290" t="str">
            <v>E509</v>
          </cell>
          <cell r="D1290" t="str">
            <v>Grupo Gerador : Heimer : GEHMI-40 - 32,0  KVA</v>
          </cell>
          <cell r="E1290">
            <v>1</v>
          </cell>
          <cell r="F1290">
            <v>1</v>
          </cell>
          <cell r="G1290">
            <v>0</v>
          </cell>
          <cell r="H1290">
            <v>32.17</v>
          </cell>
          <cell r="I1290">
            <v>17.27</v>
          </cell>
          <cell r="J1290">
            <v>32.17</v>
          </cell>
        </row>
        <row r="1291">
          <cell r="C1291" t="str">
            <v>E304</v>
          </cell>
          <cell r="D1291" t="str">
            <v xml:space="preserve">Transportador Manual : AJS :  -  carrinho de mão 80 l </v>
          </cell>
          <cell r="E1291">
            <v>3</v>
          </cell>
          <cell r="F1291">
            <v>0.69</v>
          </cell>
          <cell r="G1291">
            <v>0.31</v>
          </cell>
          <cell r="H1291">
            <v>0.13</v>
          </cell>
          <cell r="I1291">
            <v>0</v>
          </cell>
          <cell r="J1291">
            <v>0.26</v>
          </cell>
        </row>
        <row r="1292">
          <cell r="D1292">
            <v>0</v>
          </cell>
          <cell r="G1292">
            <v>0</v>
          </cell>
          <cell r="H1292">
            <v>0</v>
          </cell>
          <cell r="I1292">
            <v>0</v>
          </cell>
          <cell r="J1292">
            <v>0</v>
          </cell>
        </row>
        <row r="1293">
          <cell r="D1293">
            <v>0</v>
          </cell>
          <cell r="G1293">
            <v>0</v>
          </cell>
          <cell r="H1293">
            <v>0</v>
          </cell>
          <cell r="I1293">
            <v>0</v>
          </cell>
          <cell r="J1293">
            <v>0</v>
          </cell>
        </row>
        <row r="1294">
          <cell r="D1294">
            <v>0</v>
          </cell>
          <cell r="G1294">
            <v>0</v>
          </cell>
          <cell r="H1294">
            <v>0</v>
          </cell>
          <cell r="I1294">
            <v>0</v>
          </cell>
          <cell r="J1294">
            <v>0</v>
          </cell>
        </row>
        <row r="1295">
          <cell r="F1295" t="str">
            <v>CUSTO HORÁRIO DO EQUIPAMENTO - (A)</v>
          </cell>
          <cell r="J1295">
            <v>84.71</v>
          </cell>
        </row>
        <row r="1296">
          <cell r="C1296" t="str">
            <v>ÍTEM</v>
          </cell>
          <cell r="D1296" t="str">
            <v>M Ã O    D E   O B R A</v>
          </cell>
          <cell r="E1296" t="str">
            <v>QUANT.</v>
          </cell>
          <cell r="F1296" t="str">
            <v>SALÁRIO HORA</v>
          </cell>
          <cell r="J1296" t="str">
            <v>CUSTO HORÁRIO</v>
          </cell>
        </row>
        <row r="1297">
          <cell r="C1297" t="str">
            <v>T604</v>
          </cell>
          <cell r="D1297" t="str">
            <v>Pedreiro</v>
          </cell>
          <cell r="E1297">
            <v>1</v>
          </cell>
          <cell r="F1297">
            <v>9.44</v>
          </cell>
          <cell r="G1297" t="e">
            <v>#N/A</v>
          </cell>
          <cell r="H1297" t="e">
            <v>#N/A</v>
          </cell>
          <cell r="I1297" t="e">
            <v>#N/A</v>
          </cell>
          <cell r="J1297">
            <v>9.44</v>
          </cell>
        </row>
        <row r="1298">
          <cell r="C1298" t="str">
            <v>T701</v>
          </cell>
          <cell r="D1298" t="str">
            <v>Servente</v>
          </cell>
          <cell r="E1298">
            <v>14</v>
          </cell>
          <cell r="F1298">
            <v>6.99</v>
          </cell>
          <cell r="G1298" t="e">
            <v>#N/A</v>
          </cell>
          <cell r="H1298" t="e">
            <v>#N/A</v>
          </cell>
          <cell r="I1298" t="e">
            <v>#N/A</v>
          </cell>
          <cell r="J1298">
            <v>97.86</v>
          </cell>
        </row>
        <row r="1299">
          <cell r="D1299">
            <v>0</v>
          </cell>
          <cell r="F1299">
            <v>0</v>
          </cell>
          <cell r="G1299">
            <v>0</v>
          </cell>
          <cell r="H1299">
            <v>0</v>
          </cell>
          <cell r="I1299">
            <v>0</v>
          </cell>
          <cell r="J1299">
            <v>0</v>
          </cell>
        </row>
        <row r="1300">
          <cell r="D1300">
            <v>0</v>
          </cell>
          <cell r="F1300">
            <v>0</v>
          </cell>
          <cell r="G1300">
            <v>0</v>
          </cell>
          <cell r="H1300">
            <v>0</v>
          </cell>
          <cell r="I1300">
            <v>0</v>
          </cell>
          <cell r="J1300">
            <v>0</v>
          </cell>
        </row>
        <row r="1301">
          <cell r="D1301">
            <v>0</v>
          </cell>
          <cell r="F1301">
            <v>0</v>
          </cell>
          <cell r="G1301">
            <v>0</v>
          </cell>
          <cell r="H1301">
            <v>0</v>
          </cell>
          <cell r="I1301">
            <v>0</v>
          </cell>
          <cell r="J1301">
            <v>0</v>
          </cell>
        </row>
        <row r="1302">
          <cell r="F1302" t="str">
            <v>CUSTO HORÁRIO DE MÃO DE OBRA - (B)</v>
          </cell>
          <cell r="J1302">
            <v>107.3</v>
          </cell>
        </row>
        <row r="1303">
          <cell r="F1303" t="str">
            <v>FERRAMENTAS</v>
          </cell>
          <cell r="H1303">
            <v>0.2051</v>
          </cell>
          <cell r="J1303">
            <v>22</v>
          </cell>
        </row>
        <row r="1304">
          <cell r="F1304" t="str">
            <v>CUSTO HORÁRIO TOTAL - (A + B)</v>
          </cell>
          <cell r="J1304">
            <v>214.01</v>
          </cell>
        </row>
        <row r="1305">
          <cell r="F1305" t="str">
            <v>CUSTO UNITÁRIO DE EXECUÇÃO - (D)</v>
          </cell>
          <cell r="J1305">
            <v>85.6</v>
          </cell>
        </row>
        <row r="1306">
          <cell r="C1306" t="str">
            <v>ÍTEM</v>
          </cell>
          <cell r="D1306" t="str">
            <v>M A T E R I A L</v>
          </cell>
          <cell r="E1306" t="str">
            <v>UNID</v>
          </cell>
          <cell r="F1306" t="str">
            <v>CONSUMO</v>
          </cell>
          <cell r="H1306" t="str">
            <v xml:space="preserve"> PREÇO UNITÁRIO</v>
          </cell>
          <cell r="J1306" t="str">
            <v>CUSTO UNITÁRIO</v>
          </cell>
        </row>
        <row r="1307">
          <cell r="C1307" t="str">
            <v>M202</v>
          </cell>
          <cell r="D1307" t="str">
            <v>Cimento portland CP II-32</v>
          </cell>
          <cell r="E1307" t="str">
            <v>kg</v>
          </cell>
          <cell r="F1307">
            <v>230</v>
          </cell>
          <cell r="H1307">
            <v>0.45</v>
          </cell>
          <cell r="J1307">
            <v>103.5</v>
          </cell>
        </row>
        <row r="1308">
          <cell r="C1308" t="str">
            <v>M704</v>
          </cell>
          <cell r="D1308" t="str">
            <v>Areia lavada comercial DMT até 50 km</v>
          </cell>
          <cell r="E1308" t="str">
            <v>m3</v>
          </cell>
          <cell r="F1308">
            <v>0.74</v>
          </cell>
          <cell r="J1308">
            <v>0</v>
          </cell>
        </row>
        <row r="1309">
          <cell r="D1309">
            <v>0</v>
          </cell>
          <cell r="E1309">
            <v>0</v>
          </cell>
          <cell r="J1309">
            <v>0</v>
          </cell>
        </row>
        <row r="1310">
          <cell r="D1310">
            <v>0</v>
          </cell>
          <cell r="E1310">
            <v>0</v>
          </cell>
          <cell r="J1310">
            <v>0</v>
          </cell>
        </row>
        <row r="1311">
          <cell r="F1311" t="str">
            <v>CUSTO TOTAL DE MATERIAL - (E)</v>
          </cell>
          <cell r="J1311">
            <v>103.5</v>
          </cell>
        </row>
        <row r="1312">
          <cell r="C1312" t="str">
            <v>CODIGO</v>
          </cell>
          <cell r="D1312" t="str">
            <v>ATIVIDADES AUXILIARES</v>
          </cell>
          <cell r="E1312" t="str">
            <v>UND</v>
          </cell>
          <cell r="F1312" t="str">
            <v>QUANTIDADE</v>
          </cell>
          <cell r="H1312" t="str">
            <v>CUSTO UNITÁRIO</v>
          </cell>
          <cell r="J1312" t="str">
            <v>CUSTO UNITÁRIO</v>
          </cell>
        </row>
        <row r="1313">
          <cell r="C1313" t="str">
            <v>1 A 00 717 00</v>
          </cell>
          <cell r="D1313" t="e">
            <v>#N/A</v>
          </cell>
          <cell r="E1313" t="e">
            <v>#N/A</v>
          </cell>
          <cell r="F1313">
            <v>0.74</v>
          </cell>
          <cell r="H1313" t="e">
            <v>#N/A</v>
          </cell>
          <cell r="J1313" t="e">
            <v>#N/A</v>
          </cell>
        </row>
        <row r="1314">
          <cell r="D1314">
            <v>0</v>
          </cell>
          <cell r="E1314">
            <v>0</v>
          </cell>
          <cell r="H1314">
            <v>0</v>
          </cell>
          <cell r="J1314">
            <v>0</v>
          </cell>
        </row>
        <row r="1315">
          <cell r="D1315">
            <v>0</v>
          </cell>
          <cell r="E1315">
            <v>0</v>
          </cell>
          <cell r="H1315">
            <v>0</v>
          </cell>
          <cell r="J1315">
            <v>0</v>
          </cell>
        </row>
        <row r="1316">
          <cell r="D1316">
            <v>0</v>
          </cell>
          <cell r="E1316">
            <v>0</v>
          </cell>
          <cell r="H1316">
            <v>0</v>
          </cell>
          <cell r="J1316">
            <v>0</v>
          </cell>
        </row>
        <row r="1317">
          <cell r="D1317">
            <v>0</v>
          </cell>
          <cell r="H1317">
            <v>0</v>
          </cell>
          <cell r="J1317">
            <v>0</v>
          </cell>
        </row>
        <row r="1318">
          <cell r="C1318" t="str">
            <v>OBSERVAÇÕES:</v>
          </cell>
          <cell r="F1318" t="str">
            <v>CUSTO ATIVIDADES AUXILIARES - (F)</v>
          </cell>
          <cell r="J1318" t="e">
            <v>#N/A</v>
          </cell>
        </row>
        <row r="1319">
          <cell r="F1319" t="str">
            <v>CUSTO UNITÁRIO DIRETO TOTAL</v>
          </cell>
          <cell r="J1319" t="e">
            <v>#N/A</v>
          </cell>
        </row>
        <row r="1320">
          <cell r="F1320" t="str">
            <v xml:space="preserve">BONIFICAÇÃO </v>
          </cell>
          <cell r="H1320">
            <v>0</v>
          </cell>
          <cell r="J1320" t="e">
            <v>#N/A</v>
          </cell>
        </row>
        <row r="1321">
          <cell r="F1321" t="str">
            <v>PREÇO UNITÁRIO  TOTAL</v>
          </cell>
          <cell r="J1321" t="e">
            <v>#N/A</v>
          </cell>
        </row>
        <row r="1325">
          <cell r="A1325" t="str">
            <v>1 A 01 412 01</v>
          </cell>
          <cell r="C1325" t="str">
            <v>SERVIÇO:</v>
          </cell>
          <cell r="D1325" t="str">
            <v>Concreto fck=12 MPa contr. razoável uso geral conf. e lanç.(brita prod. e areia estr.)</v>
          </cell>
          <cell r="F1325" t="str">
            <v>PRODUÇÃO DA EQUIPE - (C):</v>
          </cell>
          <cell r="J1325">
            <v>2.5</v>
          </cell>
          <cell r="K1325" t="str">
            <v>m³</v>
          </cell>
          <cell r="M1325">
            <v>251.52</v>
          </cell>
        </row>
        <row r="1326">
          <cell r="F1326" t="str">
            <v>UNITÁRIO</v>
          </cell>
          <cell r="H1326" t="str">
            <v>C. OPERACIONAL</v>
          </cell>
        </row>
        <row r="1327">
          <cell r="C1327" t="str">
            <v>ÍTEM</v>
          </cell>
          <cell r="D1327" t="str">
            <v>E Q U I P A M E N T O</v>
          </cell>
          <cell r="E1327" t="str">
            <v>QUANT.</v>
          </cell>
          <cell r="F1327" t="str">
            <v>PROD</v>
          </cell>
          <cell r="G1327" t="str">
            <v>IMPROD</v>
          </cell>
          <cell r="H1327" t="str">
            <v>PROD</v>
          </cell>
          <cell r="I1327" t="str">
            <v>IMPROD</v>
          </cell>
          <cell r="J1327" t="str">
            <v>CUSTO HORÁRIO</v>
          </cell>
        </row>
        <row r="1328">
          <cell r="C1328" t="str">
            <v>E302</v>
          </cell>
          <cell r="D1328" t="str">
            <v xml:space="preserve">Betoneira : Penedo :  -  320 l </v>
          </cell>
          <cell r="E1328">
            <v>1</v>
          </cell>
          <cell r="F1328">
            <v>1</v>
          </cell>
          <cell r="G1328">
            <v>0</v>
          </cell>
          <cell r="H1328">
            <v>19.38</v>
          </cell>
          <cell r="I1328">
            <v>17.27</v>
          </cell>
          <cell r="J1328">
            <v>19.38</v>
          </cell>
        </row>
        <row r="1329">
          <cell r="C1329" t="str">
            <v>E304</v>
          </cell>
          <cell r="D1329" t="str">
            <v xml:space="preserve">Transportador Manual : AJS :  -  carrinho de mão 80 l </v>
          </cell>
          <cell r="E1329">
            <v>3</v>
          </cell>
          <cell r="F1329">
            <v>0.69</v>
          </cell>
          <cell r="G1329">
            <v>0.31</v>
          </cell>
          <cell r="H1329">
            <v>0.13</v>
          </cell>
          <cell r="I1329">
            <v>0</v>
          </cell>
          <cell r="J1329">
            <v>0.26</v>
          </cell>
        </row>
        <row r="1330">
          <cell r="C1330" t="str">
            <v>E306</v>
          </cell>
          <cell r="D1330" t="str">
            <v xml:space="preserve">(*) Vibrador de Concreto : Diversos : VIP45/MT2 -  de imersão </v>
          </cell>
          <cell r="E1330">
            <v>2</v>
          </cell>
          <cell r="F1330">
            <v>1</v>
          </cell>
          <cell r="G1330">
            <v>0</v>
          </cell>
          <cell r="H1330">
            <v>16.45</v>
          </cell>
          <cell r="I1330">
            <v>15.35</v>
          </cell>
          <cell r="J1330">
            <v>32.9</v>
          </cell>
        </row>
        <row r="1331">
          <cell r="C1331" t="str">
            <v>E509</v>
          </cell>
          <cell r="D1331" t="str">
            <v>Grupo Gerador : Heimer : GEHMI-40 - 32,0  KVA</v>
          </cell>
          <cell r="E1331">
            <v>1</v>
          </cell>
          <cell r="F1331">
            <v>1</v>
          </cell>
          <cell r="G1331">
            <v>0</v>
          </cell>
          <cell r="H1331">
            <v>32.17</v>
          </cell>
          <cell r="I1331">
            <v>17.27</v>
          </cell>
          <cell r="J1331">
            <v>32.17</v>
          </cell>
        </row>
        <row r="1332">
          <cell r="D1332">
            <v>0</v>
          </cell>
          <cell r="G1332">
            <v>0</v>
          </cell>
          <cell r="H1332">
            <v>0</v>
          </cell>
          <cell r="I1332">
            <v>0</v>
          </cell>
          <cell r="J1332">
            <v>0</v>
          </cell>
        </row>
        <row r="1333">
          <cell r="D1333">
            <v>0</v>
          </cell>
          <cell r="G1333">
            <v>0</v>
          </cell>
          <cell r="H1333">
            <v>0</v>
          </cell>
          <cell r="I1333">
            <v>0</v>
          </cell>
          <cell r="J1333">
            <v>0</v>
          </cell>
        </row>
        <row r="1334">
          <cell r="F1334" t="str">
            <v>CUSTO HORÁRIO DO EQUIPAMENTO - (A)</v>
          </cell>
          <cell r="J1334">
            <v>84.71</v>
          </cell>
        </row>
        <row r="1335">
          <cell r="C1335" t="str">
            <v>ÍTEM</v>
          </cell>
          <cell r="D1335" t="str">
            <v>M Ã O    D E   O B R A</v>
          </cell>
          <cell r="E1335" t="str">
            <v>QUANT.</v>
          </cell>
          <cell r="F1335" t="str">
            <v>SALÁRIO HORA</v>
          </cell>
          <cell r="J1335" t="str">
            <v>CUSTO HORÁRIO</v>
          </cell>
        </row>
        <row r="1336">
          <cell r="C1336" t="str">
            <v>T604</v>
          </cell>
          <cell r="D1336" t="str">
            <v>Pedreiro</v>
          </cell>
          <cell r="E1336">
            <v>1</v>
          </cell>
          <cell r="F1336">
            <v>9.44</v>
          </cell>
          <cell r="G1336" t="e">
            <v>#N/A</v>
          </cell>
          <cell r="H1336" t="e">
            <v>#N/A</v>
          </cell>
          <cell r="I1336" t="e">
            <v>#N/A</v>
          </cell>
          <cell r="J1336">
            <v>9.44</v>
          </cell>
        </row>
        <row r="1337">
          <cell r="C1337" t="str">
            <v>T701</v>
          </cell>
          <cell r="D1337" t="str">
            <v>Servente</v>
          </cell>
          <cell r="E1337">
            <v>14</v>
          </cell>
          <cell r="F1337">
            <v>6.99</v>
          </cell>
          <cell r="G1337" t="e">
            <v>#N/A</v>
          </cell>
          <cell r="H1337" t="e">
            <v>#N/A</v>
          </cell>
          <cell r="I1337" t="e">
            <v>#N/A</v>
          </cell>
          <cell r="J1337">
            <v>97.86</v>
          </cell>
        </row>
        <row r="1338">
          <cell r="D1338">
            <v>0</v>
          </cell>
          <cell r="F1338">
            <v>0</v>
          </cell>
          <cell r="G1338">
            <v>0</v>
          </cell>
          <cell r="H1338">
            <v>0</v>
          </cell>
          <cell r="I1338">
            <v>0</v>
          </cell>
          <cell r="J1338">
            <v>0</v>
          </cell>
        </row>
        <row r="1339">
          <cell r="D1339">
            <v>0</v>
          </cell>
          <cell r="F1339">
            <v>0</v>
          </cell>
          <cell r="G1339">
            <v>0</v>
          </cell>
          <cell r="H1339">
            <v>0</v>
          </cell>
          <cell r="I1339">
            <v>0</v>
          </cell>
          <cell r="J1339">
            <v>0</v>
          </cell>
        </row>
        <row r="1340">
          <cell r="D1340">
            <v>0</v>
          </cell>
          <cell r="F1340">
            <v>0</v>
          </cell>
          <cell r="G1340">
            <v>0</v>
          </cell>
          <cell r="H1340">
            <v>0</v>
          </cell>
          <cell r="I1340">
            <v>0</v>
          </cell>
          <cell r="J1340">
            <v>0</v>
          </cell>
        </row>
        <row r="1341">
          <cell r="F1341" t="str">
            <v>CUSTO HORÁRIO DE MÃO DE OBRA - (B)</v>
          </cell>
          <cell r="J1341">
            <v>107.3</v>
          </cell>
        </row>
        <row r="1342">
          <cell r="F1342" t="str">
            <v>FERRAMENTAS</v>
          </cell>
          <cell r="H1342">
            <v>0.2051</v>
          </cell>
          <cell r="J1342">
            <v>22</v>
          </cell>
        </row>
        <row r="1343">
          <cell r="F1343" t="str">
            <v>CUSTO HORÁRIO TOTAL - (A + B)</v>
          </cell>
          <cell r="J1343">
            <v>214.01</v>
          </cell>
        </row>
        <row r="1344">
          <cell r="F1344" t="str">
            <v>CUSTO UNITÁRIO DE EXECUÇÃO - (D)</v>
          </cell>
          <cell r="J1344">
            <v>85.6</v>
          </cell>
        </row>
        <row r="1345">
          <cell r="C1345" t="str">
            <v>ÍTEM</v>
          </cell>
          <cell r="D1345" t="str">
            <v>M A T E R I A L</v>
          </cell>
          <cell r="E1345" t="str">
            <v>UNID</v>
          </cell>
          <cell r="F1345" t="str">
            <v>CONSUMO</v>
          </cell>
          <cell r="H1345" t="str">
            <v xml:space="preserve"> PREÇO UNITÁRIO</v>
          </cell>
          <cell r="J1345" t="str">
            <v>CUSTO UNITÁRIO</v>
          </cell>
        </row>
        <row r="1346">
          <cell r="C1346" t="str">
            <v>M202</v>
          </cell>
          <cell r="D1346" t="str">
            <v>Cimento portland CP II-32</v>
          </cell>
          <cell r="E1346" t="str">
            <v>kg</v>
          </cell>
          <cell r="F1346">
            <v>314</v>
          </cell>
          <cell r="H1346">
            <v>0.45</v>
          </cell>
          <cell r="I1346" t="e">
            <v>#N/A</v>
          </cell>
          <cell r="J1346">
            <v>141.30000000000001</v>
          </cell>
        </row>
        <row r="1347">
          <cell r="D1347">
            <v>0</v>
          </cell>
          <cell r="E1347">
            <v>0</v>
          </cell>
          <cell r="H1347">
            <v>0</v>
          </cell>
          <cell r="J1347">
            <v>0</v>
          </cell>
        </row>
        <row r="1348">
          <cell r="D1348">
            <v>0</v>
          </cell>
          <cell r="E1348">
            <v>0</v>
          </cell>
          <cell r="H1348">
            <v>0</v>
          </cell>
          <cell r="J1348">
            <v>0</v>
          </cell>
        </row>
        <row r="1349">
          <cell r="D1349">
            <v>0</v>
          </cell>
          <cell r="E1349">
            <v>0</v>
          </cell>
          <cell r="J1349">
            <v>0</v>
          </cell>
        </row>
        <row r="1350">
          <cell r="D1350">
            <v>0</v>
          </cell>
          <cell r="E1350">
            <v>0</v>
          </cell>
          <cell r="J1350">
            <v>0</v>
          </cell>
        </row>
        <row r="1351">
          <cell r="F1351" t="str">
            <v>CUSTO TOTAL DE MATERIAL - (E)</v>
          </cell>
          <cell r="J1351">
            <v>141.30000000000001</v>
          </cell>
        </row>
        <row r="1352">
          <cell r="C1352" t="str">
            <v>CODIGO</v>
          </cell>
          <cell r="D1352" t="str">
            <v>ATIVIDADES AUXILIARES</v>
          </cell>
          <cell r="E1352" t="str">
            <v>UND</v>
          </cell>
          <cell r="F1352" t="str">
            <v>QUANTIDADE</v>
          </cell>
          <cell r="H1352" t="str">
            <v>CUSTO UNITÁRIO</v>
          </cell>
          <cell r="J1352" t="str">
            <v>CUSTO UNITÁRIO</v>
          </cell>
        </row>
        <row r="1353">
          <cell r="C1353" t="str">
            <v>1 A 01 170 01</v>
          </cell>
          <cell r="D1353" t="str">
            <v>Areia extraída com trator e carregadeira</v>
          </cell>
          <cell r="E1353" t="str">
            <v>M³</v>
          </cell>
          <cell r="F1353">
            <v>0.63200000000000001</v>
          </cell>
          <cell r="H1353">
            <v>5.56</v>
          </cell>
          <cell r="J1353">
            <v>3.51</v>
          </cell>
        </row>
        <row r="1354">
          <cell r="C1354" t="str">
            <v>1 A 01 200 01</v>
          </cell>
          <cell r="D1354" t="str">
            <v>Brita produzida em central de britagem de 80 m3/h</v>
          </cell>
          <cell r="E1354" t="str">
            <v>m³</v>
          </cell>
          <cell r="F1354">
            <v>0.74</v>
          </cell>
          <cell r="H1354">
            <v>28.54</v>
          </cell>
          <cell r="J1354">
            <v>21.11</v>
          </cell>
        </row>
        <row r="1355">
          <cell r="D1355">
            <v>0</v>
          </cell>
          <cell r="E1355">
            <v>0</v>
          </cell>
          <cell r="H1355">
            <v>0</v>
          </cell>
          <cell r="J1355">
            <v>0</v>
          </cell>
        </row>
        <row r="1356">
          <cell r="D1356">
            <v>0</v>
          </cell>
          <cell r="E1356">
            <v>0</v>
          </cell>
          <cell r="H1356">
            <v>0</v>
          </cell>
          <cell r="J1356">
            <v>0</v>
          </cell>
        </row>
        <row r="1357">
          <cell r="D1357">
            <v>0</v>
          </cell>
          <cell r="H1357">
            <v>0</v>
          </cell>
          <cell r="J1357">
            <v>0</v>
          </cell>
        </row>
        <row r="1358">
          <cell r="C1358" t="str">
            <v>OBSERVAÇÕES:</v>
          </cell>
          <cell r="F1358" t="str">
            <v>CUSTO UNITÁRIO DE TRANSPORTE - (F)</v>
          </cell>
          <cell r="J1358">
            <v>24.62</v>
          </cell>
        </row>
        <row r="1359">
          <cell r="F1359" t="str">
            <v>CUSTO UNITÁRIO DIRETO TOTAL</v>
          </cell>
          <cell r="J1359">
            <v>251.52</v>
          </cell>
        </row>
        <row r="1360">
          <cell r="F1360" t="str">
            <v xml:space="preserve">BONIFICAÇÃO </v>
          </cell>
          <cell r="H1360">
            <v>0</v>
          </cell>
          <cell r="J1360">
            <v>0</v>
          </cell>
        </row>
        <row r="1361">
          <cell r="F1361" t="str">
            <v>PREÇO UNITÁRIO  TOTAL</v>
          </cell>
          <cell r="J1361">
            <v>251.52</v>
          </cell>
        </row>
        <row r="1365">
          <cell r="A1365" t="str">
            <v>1 A 01 412 51</v>
          </cell>
          <cell r="C1365" t="str">
            <v>SERVIÇO:</v>
          </cell>
          <cell r="D1365" t="str">
            <v>Concreto fck=12 MPa controle razoável uso geral confecção e lançamento AC/BC</v>
          </cell>
          <cell r="F1365" t="str">
            <v>PRODUÇÃO DA EQUIPE - (C):</v>
          </cell>
          <cell r="J1365">
            <v>3.3</v>
          </cell>
          <cell r="K1365" t="str">
            <v>m³</v>
          </cell>
          <cell r="M1365" t="e">
            <v>#N/A</v>
          </cell>
        </row>
        <row r="1366">
          <cell r="F1366" t="str">
            <v>UNITÁRIO</v>
          </cell>
          <cell r="H1366" t="str">
            <v>C. OPERACIONAL</v>
          </cell>
        </row>
        <row r="1367">
          <cell r="C1367" t="str">
            <v>ÍTEM</v>
          </cell>
          <cell r="D1367" t="str">
            <v>E Q U I P A M E N T O</v>
          </cell>
          <cell r="E1367" t="str">
            <v>QUANT.</v>
          </cell>
          <cell r="F1367" t="str">
            <v>PROD</v>
          </cell>
          <cell r="G1367" t="str">
            <v>IMPROD</v>
          </cell>
          <cell r="H1367" t="str">
            <v>PROD</v>
          </cell>
          <cell r="I1367" t="str">
            <v>IMPROD</v>
          </cell>
          <cell r="J1367" t="str">
            <v>CUSTO HORÁRIO</v>
          </cell>
        </row>
        <row r="1368">
          <cell r="C1368" t="str">
            <v>E302</v>
          </cell>
          <cell r="D1368" t="str">
            <v xml:space="preserve">Betoneira : Penedo :  -  320 l </v>
          </cell>
          <cell r="E1368">
            <v>1</v>
          </cell>
          <cell r="F1368">
            <v>1</v>
          </cell>
          <cell r="G1368">
            <v>0</v>
          </cell>
          <cell r="H1368">
            <v>19.38</v>
          </cell>
          <cell r="I1368">
            <v>17.27</v>
          </cell>
          <cell r="J1368">
            <v>19.38</v>
          </cell>
        </row>
        <row r="1369">
          <cell r="C1369" t="str">
            <v>E304</v>
          </cell>
          <cell r="D1369" t="str">
            <v xml:space="preserve">Transportador Manual : AJS :  -  carrinho de mão 80 l </v>
          </cell>
          <cell r="E1369">
            <v>3</v>
          </cell>
          <cell r="F1369">
            <v>0.69</v>
          </cell>
          <cell r="G1369">
            <v>0.31</v>
          </cell>
          <cell r="H1369">
            <v>0.13</v>
          </cell>
          <cell r="I1369">
            <v>0</v>
          </cell>
          <cell r="J1369">
            <v>0.26</v>
          </cell>
        </row>
        <row r="1370">
          <cell r="C1370" t="str">
            <v>E306</v>
          </cell>
          <cell r="D1370" t="str">
            <v xml:space="preserve">(*) Vibrador de Concreto : Diversos : VIP45/MT2 -  de imersão </v>
          </cell>
          <cell r="E1370">
            <v>2</v>
          </cell>
          <cell r="F1370">
            <v>1</v>
          </cell>
          <cell r="G1370">
            <v>0</v>
          </cell>
          <cell r="H1370">
            <v>16.45</v>
          </cell>
          <cell r="I1370">
            <v>15.35</v>
          </cell>
          <cell r="J1370">
            <v>32.9</v>
          </cell>
        </row>
        <row r="1371">
          <cell r="C1371" t="str">
            <v>E509</v>
          </cell>
          <cell r="D1371" t="str">
            <v>Grupo Gerador : Heimer : GEHMI-40 - 32,0  KVA</v>
          </cell>
          <cell r="E1371">
            <v>1</v>
          </cell>
          <cell r="F1371">
            <v>1</v>
          </cell>
          <cell r="G1371">
            <v>0</v>
          </cell>
          <cell r="H1371">
            <v>32.17</v>
          </cell>
          <cell r="I1371">
            <v>17.27</v>
          </cell>
          <cell r="J1371">
            <v>32.17</v>
          </cell>
        </row>
        <row r="1372">
          <cell r="D1372">
            <v>0</v>
          </cell>
          <cell r="G1372">
            <v>0</v>
          </cell>
          <cell r="H1372">
            <v>0</v>
          </cell>
          <cell r="I1372">
            <v>0</v>
          </cell>
          <cell r="J1372">
            <v>0</v>
          </cell>
        </row>
        <row r="1373">
          <cell r="D1373">
            <v>0</v>
          </cell>
          <cell r="G1373">
            <v>0</v>
          </cell>
          <cell r="H1373">
            <v>0</v>
          </cell>
          <cell r="I1373">
            <v>0</v>
          </cell>
          <cell r="J1373">
            <v>0</v>
          </cell>
        </row>
        <row r="1374">
          <cell r="F1374" t="str">
            <v>CUSTO HORÁRIO DO EQUIPAMENTO - (A)</v>
          </cell>
          <cell r="J1374">
            <v>84.71</v>
          </cell>
        </row>
        <row r="1375">
          <cell r="C1375" t="str">
            <v>ÍTEM</v>
          </cell>
          <cell r="D1375" t="str">
            <v>M Ã O    D E   O B R A</v>
          </cell>
          <cell r="E1375" t="str">
            <v>QUANT.</v>
          </cell>
          <cell r="F1375" t="str">
            <v>SALÁRIO HORA</v>
          </cell>
          <cell r="J1375" t="str">
            <v>CUSTO HORÁRIO</v>
          </cell>
        </row>
        <row r="1376">
          <cell r="C1376" t="str">
            <v>T604</v>
          </cell>
          <cell r="D1376" t="str">
            <v>Pedreiro</v>
          </cell>
          <cell r="E1376">
            <v>1</v>
          </cell>
          <cell r="F1376">
            <v>9.44</v>
          </cell>
          <cell r="G1376" t="e">
            <v>#N/A</v>
          </cell>
          <cell r="H1376" t="e">
            <v>#N/A</v>
          </cell>
          <cell r="I1376" t="e">
            <v>#N/A</v>
          </cell>
          <cell r="J1376">
            <v>9.44</v>
          </cell>
        </row>
        <row r="1377">
          <cell r="C1377" t="str">
            <v>T701</v>
          </cell>
          <cell r="D1377" t="str">
            <v>Servente</v>
          </cell>
          <cell r="E1377">
            <v>14</v>
          </cell>
          <cell r="F1377">
            <v>6.99</v>
          </cell>
          <cell r="G1377" t="e">
            <v>#N/A</v>
          </cell>
          <cell r="H1377" t="e">
            <v>#N/A</v>
          </cell>
          <cell r="I1377" t="e">
            <v>#N/A</v>
          </cell>
          <cell r="J1377">
            <v>97.86</v>
          </cell>
        </row>
        <row r="1378">
          <cell r="D1378">
            <v>0</v>
          </cell>
          <cell r="F1378">
            <v>0</v>
          </cell>
          <cell r="G1378">
            <v>0</v>
          </cell>
          <cell r="H1378">
            <v>0</v>
          </cell>
          <cell r="I1378">
            <v>0</v>
          </cell>
          <cell r="J1378">
            <v>0</v>
          </cell>
        </row>
        <row r="1379">
          <cell r="D1379">
            <v>0</v>
          </cell>
          <cell r="F1379">
            <v>0</v>
          </cell>
          <cell r="G1379">
            <v>0</v>
          </cell>
          <cell r="H1379">
            <v>0</v>
          </cell>
          <cell r="I1379">
            <v>0</v>
          </cell>
          <cell r="J1379">
            <v>0</v>
          </cell>
        </row>
        <row r="1380">
          <cell r="D1380">
            <v>0</v>
          </cell>
          <cell r="F1380">
            <v>0</v>
          </cell>
          <cell r="G1380">
            <v>0</v>
          </cell>
          <cell r="H1380">
            <v>0</v>
          </cell>
          <cell r="I1380">
            <v>0</v>
          </cell>
          <cell r="J1380">
            <v>0</v>
          </cell>
        </row>
        <row r="1381">
          <cell r="F1381" t="str">
            <v>CUSTO HORÁRIO DE MÃO DE OBRA - (B)</v>
          </cell>
          <cell r="J1381">
            <v>107.3</v>
          </cell>
        </row>
        <row r="1382">
          <cell r="F1382" t="str">
            <v>FERRAMENTAS</v>
          </cell>
          <cell r="H1382">
            <v>0.2051</v>
          </cell>
          <cell r="J1382">
            <v>22</v>
          </cell>
        </row>
        <row r="1383">
          <cell r="F1383" t="str">
            <v>CUSTO HORÁRIO TOTAL - (A + B)</v>
          </cell>
          <cell r="J1383">
            <v>214.01</v>
          </cell>
        </row>
        <row r="1384">
          <cell r="F1384" t="str">
            <v>CUSTO UNITÁRIO DE EXECUÇÃO - (D)</v>
          </cell>
          <cell r="J1384">
            <v>64.849999999999994</v>
          </cell>
        </row>
        <row r="1385">
          <cell r="C1385" t="str">
            <v>ÍTEM</v>
          </cell>
          <cell r="D1385" t="str">
            <v>M A T E R I A L</v>
          </cell>
          <cell r="E1385" t="str">
            <v>UNID</v>
          </cell>
          <cell r="F1385" t="str">
            <v>CONSUMO</v>
          </cell>
          <cell r="H1385" t="str">
            <v xml:space="preserve"> PREÇO UNITÁRIO</v>
          </cell>
          <cell r="J1385" t="str">
            <v>CUSTO UNITÁRIO</v>
          </cell>
        </row>
        <row r="1386">
          <cell r="C1386" t="str">
            <v>M704</v>
          </cell>
          <cell r="D1386" t="str">
            <v>Areia lavada comercial DMT até 50 km</v>
          </cell>
          <cell r="E1386" t="str">
            <v>m3</v>
          </cell>
          <cell r="F1386">
            <v>0.61399999999999999</v>
          </cell>
          <cell r="H1386">
            <v>60</v>
          </cell>
          <cell r="I1386" t="e">
            <v>#N/A</v>
          </cell>
          <cell r="J1386">
            <v>36.840000000000003</v>
          </cell>
        </row>
        <row r="1387">
          <cell r="C1387" t="str">
            <v>M202</v>
          </cell>
          <cell r="D1387" t="str">
            <v>Cimento portland CP II-32</v>
          </cell>
          <cell r="E1387" t="str">
            <v>kg</v>
          </cell>
          <cell r="F1387">
            <v>340</v>
          </cell>
          <cell r="H1387">
            <v>0.45</v>
          </cell>
          <cell r="J1387">
            <v>153</v>
          </cell>
        </row>
        <row r="1388">
          <cell r="D1388">
            <v>0</v>
          </cell>
          <cell r="E1388">
            <v>0</v>
          </cell>
          <cell r="H1388">
            <v>0</v>
          </cell>
          <cell r="J1388">
            <v>0</v>
          </cell>
        </row>
        <row r="1389">
          <cell r="D1389">
            <v>0</v>
          </cell>
          <cell r="E1389">
            <v>0</v>
          </cell>
          <cell r="J1389">
            <v>0</v>
          </cell>
        </row>
        <row r="1390">
          <cell r="D1390">
            <v>0</v>
          </cell>
          <cell r="E1390">
            <v>0</v>
          </cell>
          <cell r="J1390">
            <v>0</v>
          </cell>
        </row>
        <row r="1391">
          <cell r="F1391" t="str">
            <v>CUSTO TOTAL DE MATERIAL - (E)</v>
          </cell>
          <cell r="J1391">
            <v>189.84</v>
          </cell>
        </row>
        <row r="1392">
          <cell r="C1392" t="str">
            <v>CODIGO</v>
          </cell>
          <cell r="D1392" t="str">
            <v>ATIVIDADES AUXILIARES</v>
          </cell>
          <cell r="E1392" t="str">
            <v>UND</v>
          </cell>
          <cell r="F1392" t="str">
            <v>QUANTIDADE</v>
          </cell>
          <cell r="H1392" t="str">
            <v>CUSTO UNITÁRIO</v>
          </cell>
          <cell r="J1392" t="str">
            <v>CUSTO UNITÁRIO</v>
          </cell>
        </row>
        <row r="1393">
          <cell r="C1393" t="str">
            <v>1 A 00 717 00</v>
          </cell>
          <cell r="D1393" t="e">
            <v>#N/A</v>
          </cell>
          <cell r="E1393" t="e">
            <v>#N/A</v>
          </cell>
          <cell r="F1393">
            <v>0.74</v>
          </cell>
          <cell r="H1393" t="e">
            <v>#N/A</v>
          </cell>
          <cell r="J1393" t="e">
            <v>#N/A</v>
          </cell>
        </row>
        <row r="1394">
          <cell r="D1394">
            <v>0</v>
          </cell>
          <cell r="E1394">
            <v>0</v>
          </cell>
          <cell r="H1394">
            <v>0</v>
          </cell>
          <cell r="J1394">
            <v>0</v>
          </cell>
        </row>
        <row r="1395">
          <cell r="D1395">
            <v>0</v>
          </cell>
          <cell r="E1395">
            <v>0</v>
          </cell>
          <cell r="H1395">
            <v>0</v>
          </cell>
          <cell r="J1395">
            <v>0</v>
          </cell>
        </row>
        <row r="1396">
          <cell r="D1396">
            <v>0</v>
          </cell>
          <cell r="E1396">
            <v>0</v>
          </cell>
          <cell r="H1396">
            <v>0</v>
          </cell>
          <cell r="J1396">
            <v>0</v>
          </cell>
        </row>
        <row r="1397">
          <cell r="D1397">
            <v>0</v>
          </cell>
          <cell r="H1397">
            <v>0</v>
          </cell>
          <cell r="J1397">
            <v>0</v>
          </cell>
        </row>
        <row r="1398">
          <cell r="C1398" t="str">
            <v>OBSERVAÇÕES:</v>
          </cell>
          <cell r="F1398" t="str">
            <v>CUSTO UNITÁRIO DE TRANSPORTE - (F)</v>
          </cell>
          <cell r="J1398" t="e">
            <v>#N/A</v>
          </cell>
        </row>
        <row r="1399">
          <cell r="F1399" t="str">
            <v>CUSTO UNITÁRIO DIRETO TOTAL</v>
          </cell>
          <cell r="J1399" t="e">
            <v>#N/A</v>
          </cell>
        </row>
        <row r="1400">
          <cell r="F1400" t="str">
            <v xml:space="preserve">BONIFICAÇÃO </v>
          </cell>
          <cell r="H1400">
            <v>0</v>
          </cell>
          <cell r="J1400" t="e">
            <v>#N/A</v>
          </cell>
        </row>
        <row r="1401">
          <cell r="F1401" t="str">
            <v>PREÇO UNITÁRIO  TOTAL</v>
          </cell>
          <cell r="J1401" t="e">
            <v>#N/A</v>
          </cell>
        </row>
        <row r="1405">
          <cell r="A1405" t="str">
            <v>1 A 01 415 51</v>
          </cell>
          <cell r="C1405" t="str">
            <v>SERVIÇO:</v>
          </cell>
          <cell r="D1405" t="str">
            <v>Concreto estrutural fck=15 MPa controle razoável uso geral conf. e lanç. AC/BC</v>
          </cell>
          <cell r="F1405" t="str">
            <v>PRODUÇÃO DA EQUIPE - (C):</v>
          </cell>
          <cell r="J1405">
            <v>2.5</v>
          </cell>
          <cell r="K1405" t="str">
            <v>m³</v>
          </cell>
          <cell r="M1405" t="e">
            <v>#N/A</v>
          </cell>
        </row>
        <row r="1406">
          <cell r="F1406" t="str">
            <v>UNITÁRIO</v>
          </cell>
          <cell r="H1406" t="str">
            <v>C. OPERACIONAL</v>
          </cell>
        </row>
        <row r="1407">
          <cell r="C1407" t="str">
            <v>ÍTEM</v>
          </cell>
          <cell r="D1407" t="str">
            <v>E Q U I P A M E N T O</v>
          </cell>
          <cell r="E1407" t="str">
            <v>QUANT.</v>
          </cell>
          <cell r="F1407" t="str">
            <v>PROD</v>
          </cell>
          <cell r="G1407" t="str">
            <v>IMPROD</v>
          </cell>
          <cell r="H1407" t="str">
            <v>PROD</v>
          </cell>
          <cell r="I1407" t="str">
            <v>IMPROD</v>
          </cell>
          <cell r="J1407" t="str">
            <v>CUSTO HORÁRIO</v>
          </cell>
        </row>
        <row r="1408">
          <cell r="C1408" t="str">
            <v>E302</v>
          </cell>
          <cell r="D1408" t="str">
            <v xml:space="preserve">Betoneira : Penedo :  -  320 l </v>
          </cell>
          <cell r="E1408">
            <v>1</v>
          </cell>
          <cell r="F1408">
            <v>1</v>
          </cell>
          <cell r="G1408">
            <v>0</v>
          </cell>
          <cell r="H1408">
            <v>19.38</v>
          </cell>
          <cell r="I1408">
            <v>17.27</v>
          </cell>
          <cell r="J1408">
            <v>19.38</v>
          </cell>
        </row>
        <row r="1409">
          <cell r="C1409" t="str">
            <v>E304</v>
          </cell>
          <cell r="D1409" t="str">
            <v xml:space="preserve">Transportador Manual : AJS :  -  carrinho de mão 80 l </v>
          </cell>
          <cell r="E1409">
            <v>3</v>
          </cell>
          <cell r="F1409">
            <v>0.69</v>
          </cell>
          <cell r="G1409">
            <v>0.31</v>
          </cell>
          <cell r="H1409">
            <v>0.13</v>
          </cell>
          <cell r="I1409">
            <v>0</v>
          </cell>
          <cell r="J1409">
            <v>0.26</v>
          </cell>
        </row>
        <row r="1410">
          <cell r="C1410" t="str">
            <v>E306</v>
          </cell>
          <cell r="D1410" t="str">
            <v xml:space="preserve">(*) Vibrador de Concreto : Diversos : VIP45/MT2 -  de imersão </v>
          </cell>
          <cell r="E1410">
            <v>2</v>
          </cell>
          <cell r="F1410">
            <v>1</v>
          </cell>
          <cell r="G1410">
            <v>0</v>
          </cell>
          <cell r="H1410">
            <v>16.45</v>
          </cell>
          <cell r="I1410">
            <v>15.35</v>
          </cell>
          <cell r="J1410">
            <v>32.9</v>
          </cell>
        </row>
        <row r="1411">
          <cell r="C1411" t="str">
            <v>E509</v>
          </cell>
          <cell r="D1411" t="str">
            <v>Grupo Gerador : Heimer : GEHMI-40 - 32,0  KVA</v>
          </cell>
          <cell r="E1411">
            <v>1</v>
          </cell>
          <cell r="F1411">
            <v>1</v>
          </cell>
          <cell r="G1411">
            <v>0</v>
          </cell>
          <cell r="H1411">
            <v>32.17</v>
          </cell>
          <cell r="I1411">
            <v>17.27</v>
          </cell>
          <cell r="J1411">
            <v>32.17</v>
          </cell>
        </row>
        <row r="1412">
          <cell r="D1412">
            <v>0</v>
          </cell>
          <cell r="G1412">
            <v>0</v>
          </cell>
          <cell r="H1412">
            <v>0</v>
          </cell>
          <cell r="I1412">
            <v>0</v>
          </cell>
          <cell r="J1412">
            <v>0</v>
          </cell>
        </row>
        <row r="1413">
          <cell r="D1413">
            <v>0</v>
          </cell>
          <cell r="G1413">
            <v>0</v>
          </cell>
          <cell r="H1413">
            <v>0</v>
          </cell>
          <cell r="I1413">
            <v>0</v>
          </cell>
          <cell r="J1413">
            <v>0</v>
          </cell>
        </row>
        <row r="1414">
          <cell r="D1414">
            <v>0</v>
          </cell>
          <cell r="G1414">
            <v>0</v>
          </cell>
          <cell r="H1414">
            <v>0</v>
          </cell>
          <cell r="I1414">
            <v>0</v>
          </cell>
          <cell r="J1414">
            <v>0</v>
          </cell>
        </row>
        <row r="1415">
          <cell r="F1415" t="str">
            <v>CUSTO HORÁRIO DO EQUIPAMENTO - (A)</v>
          </cell>
          <cell r="J1415">
            <v>84.71</v>
          </cell>
        </row>
        <row r="1416">
          <cell r="C1416" t="str">
            <v>ÍTEM</v>
          </cell>
          <cell r="D1416" t="str">
            <v>M Ã O    D E   O B R A</v>
          </cell>
          <cell r="E1416" t="str">
            <v>QUANT.</v>
          </cell>
          <cell r="F1416" t="str">
            <v>SALÁRIO HORA</v>
          </cell>
          <cell r="J1416" t="str">
            <v>CUSTO HORÁRIO</v>
          </cell>
        </row>
        <row r="1417">
          <cell r="C1417" t="str">
            <v>T604</v>
          </cell>
          <cell r="D1417" t="str">
            <v>Pedreiro</v>
          </cell>
          <cell r="E1417">
            <v>1</v>
          </cell>
          <cell r="F1417">
            <v>9.44</v>
          </cell>
          <cell r="G1417" t="e">
            <v>#N/A</v>
          </cell>
          <cell r="H1417" t="e">
            <v>#N/A</v>
          </cell>
          <cell r="I1417" t="e">
            <v>#N/A</v>
          </cell>
          <cell r="J1417">
            <v>9.44</v>
          </cell>
        </row>
        <row r="1418">
          <cell r="C1418" t="str">
            <v>T701</v>
          </cell>
          <cell r="D1418" t="str">
            <v>Servente</v>
          </cell>
          <cell r="E1418">
            <v>14</v>
          </cell>
          <cell r="F1418">
            <v>6.99</v>
          </cell>
          <cell r="G1418" t="e">
            <v>#N/A</v>
          </cell>
          <cell r="H1418" t="e">
            <v>#N/A</v>
          </cell>
          <cell r="I1418" t="e">
            <v>#N/A</v>
          </cell>
          <cell r="J1418">
            <v>97.86</v>
          </cell>
        </row>
        <row r="1419">
          <cell r="D1419">
            <v>0</v>
          </cell>
          <cell r="F1419">
            <v>0</v>
          </cell>
          <cell r="G1419">
            <v>0</v>
          </cell>
          <cell r="H1419">
            <v>0</v>
          </cell>
          <cell r="I1419">
            <v>0</v>
          </cell>
          <cell r="J1419">
            <v>0</v>
          </cell>
        </row>
        <row r="1420">
          <cell r="D1420">
            <v>0</v>
          </cell>
          <cell r="F1420">
            <v>0</v>
          </cell>
          <cell r="G1420">
            <v>0</v>
          </cell>
          <cell r="H1420">
            <v>0</v>
          </cell>
          <cell r="I1420">
            <v>0</v>
          </cell>
          <cell r="J1420">
            <v>0</v>
          </cell>
        </row>
        <row r="1421">
          <cell r="D1421">
            <v>0</v>
          </cell>
          <cell r="F1421">
            <v>0</v>
          </cell>
          <cell r="G1421">
            <v>0</v>
          </cell>
          <cell r="H1421">
            <v>0</v>
          </cell>
          <cell r="I1421">
            <v>0</v>
          </cell>
          <cell r="J1421">
            <v>0</v>
          </cell>
        </row>
        <row r="1422">
          <cell r="F1422" t="str">
            <v>CUSTO HORÁRIO DE MÃO DE OBRA - (B)</v>
          </cell>
          <cell r="J1422">
            <v>107.3</v>
          </cell>
        </row>
        <row r="1423">
          <cell r="F1423" t="str">
            <v>FERRAMENTAS</v>
          </cell>
          <cell r="H1423">
            <v>0.2051</v>
          </cell>
          <cell r="J1423">
            <v>22</v>
          </cell>
        </row>
        <row r="1424">
          <cell r="F1424" t="str">
            <v>CUSTO HORÁRIO TOTAL - (A + B)</v>
          </cell>
          <cell r="J1424">
            <v>214.01</v>
          </cell>
        </row>
        <row r="1425">
          <cell r="F1425" t="str">
            <v>CUSTO UNITÁRIO DE EXECUÇÃO - (D)</v>
          </cell>
          <cell r="J1425">
            <v>85.6</v>
          </cell>
        </row>
        <row r="1426">
          <cell r="C1426" t="str">
            <v>ÍTEM</v>
          </cell>
          <cell r="D1426" t="str">
            <v>M A T E R I A L</v>
          </cell>
          <cell r="E1426" t="str">
            <v>UNID</v>
          </cell>
          <cell r="F1426" t="str">
            <v>CONSUMO</v>
          </cell>
          <cell r="H1426" t="str">
            <v xml:space="preserve"> PREÇO UNITÁRIO</v>
          </cell>
          <cell r="J1426" t="str">
            <v>CUSTO UNITÁRIO</v>
          </cell>
        </row>
        <row r="1427">
          <cell r="C1427" t="str">
            <v>M202</v>
          </cell>
          <cell r="D1427" t="str">
            <v>Cimento portland CP II-32</v>
          </cell>
          <cell r="E1427" t="str">
            <v>kg</v>
          </cell>
          <cell r="F1427">
            <v>340</v>
          </cell>
          <cell r="H1427">
            <v>0.45</v>
          </cell>
          <cell r="I1427" t="e">
            <v>#N/A</v>
          </cell>
          <cell r="J1427">
            <v>153</v>
          </cell>
        </row>
        <row r="1428">
          <cell r="C1428" t="str">
            <v>M704</v>
          </cell>
          <cell r="D1428" t="str">
            <v>Areia lavada comercial DMT até 50 km</v>
          </cell>
          <cell r="E1428" t="str">
            <v>m3</v>
          </cell>
          <cell r="F1428">
            <v>0.61399999999999999</v>
          </cell>
          <cell r="H1428">
            <v>60</v>
          </cell>
          <cell r="J1428">
            <v>36.840000000000003</v>
          </cell>
        </row>
        <row r="1429">
          <cell r="D1429">
            <v>0</v>
          </cell>
          <cell r="E1429">
            <v>0</v>
          </cell>
          <cell r="J1429">
            <v>0</v>
          </cell>
        </row>
        <row r="1430">
          <cell r="D1430">
            <v>0</v>
          </cell>
          <cell r="E1430">
            <v>0</v>
          </cell>
          <cell r="J1430">
            <v>0</v>
          </cell>
        </row>
        <row r="1431">
          <cell r="D1431">
            <v>0</v>
          </cell>
          <cell r="E1431">
            <v>0</v>
          </cell>
          <cell r="J1431">
            <v>0</v>
          </cell>
        </row>
        <row r="1432">
          <cell r="F1432" t="str">
            <v>CUSTO TOTAL DE MATERIAL - (E)</v>
          </cell>
          <cell r="J1432">
            <v>189.84</v>
          </cell>
        </row>
        <row r="1433">
          <cell r="C1433" t="str">
            <v>CODIGO</v>
          </cell>
          <cell r="D1433" t="str">
            <v>ATIVIDADES AUXILIARES</v>
          </cell>
          <cell r="E1433" t="str">
            <v>UND</v>
          </cell>
          <cell r="F1433" t="str">
            <v>QUANTIDADE</v>
          </cell>
          <cell r="H1433" t="str">
            <v>CUSTO UNITÁRIO</v>
          </cell>
          <cell r="J1433" t="str">
            <v>CUSTO UNITÁRIO</v>
          </cell>
        </row>
        <row r="1434">
          <cell r="C1434" t="str">
            <v>1 A 00 717 00</v>
          </cell>
          <cell r="D1434" t="e">
            <v>#N/A</v>
          </cell>
          <cell r="E1434" t="e">
            <v>#N/A</v>
          </cell>
          <cell r="F1434">
            <v>0.74</v>
          </cell>
          <cell r="H1434" t="e">
            <v>#N/A</v>
          </cell>
          <cell r="J1434" t="e">
            <v>#N/A</v>
          </cell>
        </row>
        <row r="1435">
          <cell r="D1435">
            <v>0</v>
          </cell>
          <cell r="E1435">
            <v>0</v>
          </cell>
          <cell r="H1435">
            <v>0</v>
          </cell>
          <cell r="J1435">
            <v>0</v>
          </cell>
        </row>
        <row r="1436">
          <cell r="D1436">
            <v>0</v>
          </cell>
          <cell r="E1436">
            <v>0</v>
          </cell>
          <cell r="H1436">
            <v>0</v>
          </cell>
          <cell r="J1436">
            <v>0</v>
          </cell>
        </row>
        <row r="1437">
          <cell r="D1437">
            <v>0</v>
          </cell>
          <cell r="E1437">
            <v>0</v>
          </cell>
          <cell r="H1437">
            <v>0</v>
          </cell>
          <cell r="J1437">
            <v>0</v>
          </cell>
        </row>
        <row r="1438">
          <cell r="D1438">
            <v>0</v>
          </cell>
          <cell r="H1438">
            <v>0</v>
          </cell>
          <cell r="J1438">
            <v>0</v>
          </cell>
        </row>
        <row r="1439">
          <cell r="C1439" t="str">
            <v>OBSERVAÇÕES:</v>
          </cell>
          <cell r="F1439" t="str">
            <v>CUSTO ATIVIDADES AUXILIARES - (F)</v>
          </cell>
          <cell r="J1439" t="e">
            <v>#N/A</v>
          </cell>
        </row>
        <row r="1440">
          <cell r="F1440" t="str">
            <v>CUSTO UNITÁRIO DIRETO TOTAL</v>
          </cell>
          <cell r="J1440" t="e">
            <v>#N/A</v>
          </cell>
        </row>
        <row r="1441">
          <cell r="F1441" t="str">
            <v xml:space="preserve">BONIFICAÇÃO </v>
          </cell>
          <cell r="H1441">
            <v>0</v>
          </cell>
          <cell r="J1441" t="e">
            <v>#N/A</v>
          </cell>
        </row>
        <row r="1442">
          <cell r="F1442" t="str">
            <v>PREÇO UNITÁRIO  TOTAL</v>
          </cell>
          <cell r="J1442" t="e">
            <v>#N/A</v>
          </cell>
        </row>
        <row r="1446">
          <cell r="A1446" t="str">
            <v>1 A 01 418 51</v>
          </cell>
          <cell r="C1446" t="str">
            <v>SERVIÇO:</v>
          </cell>
          <cell r="D1446" t="str">
            <v>Concreto estrutural fck=18 MPa controle razoável uso geral confecção e lançamento AC/BC</v>
          </cell>
          <cell r="F1446" t="str">
            <v>PRODUÇÃO DA EQUIPE - (C):</v>
          </cell>
          <cell r="J1446">
            <v>2.5</v>
          </cell>
          <cell r="K1446" t="str">
            <v>m³</v>
          </cell>
          <cell r="M1446">
            <v>194.75</v>
          </cell>
        </row>
        <row r="1447">
          <cell r="F1447" t="str">
            <v>UNITÁRIO</v>
          </cell>
          <cell r="H1447" t="str">
            <v>C. OPERACIONAL</v>
          </cell>
        </row>
        <row r="1448">
          <cell r="C1448" t="str">
            <v>ÍTEM</v>
          </cell>
          <cell r="D1448" t="str">
            <v>E Q U I P A M E N T O</v>
          </cell>
          <cell r="E1448" t="str">
            <v>QUANT.</v>
          </cell>
          <cell r="F1448" t="str">
            <v>PROD</v>
          </cell>
          <cell r="G1448" t="str">
            <v>IMPROD</v>
          </cell>
          <cell r="H1448" t="str">
            <v>PROD</v>
          </cell>
          <cell r="I1448" t="str">
            <v>IMPROD</v>
          </cell>
          <cell r="J1448" t="str">
            <v>CUSTO HORÁRIO</v>
          </cell>
        </row>
        <row r="1449">
          <cell r="C1449" t="str">
            <v>E302</v>
          </cell>
          <cell r="D1449" t="str">
            <v xml:space="preserve">Betoneira : Penedo :  -  320 l </v>
          </cell>
          <cell r="E1449">
            <v>1</v>
          </cell>
          <cell r="F1449">
            <v>1</v>
          </cell>
          <cell r="G1449">
            <v>0</v>
          </cell>
          <cell r="H1449">
            <v>19.38</v>
          </cell>
          <cell r="I1449">
            <v>17.27</v>
          </cell>
          <cell r="J1449">
            <v>19.38</v>
          </cell>
        </row>
        <row r="1450">
          <cell r="C1450" t="str">
            <v>E304</v>
          </cell>
          <cell r="D1450" t="str">
            <v xml:space="preserve">Transportador Manual : AJS :  -  carrinho de mão 80 l </v>
          </cell>
          <cell r="E1450">
            <v>3</v>
          </cell>
          <cell r="F1450">
            <v>0.7</v>
          </cell>
          <cell r="G1450">
            <v>0.3</v>
          </cell>
          <cell r="H1450">
            <v>0.13</v>
          </cell>
          <cell r="I1450">
            <v>0</v>
          </cell>
          <cell r="J1450">
            <v>0.27</v>
          </cell>
        </row>
        <row r="1451">
          <cell r="C1451" t="str">
            <v>E306</v>
          </cell>
          <cell r="D1451" t="str">
            <v xml:space="preserve">(*) Vibrador de Concreto : Diversos : VIP45/MT2 -  de imersão </v>
          </cell>
          <cell r="E1451">
            <v>2</v>
          </cell>
          <cell r="F1451">
            <v>1</v>
          </cell>
          <cell r="G1451">
            <v>0</v>
          </cell>
          <cell r="H1451">
            <v>16.45</v>
          </cell>
          <cell r="I1451">
            <v>15.35</v>
          </cell>
          <cell r="J1451">
            <v>32.9</v>
          </cell>
        </row>
        <row r="1452">
          <cell r="C1452" t="str">
            <v>E509</v>
          </cell>
          <cell r="D1452" t="str">
            <v>Grupo Gerador : Heimer : GEHMI-40 - 32,0  KVA</v>
          </cell>
          <cell r="E1452">
            <v>1</v>
          </cell>
          <cell r="F1452">
            <v>1</v>
          </cell>
          <cell r="G1452">
            <v>0</v>
          </cell>
          <cell r="H1452">
            <v>32.17</v>
          </cell>
          <cell r="I1452">
            <v>17.27</v>
          </cell>
          <cell r="J1452">
            <v>32.17</v>
          </cell>
        </row>
        <row r="1453">
          <cell r="D1453">
            <v>0</v>
          </cell>
          <cell r="G1453">
            <v>0</v>
          </cell>
          <cell r="H1453">
            <v>0</v>
          </cell>
          <cell r="I1453">
            <v>0</v>
          </cell>
          <cell r="J1453">
            <v>0</v>
          </cell>
        </row>
        <row r="1454">
          <cell r="D1454">
            <v>0</v>
          </cell>
          <cell r="G1454">
            <v>0</v>
          </cell>
          <cell r="H1454">
            <v>0</v>
          </cell>
          <cell r="I1454">
            <v>0</v>
          </cell>
          <cell r="J1454">
            <v>0</v>
          </cell>
        </row>
        <row r="1455">
          <cell r="D1455">
            <v>0</v>
          </cell>
          <cell r="G1455">
            <v>0</v>
          </cell>
          <cell r="H1455">
            <v>0</v>
          </cell>
          <cell r="I1455">
            <v>0</v>
          </cell>
          <cell r="J1455">
            <v>0</v>
          </cell>
        </row>
        <row r="1456">
          <cell r="F1456" t="str">
            <v>CUSTO HORÁRIO DO EQUIPAMENTO - (A)</v>
          </cell>
          <cell r="J1456">
            <v>84.72</v>
          </cell>
        </row>
        <row r="1457">
          <cell r="C1457" t="str">
            <v>ÍTEM</v>
          </cell>
          <cell r="D1457" t="str">
            <v>M Ã O    D E   O B R A</v>
          </cell>
          <cell r="E1457" t="str">
            <v>QUANT.</v>
          </cell>
          <cell r="F1457" t="str">
            <v>SALÁRIO HORA</v>
          </cell>
          <cell r="J1457" t="str">
            <v>CUSTO HORÁRIO</v>
          </cell>
        </row>
        <row r="1458">
          <cell r="C1458" t="str">
            <v>T604</v>
          </cell>
          <cell r="D1458" t="str">
            <v>Pedreiro</v>
          </cell>
          <cell r="E1458">
            <v>1</v>
          </cell>
          <cell r="F1458">
            <v>9.44</v>
          </cell>
          <cell r="J1458">
            <v>9.44</v>
          </cell>
        </row>
        <row r="1459">
          <cell r="C1459" t="str">
            <v>T701</v>
          </cell>
          <cell r="D1459" t="str">
            <v>Servente</v>
          </cell>
          <cell r="E1459">
            <v>14</v>
          </cell>
          <cell r="F1459">
            <v>6.99</v>
          </cell>
          <cell r="J1459">
            <v>97.86</v>
          </cell>
        </row>
        <row r="1460">
          <cell r="D1460">
            <v>0</v>
          </cell>
          <cell r="F1460">
            <v>0</v>
          </cell>
          <cell r="J1460">
            <v>0</v>
          </cell>
        </row>
        <row r="1461">
          <cell r="D1461">
            <v>0</v>
          </cell>
          <cell r="F1461">
            <v>0</v>
          </cell>
          <cell r="J1461">
            <v>0</v>
          </cell>
        </row>
        <row r="1462">
          <cell r="D1462">
            <v>0</v>
          </cell>
          <cell r="F1462">
            <v>0</v>
          </cell>
          <cell r="J1462">
            <v>0</v>
          </cell>
        </row>
        <row r="1463">
          <cell r="F1463" t="str">
            <v>CUSTO HORÁRIO DE MÃO DE OBRA - (B)</v>
          </cell>
          <cell r="J1463">
            <v>107.3</v>
          </cell>
        </row>
        <row r="1464">
          <cell r="F1464" t="str">
            <v>FERRAMENTAS</v>
          </cell>
          <cell r="H1464">
            <v>0.2051</v>
          </cell>
          <cell r="J1464">
            <v>22</v>
          </cell>
        </row>
        <row r="1465">
          <cell r="F1465" t="str">
            <v>CUSTO HORÁRIO TOTAL - (A + B)</v>
          </cell>
          <cell r="J1465">
            <v>214.02</v>
          </cell>
        </row>
        <row r="1466">
          <cell r="F1466" t="str">
            <v>CUSTO UNITÁRIO DE EXECUÇÃO - (D)</v>
          </cell>
          <cell r="J1466">
            <v>85.6</v>
          </cell>
        </row>
        <row r="1467">
          <cell r="C1467" t="str">
            <v>ÍTEM</v>
          </cell>
          <cell r="D1467" t="str">
            <v>M A T E R I A L</v>
          </cell>
          <cell r="E1467" t="str">
            <v>UNID</v>
          </cell>
          <cell r="F1467" t="str">
            <v>CONSUMO</v>
          </cell>
          <cell r="H1467" t="str">
            <v xml:space="preserve"> PREÇO UNITÁRIO</v>
          </cell>
          <cell r="J1467" t="str">
            <v>CUSTO UNITÁRIO</v>
          </cell>
        </row>
        <row r="1468">
          <cell r="C1468" t="str">
            <v>M201</v>
          </cell>
          <cell r="D1468" t="str">
            <v>Cimento portland CP II-32(a granel)</v>
          </cell>
          <cell r="E1468" t="str">
            <v>kg</v>
          </cell>
          <cell r="F1468">
            <v>295</v>
          </cell>
          <cell r="H1468">
            <v>0.37</v>
          </cell>
          <cell r="J1468">
            <v>109.15</v>
          </cell>
        </row>
        <row r="1469">
          <cell r="D1469">
            <v>0</v>
          </cell>
          <cell r="E1469">
            <v>0</v>
          </cell>
          <cell r="J1469">
            <v>0</v>
          </cell>
        </row>
        <row r="1470">
          <cell r="D1470">
            <v>0</v>
          </cell>
          <cell r="E1470">
            <v>0</v>
          </cell>
          <cell r="J1470">
            <v>0</v>
          </cell>
        </row>
        <row r="1471">
          <cell r="D1471">
            <v>0</v>
          </cell>
          <cell r="E1471">
            <v>0</v>
          </cell>
          <cell r="J1471">
            <v>0</v>
          </cell>
        </row>
        <row r="1472">
          <cell r="D1472">
            <v>0</v>
          </cell>
          <cell r="E1472">
            <v>0</v>
          </cell>
          <cell r="J1472">
            <v>0</v>
          </cell>
        </row>
        <row r="1473">
          <cell r="F1473" t="str">
            <v>CUSTO TOTAL DE MATERIAL - (E)</v>
          </cell>
          <cell r="J1473">
            <v>109.15</v>
          </cell>
        </row>
        <row r="1474">
          <cell r="C1474" t="str">
            <v>CODIGO</v>
          </cell>
          <cell r="D1474" t="str">
            <v>ATIVIDADES AUXILIARES</v>
          </cell>
          <cell r="E1474" t="str">
            <v>UND</v>
          </cell>
          <cell r="F1474" t="str">
            <v>QUANTIDADE</v>
          </cell>
          <cell r="H1474" t="str">
            <v>CUSTO UNITÁRIO</v>
          </cell>
          <cell r="J1474" t="str">
            <v>CUSTO UNITÁRIO</v>
          </cell>
        </row>
        <row r="1475">
          <cell r="D1475">
            <v>0</v>
          </cell>
          <cell r="E1475">
            <v>0</v>
          </cell>
          <cell r="H1475">
            <v>0</v>
          </cell>
          <cell r="J1475">
            <v>0</v>
          </cell>
        </row>
        <row r="1476">
          <cell r="D1476">
            <v>0</v>
          </cell>
          <cell r="E1476">
            <v>0</v>
          </cell>
          <cell r="H1476">
            <v>0</v>
          </cell>
          <cell r="J1476">
            <v>0</v>
          </cell>
        </row>
        <row r="1477">
          <cell r="D1477">
            <v>0</v>
          </cell>
          <cell r="E1477">
            <v>0</v>
          </cell>
          <cell r="H1477">
            <v>0</v>
          </cell>
          <cell r="J1477">
            <v>0</v>
          </cell>
        </row>
        <row r="1478">
          <cell r="D1478">
            <v>0</v>
          </cell>
          <cell r="E1478">
            <v>0</v>
          </cell>
          <cell r="H1478">
            <v>0</v>
          </cell>
          <cell r="J1478">
            <v>0</v>
          </cell>
        </row>
        <row r="1479">
          <cell r="D1479">
            <v>0</v>
          </cell>
          <cell r="H1479">
            <v>0</v>
          </cell>
          <cell r="J1479">
            <v>0</v>
          </cell>
        </row>
        <row r="1480">
          <cell r="C1480" t="str">
            <v>OBSERVAÇÕES:</v>
          </cell>
          <cell r="F1480" t="str">
            <v>CUSTO ATIVIDADES AUXILIARES - (F)</v>
          </cell>
          <cell r="J1480">
            <v>0</v>
          </cell>
        </row>
        <row r="1481">
          <cell r="F1481" t="str">
            <v>CUSTO UNITÁRIO DIRETO TOTAL</v>
          </cell>
          <cell r="J1481">
            <v>194.75</v>
          </cell>
        </row>
        <row r="1482">
          <cell r="F1482" t="str">
            <v xml:space="preserve">BONIFICAÇÃO </v>
          </cell>
          <cell r="H1482">
            <v>0</v>
          </cell>
          <cell r="J1482">
            <v>0</v>
          </cell>
        </row>
        <row r="1483">
          <cell r="F1483" t="str">
            <v>PREÇO UNITÁRIO  TOTAL</v>
          </cell>
          <cell r="J1483">
            <v>194.75</v>
          </cell>
        </row>
        <row r="1487">
          <cell r="A1487" t="str">
            <v>1 A 01 423 00</v>
          </cell>
          <cell r="C1487" t="str">
            <v>SERVIÇO:</v>
          </cell>
          <cell r="D1487" t="str">
            <v>Concreto fck=18MPa para pré-moldados (tubos) ( Brita produzida e areia extraída )</v>
          </cell>
          <cell r="F1487" t="str">
            <v>PRODUÇÃO DA EQUIPE - (C):</v>
          </cell>
          <cell r="J1487">
            <v>2.5</v>
          </cell>
          <cell r="K1487" t="str">
            <v>m³</v>
          </cell>
          <cell r="M1487">
            <v>257.58999999999997</v>
          </cell>
        </row>
        <row r="1488">
          <cell r="F1488" t="str">
            <v>UNITÁRIO</v>
          </cell>
          <cell r="H1488" t="str">
            <v>C. OPERACIONAL</v>
          </cell>
        </row>
        <row r="1489">
          <cell r="C1489" t="str">
            <v>ÍTEM</v>
          </cell>
          <cell r="D1489" t="str">
            <v>E Q U I P A M E N T O</v>
          </cell>
          <cell r="E1489" t="str">
            <v>QUANT.</v>
          </cell>
          <cell r="F1489" t="str">
            <v>PROD</v>
          </cell>
          <cell r="G1489" t="str">
            <v>IMPROD</v>
          </cell>
          <cell r="H1489" t="str">
            <v>PROD</v>
          </cell>
          <cell r="I1489" t="str">
            <v>IMPROD</v>
          </cell>
          <cell r="J1489" t="str">
            <v>CUSTO HORÁRIO</v>
          </cell>
        </row>
        <row r="1490">
          <cell r="C1490" t="str">
            <v>E302</v>
          </cell>
          <cell r="D1490" t="str">
            <v xml:space="preserve">Betoneira : Penedo :  -  320 l </v>
          </cell>
          <cell r="E1490">
            <v>1</v>
          </cell>
          <cell r="F1490">
            <v>1</v>
          </cell>
          <cell r="G1490">
            <v>0</v>
          </cell>
          <cell r="H1490">
            <v>19.38</v>
          </cell>
          <cell r="I1490">
            <v>17.27</v>
          </cell>
          <cell r="J1490">
            <v>19.38</v>
          </cell>
        </row>
        <row r="1491">
          <cell r="C1491" t="str">
            <v>E304</v>
          </cell>
          <cell r="D1491" t="str">
            <v xml:space="preserve">Transportador Manual : AJS :  -  carrinho de mão 80 l </v>
          </cell>
          <cell r="E1491">
            <v>4</v>
          </cell>
          <cell r="F1491">
            <v>1</v>
          </cell>
          <cell r="G1491">
            <v>0</v>
          </cell>
          <cell r="H1491">
            <v>0.13</v>
          </cell>
          <cell r="I1491">
            <v>0</v>
          </cell>
          <cell r="J1491">
            <v>0.52</v>
          </cell>
        </row>
        <row r="1492">
          <cell r="C1492" t="str">
            <v>E509</v>
          </cell>
          <cell r="D1492" t="str">
            <v>Grupo Gerador : Heimer : GEHMI-40 - 32,0  KVA</v>
          </cell>
          <cell r="E1492">
            <v>1</v>
          </cell>
          <cell r="F1492">
            <v>1</v>
          </cell>
          <cell r="G1492">
            <v>0</v>
          </cell>
          <cell r="H1492">
            <v>32.17</v>
          </cell>
          <cell r="I1492">
            <v>17.27</v>
          </cell>
          <cell r="J1492">
            <v>32.17</v>
          </cell>
        </row>
        <row r="1493">
          <cell r="D1493">
            <v>0</v>
          </cell>
          <cell r="G1493">
            <v>0</v>
          </cell>
          <cell r="H1493">
            <v>0</v>
          </cell>
          <cell r="I1493">
            <v>0</v>
          </cell>
          <cell r="J1493">
            <v>0</v>
          </cell>
        </row>
        <row r="1494">
          <cell r="D1494">
            <v>0</v>
          </cell>
          <cell r="G1494">
            <v>0</v>
          </cell>
          <cell r="H1494">
            <v>0</v>
          </cell>
          <cell r="I1494">
            <v>0</v>
          </cell>
          <cell r="J1494">
            <v>0</v>
          </cell>
        </row>
        <row r="1495">
          <cell r="F1495" t="str">
            <v>CUSTO HORÁRIO DO EQUIPAMENTO - (A)</v>
          </cell>
          <cell r="J1495">
            <v>52.07</v>
          </cell>
        </row>
        <row r="1496">
          <cell r="C1496" t="str">
            <v>ÍTEM</v>
          </cell>
          <cell r="D1496" t="str">
            <v>M Ã O    D E   O B R A</v>
          </cell>
          <cell r="E1496" t="str">
            <v>QUANT.</v>
          </cell>
          <cell r="F1496" t="str">
            <v>SALÁRIO HORA</v>
          </cell>
          <cell r="J1496" t="str">
            <v>CUSTO HORÁRIO</v>
          </cell>
        </row>
        <row r="1497">
          <cell r="C1497" t="str">
            <v>T501</v>
          </cell>
          <cell r="D1497" t="str">
            <v>Encarregado de turma</v>
          </cell>
          <cell r="E1497">
            <v>1</v>
          </cell>
          <cell r="F1497">
            <v>21.11</v>
          </cell>
          <cell r="G1497" t="e">
            <v>#N/A</v>
          </cell>
          <cell r="H1497" t="e">
            <v>#N/A</v>
          </cell>
          <cell r="I1497" t="e">
            <v>#N/A</v>
          </cell>
          <cell r="J1497">
            <v>21.11</v>
          </cell>
        </row>
        <row r="1498">
          <cell r="C1498" t="str">
            <v>T604</v>
          </cell>
          <cell r="D1498" t="str">
            <v>Pedreiro</v>
          </cell>
          <cell r="E1498">
            <v>1</v>
          </cell>
          <cell r="F1498">
            <v>9.44</v>
          </cell>
          <cell r="G1498" t="e">
            <v>#N/A</v>
          </cell>
          <cell r="H1498" t="e">
            <v>#N/A</v>
          </cell>
          <cell r="I1498" t="e">
            <v>#N/A</v>
          </cell>
          <cell r="J1498">
            <v>9.44</v>
          </cell>
        </row>
        <row r="1499">
          <cell r="C1499" t="str">
            <v>T701</v>
          </cell>
          <cell r="D1499" t="str">
            <v>Servente</v>
          </cell>
          <cell r="E1499">
            <v>14</v>
          </cell>
          <cell r="F1499">
            <v>6.99</v>
          </cell>
          <cell r="G1499" t="e">
            <v>#N/A</v>
          </cell>
          <cell r="H1499" t="e">
            <v>#N/A</v>
          </cell>
          <cell r="I1499" t="e">
            <v>#N/A</v>
          </cell>
          <cell r="J1499">
            <v>97.86</v>
          </cell>
        </row>
        <row r="1500">
          <cell r="D1500">
            <v>0</v>
          </cell>
          <cell r="F1500">
            <v>0</v>
          </cell>
          <cell r="G1500">
            <v>0</v>
          </cell>
          <cell r="H1500">
            <v>0</v>
          </cell>
          <cell r="I1500">
            <v>0</v>
          </cell>
          <cell r="J1500">
            <v>0</v>
          </cell>
        </row>
        <row r="1501">
          <cell r="D1501">
            <v>0</v>
          </cell>
          <cell r="F1501">
            <v>0</v>
          </cell>
          <cell r="G1501">
            <v>0</v>
          </cell>
          <cell r="H1501">
            <v>0</v>
          </cell>
          <cell r="I1501">
            <v>0</v>
          </cell>
          <cell r="J1501">
            <v>0</v>
          </cell>
        </row>
        <row r="1502">
          <cell r="F1502" t="str">
            <v>CUSTO HORÁRIO DE MÃO DE OBRA - (B)</v>
          </cell>
          <cell r="J1502">
            <v>128.41</v>
          </cell>
        </row>
        <row r="1503">
          <cell r="F1503" t="str">
            <v>FERRAMENTAS</v>
          </cell>
          <cell r="H1503">
            <v>0.05</v>
          </cell>
          <cell r="J1503">
            <v>6.42</v>
          </cell>
        </row>
        <row r="1504">
          <cell r="F1504" t="str">
            <v>CUSTO HORÁRIO TOTAL - (A + B)</v>
          </cell>
          <cell r="J1504">
            <v>186.9</v>
          </cell>
        </row>
        <row r="1505">
          <cell r="F1505" t="str">
            <v>CUSTO UNITÁRIO DE EXECUÇÃO - (D)</v>
          </cell>
          <cell r="J1505">
            <v>74.760000000000005</v>
          </cell>
        </row>
        <row r="1506">
          <cell r="C1506" t="str">
            <v>ÍTEM</v>
          </cell>
          <cell r="D1506" t="str">
            <v>M A T E R I A L</v>
          </cell>
          <cell r="E1506" t="str">
            <v>UNID</v>
          </cell>
          <cell r="F1506" t="str">
            <v>CONSUMO</v>
          </cell>
          <cell r="H1506" t="str">
            <v xml:space="preserve"> PREÇO UNITÁRIO</v>
          </cell>
          <cell r="J1506" t="str">
            <v>CUSTO UNITÁRIO</v>
          </cell>
        </row>
        <row r="1507">
          <cell r="C1507" t="str">
            <v>M202</v>
          </cell>
          <cell r="D1507" t="str">
            <v>Cimento portland CP II-32</v>
          </cell>
          <cell r="E1507" t="str">
            <v>kg</v>
          </cell>
          <cell r="F1507">
            <v>350</v>
          </cell>
          <cell r="H1507">
            <v>0.45</v>
          </cell>
          <cell r="I1507">
            <v>0</v>
          </cell>
          <cell r="J1507">
            <v>157.5</v>
          </cell>
        </row>
        <row r="1508">
          <cell r="D1508">
            <v>0</v>
          </cell>
          <cell r="E1508">
            <v>0</v>
          </cell>
          <cell r="H1508">
            <v>0</v>
          </cell>
          <cell r="I1508">
            <v>0</v>
          </cell>
          <cell r="J1508">
            <v>0</v>
          </cell>
        </row>
        <row r="1509">
          <cell r="D1509">
            <v>0</v>
          </cell>
          <cell r="E1509">
            <v>0</v>
          </cell>
          <cell r="H1509">
            <v>0</v>
          </cell>
          <cell r="I1509">
            <v>0</v>
          </cell>
          <cell r="J1509">
            <v>0</v>
          </cell>
        </row>
        <row r="1510">
          <cell r="D1510">
            <v>0</v>
          </cell>
          <cell r="E1510">
            <v>0</v>
          </cell>
          <cell r="H1510">
            <v>0</v>
          </cell>
          <cell r="I1510">
            <v>0</v>
          </cell>
          <cell r="J1510">
            <v>0</v>
          </cell>
        </row>
        <row r="1511">
          <cell r="D1511">
            <v>0</v>
          </cell>
          <cell r="E1511">
            <v>0</v>
          </cell>
          <cell r="H1511">
            <v>0</v>
          </cell>
          <cell r="I1511">
            <v>0</v>
          </cell>
          <cell r="J1511">
            <v>0</v>
          </cell>
        </row>
        <row r="1512">
          <cell r="F1512" t="str">
            <v>CUSTO TOTAL DE MATERIAL - (E)</v>
          </cell>
          <cell r="J1512">
            <v>157.5</v>
          </cell>
        </row>
        <row r="1513">
          <cell r="C1513" t="str">
            <v>CODIGO</v>
          </cell>
          <cell r="D1513" t="str">
            <v>ATIVIDADES AUXILIARES</v>
          </cell>
          <cell r="E1513" t="str">
            <v>UND</v>
          </cell>
          <cell r="F1513" t="str">
            <v>QUANTIDADE</v>
          </cell>
          <cell r="H1513" t="str">
            <v>CUSTO UNITÁRIO</v>
          </cell>
          <cell r="J1513" t="str">
            <v>CUSTO UNITÁRIO</v>
          </cell>
        </row>
        <row r="1514">
          <cell r="C1514" t="str">
            <v>1 A 01 170 01</v>
          </cell>
          <cell r="D1514" t="str">
            <v>Areia extraída com trator e carregadeira</v>
          </cell>
          <cell r="E1514" t="str">
            <v>M³</v>
          </cell>
          <cell r="F1514">
            <v>0.61599999999999999</v>
          </cell>
          <cell r="H1514">
            <v>5.56</v>
          </cell>
          <cell r="J1514">
            <v>3.42</v>
          </cell>
        </row>
        <row r="1515">
          <cell r="C1515" t="str">
            <v>1 A 01 200 01</v>
          </cell>
          <cell r="D1515" t="str">
            <v>Brita produzida em central de britagem de 80 m3/h</v>
          </cell>
          <cell r="E1515" t="str">
            <v>m³</v>
          </cell>
          <cell r="F1515">
            <v>0.76800000000000002</v>
          </cell>
          <cell r="H1515">
            <v>28.54</v>
          </cell>
          <cell r="J1515">
            <v>21.91</v>
          </cell>
        </row>
        <row r="1516">
          <cell r="D1516">
            <v>0</v>
          </cell>
          <cell r="E1516">
            <v>0</v>
          </cell>
          <cell r="H1516">
            <v>0</v>
          </cell>
          <cell r="J1516">
            <v>0</v>
          </cell>
        </row>
        <row r="1517">
          <cell r="D1517">
            <v>0</v>
          </cell>
          <cell r="E1517">
            <v>0</v>
          </cell>
          <cell r="H1517">
            <v>0</v>
          </cell>
          <cell r="J1517">
            <v>0</v>
          </cell>
        </row>
        <row r="1518">
          <cell r="D1518">
            <v>0</v>
          </cell>
          <cell r="H1518">
            <v>0</v>
          </cell>
          <cell r="J1518">
            <v>0</v>
          </cell>
        </row>
        <row r="1519">
          <cell r="C1519" t="str">
            <v>OBSERVAÇÕES:</v>
          </cell>
          <cell r="F1519" t="str">
            <v>CUSTO ATIVIDADES AUXILIARES - (F)</v>
          </cell>
          <cell r="J1519">
            <v>25.33</v>
          </cell>
        </row>
        <row r="1520">
          <cell r="F1520" t="str">
            <v>CUSTO UNITÁRIO DIRETO TOTAL</v>
          </cell>
          <cell r="J1520">
            <v>257.58999999999997</v>
          </cell>
        </row>
        <row r="1521">
          <cell r="F1521" t="str">
            <v xml:space="preserve">BONIFICAÇÃO </v>
          </cell>
          <cell r="H1521">
            <v>0</v>
          </cell>
          <cell r="J1521">
            <v>0</v>
          </cell>
        </row>
        <row r="1522">
          <cell r="F1522" t="str">
            <v>PREÇO UNITÁRIO  TOTAL</v>
          </cell>
          <cell r="J1522">
            <v>257.58999999999997</v>
          </cell>
        </row>
        <row r="1526">
          <cell r="A1526" t="str">
            <v>1 A 01 423 50</v>
          </cell>
          <cell r="C1526" t="str">
            <v>SERVIÇO:</v>
          </cell>
          <cell r="D1526" t="str">
            <v>Concreto fck=18MPa para pré-moldados (Tubos) AC/BC/TC</v>
          </cell>
          <cell r="F1526" t="str">
            <v>PRODUÇÃO DA EQUIPE - (C):</v>
          </cell>
          <cell r="J1526">
            <v>2.5</v>
          </cell>
          <cell r="K1526" t="str">
            <v>m³</v>
          </cell>
          <cell r="M1526" t="e">
            <v>#N/A</v>
          </cell>
        </row>
        <row r="1527">
          <cell r="F1527" t="str">
            <v>UNITÁRIO</v>
          </cell>
          <cell r="H1527" t="str">
            <v>C. OPERACIONAL</v>
          </cell>
        </row>
        <row r="1528">
          <cell r="C1528" t="str">
            <v>ÍTEM</v>
          </cell>
          <cell r="D1528" t="str">
            <v>E Q U I P A M E N T O</v>
          </cell>
          <cell r="E1528" t="str">
            <v>QUANT.</v>
          </cell>
          <cell r="F1528" t="str">
            <v>PROD</v>
          </cell>
          <cell r="G1528" t="str">
            <v>IMPROD</v>
          </cell>
          <cell r="H1528" t="str">
            <v>PROD</v>
          </cell>
          <cell r="I1528" t="str">
            <v>IMPROD</v>
          </cell>
          <cell r="J1528" t="str">
            <v>CUSTO HORÁRIO</v>
          </cell>
        </row>
        <row r="1529">
          <cell r="C1529" t="str">
            <v>E302</v>
          </cell>
          <cell r="D1529" t="str">
            <v xml:space="preserve">Betoneira : Penedo :  -  320 l </v>
          </cell>
          <cell r="E1529">
            <v>1</v>
          </cell>
          <cell r="F1529">
            <v>1</v>
          </cell>
          <cell r="G1529">
            <v>0</v>
          </cell>
          <cell r="H1529">
            <v>19.38</v>
          </cell>
          <cell r="I1529">
            <v>17.27</v>
          </cell>
          <cell r="J1529">
            <v>19.38</v>
          </cell>
        </row>
        <row r="1530">
          <cell r="C1530" t="str">
            <v>E304</v>
          </cell>
          <cell r="D1530" t="str">
            <v xml:space="preserve">Transportador Manual : AJS :  -  carrinho de mão 80 l </v>
          </cell>
          <cell r="E1530">
            <v>4</v>
          </cell>
          <cell r="F1530">
            <v>1</v>
          </cell>
          <cell r="G1530">
            <v>0</v>
          </cell>
          <cell r="H1530">
            <v>0.13</v>
          </cell>
          <cell r="I1530">
            <v>0</v>
          </cell>
          <cell r="J1530">
            <v>0.52</v>
          </cell>
        </row>
        <row r="1531">
          <cell r="C1531" t="str">
            <v>E509</v>
          </cell>
          <cell r="D1531" t="str">
            <v>Grupo Gerador : Heimer : GEHMI-40 - 32,0  KVA</v>
          </cell>
          <cell r="E1531">
            <v>1</v>
          </cell>
          <cell r="F1531">
            <v>1</v>
          </cell>
          <cell r="G1531">
            <v>0</v>
          </cell>
          <cell r="H1531">
            <v>32.17</v>
          </cell>
          <cell r="I1531">
            <v>17.27</v>
          </cell>
          <cell r="J1531">
            <v>32.17</v>
          </cell>
        </row>
        <row r="1532">
          <cell r="D1532">
            <v>0</v>
          </cell>
          <cell r="G1532">
            <v>0</v>
          </cell>
          <cell r="H1532">
            <v>0</v>
          </cell>
          <cell r="I1532">
            <v>0</v>
          </cell>
          <cell r="J1532">
            <v>0</v>
          </cell>
        </row>
        <row r="1533">
          <cell r="D1533">
            <v>0</v>
          </cell>
          <cell r="G1533">
            <v>0</v>
          </cell>
          <cell r="H1533">
            <v>0</v>
          </cell>
          <cell r="I1533">
            <v>0</v>
          </cell>
          <cell r="J1533">
            <v>0</v>
          </cell>
        </row>
        <row r="1534">
          <cell r="F1534" t="str">
            <v>CUSTO HORÁRIO DO EQUIPAMENTO - (A)</v>
          </cell>
          <cell r="J1534">
            <v>52.07</v>
          </cell>
        </row>
        <row r="1535">
          <cell r="C1535" t="str">
            <v>ÍTEM</v>
          </cell>
          <cell r="D1535" t="str">
            <v>M Ã O    D E   O B R A</v>
          </cell>
          <cell r="E1535" t="str">
            <v>QUANT.</v>
          </cell>
          <cell r="F1535" t="str">
            <v>SALÁRIO HORA</v>
          </cell>
          <cell r="J1535" t="str">
            <v>CUSTO HORÁRIO</v>
          </cell>
        </row>
        <row r="1536">
          <cell r="C1536" t="str">
            <v>T501</v>
          </cell>
          <cell r="D1536" t="str">
            <v>Encarregado de turma</v>
          </cell>
          <cell r="E1536">
            <v>1</v>
          </cell>
          <cell r="F1536">
            <v>21.11</v>
          </cell>
          <cell r="G1536" t="e">
            <v>#N/A</v>
          </cell>
          <cell r="H1536" t="e">
            <v>#N/A</v>
          </cell>
          <cell r="I1536" t="e">
            <v>#N/A</v>
          </cell>
          <cell r="J1536">
            <v>21.11</v>
          </cell>
        </row>
        <row r="1537">
          <cell r="C1537" t="str">
            <v>T604</v>
          </cell>
          <cell r="D1537" t="str">
            <v>Pedreiro</v>
          </cell>
          <cell r="E1537">
            <v>1</v>
          </cell>
          <cell r="F1537">
            <v>9.44</v>
          </cell>
          <cell r="G1537" t="e">
            <v>#N/A</v>
          </cell>
          <cell r="H1537" t="e">
            <v>#N/A</v>
          </cell>
          <cell r="I1537" t="e">
            <v>#N/A</v>
          </cell>
          <cell r="J1537">
            <v>9.44</v>
          </cell>
        </row>
        <row r="1538">
          <cell r="C1538" t="str">
            <v>T701</v>
          </cell>
          <cell r="D1538" t="str">
            <v>Servente</v>
          </cell>
          <cell r="E1538">
            <v>14</v>
          </cell>
          <cell r="F1538">
            <v>6.99</v>
          </cell>
          <cell r="G1538" t="e">
            <v>#N/A</v>
          </cell>
          <cell r="H1538" t="e">
            <v>#N/A</v>
          </cell>
          <cell r="I1538" t="e">
            <v>#N/A</v>
          </cell>
          <cell r="J1538">
            <v>97.86</v>
          </cell>
        </row>
        <row r="1539">
          <cell r="D1539">
            <v>0</v>
          </cell>
          <cell r="F1539">
            <v>0</v>
          </cell>
          <cell r="G1539">
            <v>0</v>
          </cell>
          <cell r="H1539">
            <v>0</v>
          </cell>
          <cell r="I1539">
            <v>0</v>
          </cell>
          <cell r="J1539">
            <v>0</v>
          </cell>
        </row>
        <row r="1540">
          <cell r="D1540">
            <v>0</v>
          </cell>
          <cell r="F1540">
            <v>0</v>
          </cell>
          <cell r="G1540">
            <v>0</v>
          </cell>
          <cell r="H1540">
            <v>0</v>
          </cell>
          <cell r="I1540">
            <v>0</v>
          </cell>
          <cell r="J1540">
            <v>0</v>
          </cell>
        </row>
        <row r="1541">
          <cell r="F1541" t="str">
            <v>CUSTO HORÁRIO DE MÃO DE OBRA - (B)</v>
          </cell>
          <cell r="J1541">
            <v>128.41</v>
          </cell>
        </row>
        <row r="1542">
          <cell r="F1542" t="str">
            <v>FERRAMENTAS</v>
          </cell>
          <cell r="H1542">
            <v>0.2051</v>
          </cell>
          <cell r="J1542">
            <v>26.33</v>
          </cell>
        </row>
        <row r="1543">
          <cell r="F1543" t="str">
            <v>CUSTO HORÁRIO TOTAL - (A + B)</v>
          </cell>
          <cell r="J1543">
            <v>206.81</v>
          </cell>
        </row>
        <row r="1544">
          <cell r="F1544" t="str">
            <v>CUSTO UNITÁRIO DE EXECUÇÃO - (D)</v>
          </cell>
          <cell r="J1544">
            <v>82.72</v>
          </cell>
        </row>
        <row r="1545">
          <cell r="C1545" t="str">
            <v>ÍTEM</v>
          </cell>
          <cell r="D1545" t="str">
            <v>M A T E R I A L</v>
          </cell>
          <cell r="E1545" t="str">
            <v>UNID</v>
          </cell>
          <cell r="F1545" t="str">
            <v>CONSUMO</v>
          </cell>
          <cell r="H1545" t="str">
            <v xml:space="preserve"> PREÇO UNITÁRIO</v>
          </cell>
          <cell r="J1545" t="str">
            <v>CUSTO UNITÁRIO</v>
          </cell>
        </row>
        <row r="1546">
          <cell r="C1546" t="str">
            <v>M202</v>
          </cell>
          <cell r="D1546" t="str">
            <v>Cimento portland CP II-32</v>
          </cell>
          <cell r="E1546" t="str">
            <v>kg</v>
          </cell>
          <cell r="F1546">
            <v>350</v>
          </cell>
          <cell r="H1546">
            <v>0.45</v>
          </cell>
          <cell r="I1546">
            <v>0</v>
          </cell>
          <cell r="J1546">
            <v>157.5</v>
          </cell>
        </row>
        <row r="1547">
          <cell r="C1547" t="str">
            <v>M704</v>
          </cell>
          <cell r="D1547" t="str">
            <v>Areia lavada comercial DMT até 50 km</v>
          </cell>
          <cell r="E1547" t="str">
            <v>m3</v>
          </cell>
          <cell r="F1547">
            <v>0.61599999999999999</v>
          </cell>
          <cell r="H1547">
            <v>60</v>
          </cell>
          <cell r="I1547">
            <v>0</v>
          </cell>
          <cell r="J1547">
            <v>36.96</v>
          </cell>
        </row>
        <row r="1548">
          <cell r="D1548">
            <v>0</v>
          </cell>
          <cell r="E1548">
            <v>0</v>
          </cell>
          <cell r="H1548">
            <v>0</v>
          </cell>
          <cell r="I1548">
            <v>0</v>
          </cell>
          <cell r="J1548">
            <v>0</v>
          </cell>
        </row>
        <row r="1549">
          <cell r="D1549">
            <v>0</v>
          </cell>
          <cell r="E1549">
            <v>0</v>
          </cell>
          <cell r="H1549">
            <v>0</v>
          </cell>
          <cell r="I1549">
            <v>0</v>
          </cell>
          <cell r="J1549">
            <v>0</v>
          </cell>
        </row>
        <row r="1550">
          <cell r="D1550">
            <v>0</v>
          </cell>
          <cell r="E1550">
            <v>0</v>
          </cell>
          <cell r="H1550">
            <v>0</v>
          </cell>
          <cell r="I1550">
            <v>0</v>
          </cell>
          <cell r="J1550">
            <v>0</v>
          </cell>
        </row>
        <row r="1551">
          <cell r="F1551" t="str">
            <v>CUSTO TOTAL DE MATERIAL - (E)</v>
          </cell>
          <cell r="J1551">
            <v>194.46</v>
          </cell>
        </row>
        <row r="1552">
          <cell r="C1552" t="str">
            <v>CODIGO</v>
          </cell>
          <cell r="D1552" t="str">
            <v>ATIVIDADES AUXILIARES</v>
          </cell>
          <cell r="E1552" t="str">
            <v>UND</v>
          </cell>
          <cell r="F1552" t="str">
            <v>QUANTIDADE</v>
          </cell>
          <cell r="H1552" t="str">
            <v>CUSTO UNITÁRIO</v>
          </cell>
          <cell r="J1552" t="str">
            <v>CUSTO UNITÁRIO</v>
          </cell>
        </row>
        <row r="1553">
          <cell r="C1553" t="str">
            <v>1 A 00 717 00</v>
          </cell>
          <cell r="D1553" t="e">
            <v>#N/A</v>
          </cell>
          <cell r="E1553" t="e">
            <v>#N/A</v>
          </cell>
          <cell r="F1553">
            <v>0.76800000000000002</v>
          </cell>
          <cell r="H1553" t="e">
            <v>#N/A</v>
          </cell>
          <cell r="J1553" t="e">
            <v>#N/A</v>
          </cell>
        </row>
        <row r="1554">
          <cell r="D1554">
            <v>0</v>
          </cell>
          <cell r="E1554">
            <v>0</v>
          </cell>
          <cell r="H1554">
            <v>0</v>
          </cell>
          <cell r="J1554">
            <v>0</v>
          </cell>
        </row>
        <row r="1555">
          <cell r="D1555">
            <v>0</v>
          </cell>
          <cell r="E1555">
            <v>0</v>
          </cell>
          <cell r="H1555">
            <v>0</v>
          </cell>
          <cell r="J1555">
            <v>0</v>
          </cell>
        </row>
        <row r="1556">
          <cell r="D1556">
            <v>0</v>
          </cell>
          <cell r="E1556">
            <v>0</v>
          </cell>
          <cell r="H1556">
            <v>0</v>
          </cell>
          <cell r="J1556">
            <v>0</v>
          </cell>
        </row>
        <row r="1557">
          <cell r="D1557">
            <v>0</v>
          </cell>
          <cell r="H1557">
            <v>0</v>
          </cell>
          <cell r="J1557">
            <v>0</v>
          </cell>
        </row>
        <row r="1558">
          <cell r="C1558" t="str">
            <v>OBSERVAÇÕES:</v>
          </cell>
          <cell r="F1558" t="str">
            <v>CUSTO ATIVIDADES AUXILIARES - (F)</v>
          </cell>
          <cell r="J1558" t="e">
            <v>#N/A</v>
          </cell>
        </row>
        <row r="1559">
          <cell r="F1559" t="str">
            <v>CUSTO UNITÁRIO DIRETO TOTAL</v>
          </cell>
          <cell r="J1559" t="e">
            <v>#N/A</v>
          </cell>
        </row>
        <row r="1560">
          <cell r="F1560" t="str">
            <v xml:space="preserve">BONIFICAÇÃO </v>
          </cell>
          <cell r="H1560">
            <v>0</v>
          </cell>
          <cell r="J1560" t="e">
            <v>#N/A</v>
          </cell>
        </row>
        <row r="1561">
          <cell r="F1561" t="str">
            <v>PREÇO UNITÁRIO  TOTAL</v>
          </cell>
          <cell r="J1561" t="e">
            <v>#N/A</v>
          </cell>
        </row>
        <row r="1565">
          <cell r="A1565" t="str">
            <v>1 A 01 425 51</v>
          </cell>
          <cell r="C1565" t="str">
            <v>SERVIÇO:</v>
          </cell>
          <cell r="D1565" t="str">
            <v>Concreto estrutural fck=25MPa controle razoável uso geral conf. e lanç. (brita e areia comerciais)</v>
          </cell>
          <cell r="F1565" t="str">
            <v>PRODUÇÃO DA EQUIPE - (C):</v>
          </cell>
          <cell r="J1565">
            <v>2.5</v>
          </cell>
          <cell r="K1565" t="str">
            <v>m³</v>
          </cell>
          <cell r="M1565" t="e">
            <v>#N/A</v>
          </cell>
        </row>
        <row r="1566">
          <cell r="F1566" t="str">
            <v>UNITÁRIO</v>
          </cell>
          <cell r="H1566" t="str">
            <v>C. OPERACIONAL</v>
          </cell>
        </row>
        <row r="1567">
          <cell r="C1567" t="str">
            <v>ÍTEM</v>
          </cell>
          <cell r="D1567" t="str">
            <v>E Q U I P A M E N T O</v>
          </cell>
          <cell r="E1567" t="str">
            <v>QUANT.</v>
          </cell>
          <cell r="F1567" t="str">
            <v>PROD</v>
          </cell>
          <cell r="G1567" t="str">
            <v>IMPROD</v>
          </cell>
          <cell r="H1567" t="str">
            <v>PROD</v>
          </cell>
          <cell r="I1567" t="str">
            <v>IMPROD</v>
          </cell>
          <cell r="J1567" t="str">
            <v>CUSTO HORÁRIO</v>
          </cell>
        </row>
        <row r="1568">
          <cell r="C1568" t="str">
            <v>E302</v>
          </cell>
          <cell r="D1568" t="str">
            <v xml:space="preserve">Betoneira : Penedo :  -  320 l </v>
          </cell>
          <cell r="E1568">
            <v>1</v>
          </cell>
          <cell r="F1568">
            <v>1</v>
          </cell>
          <cell r="G1568">
            <v>0</v>
          </cell>
          <cell r="H1568">
            <v>19.38</v>
          </cell>
          <cell r="I1568">
            <v>17.27</v>
          </cell>
          <cell r="J1568">
            <v>19.38</v>
          </cell>
        </row>
        <row r="1569">
          <cell r="C1569" t="str">
            <v>E304</v>
          </cell>
          <cell r="D1569" t="str">
            <v xml:space="preserve">Transportador Manual : AJS :  -  carrinho de mão 80 l </v>
          </cell>
          <cell r="E1569">
            <v>3</v>
          </cell>
          <cell r="F1569">
            <v>0.69</v>
          </cell>
          <cell r="G1569">
            <v>0.31</v>
          </cell>
          <cell r="H1569">
            <v>0.13</v>
          </cell>
          <cell r="I1569">
            <v>0</v>
          </cell>
          <cell r="J1569">
            <v>0.26</v>
          </cell>
        </row>
        <row r="1570">
          <cell r="C1570" t="str">
            <v>E306</v>
          </cell>
          <cell r="D1570" t="str">
            <v xml:space="preserve">(*) Vibrador de Concreto : Diversos : VIP45/MT2 -  de imersão </v>
          </cell>
          <cell r="E1570">
            <v>2</v>
          </cell>
          <cell r="F1570">
            <v>1</v>
          </cell>
          <cell r="G1570">
            <v>0</v>
          </cell>
          <cell r="H1570">
            <v>16.45</v>
          </cell>
          <cell r="I1570">
            <v>15.35</v>
          </cell>
          <cell r="J1570">
            <v>32.9</v>
          </cell>
        </row>
        <row r="1571">
          <cell r="C1571" t="str">
            <v>E509</v>
          </cell>
          <cell r="D1571" t="str">
            <v>Grupo Gerador : Heimer : GEHMI-40 - 32,0  KVA</v>
          </cell>
          <cell r="E1571">
            <v>1</v>
          </cell>
          <cell r="F1571">
            <v>1</v>
          </cell>
          <cell r="G1571">
            <v>0</v>
          </cell>
          <cell r="H1571">
            <v>32.17</v>
          </cell>
          <cell r="I1571">
            <v>17.27</v>
          </cell>
          <cell r="J1571">
            <v>32.17</v>
          </cell>
        </row>
        <row r="1572">
          <cell r="D1572">
            <v>0</v>
          </cell>
          <cell r="G1572">
            <v>0</v>
          </cell>
          <cell r="H1572">
            <v>0</v>
          </cell>
          <cell r="I1572">
            <v>0</v>
          </cell>
          <cell r="J1572">
            <v>0</v>
          </cell>
        </row>
        <row r="1573">
          <cell r="D1573">
            <v>0</v>
          </cell>
          <cell r="G1573">
            <v>0</v>
          </cell>
          <cell r="H1573">
            <v>0</v>
          </cell>
          <cell r="I1573">
            <v>0</v>
          </cell>
          <cell r="J1573">
            <v>0</v>
          </cell>
        </row>
        <row r="1574">
          <cell r="F1574" t="str">
            <v>CUSTO HORÁRIO DO EQUIPAMENTO - (A)</v>
          </cell>
          <cell r="J1574">
            <v>84.71</v>
          </cell>
        </row>
        <row r="1575">
          <cell r="C1575" t="str">
            <v>ÍTEM</v>
          </cell>
          <cell r="D1575" t="str">
            <v>M Ã O    D E   O B R A</v>
          </cell>
          <cell r="E1575" t="str">
            <v>QUANT.</v>
          </cell>
          <cell r="F1575" t="str">
            <v>SALÁRIO HORA</v>
          </cell>
          <cell r="J1575" t="str">
            <v>CUSTO HORÁRIO</v>
          </cell>
        </row>
        <row r="1576">
          <cell r="C1576" t="str">
            <v>T604</v>
          </cell>
          <cell r="D1576" t="str">
            <v>Pedreiro</v>
          </cell>
          <cell r="E1576">
            <v>1</v>
          </cell>
          <cell r="F1576">
            <v>9.44</v>
          </cell>
          <cell r="G1576" t="e">
            <v>#N/A</v>
          </cell>
          <cell r="H1576" t="e">
            <v>#N/A</v>
          </cell>
          <cell r="I1576" t="e">
            <v>#N/A</v>
          </cell>
          <cell r="J1576">
            <v>9.44</v>
          </cell>
        </row>
        <row r="1577">
          <cell r="C1577" t="str">
            <v>T701</v>
          </cell>
          <cell r="D1577" t="str">
            <v>Servente</v>
          </cell>
          <cell r="E1577">
            <v>14</v>
          </cell>
          <cell r="F1577">
            <v>6.99</v>
          </cell>
          <cell r="G1577" t="e">
            <v>#N/A</v>
          </cell>
          <cell r="H1577" t="e">
            <v>#N/A</v>
          </cell>
          <cell r="I1577" t="e">
            <v>#N/A</v>
          </cell>
          <cell r="J1577">
            <v>97.86</v>
          </cell>
        </row>
        <row r="1578">
          <cell r="D1578">
            <v>0</v>
          </cell>
          <cell r="F1578">
            <v>0</v>
          </cell>
          <cell r="G1578">
            <v>0</v>
          </cell>
          <cell r="H1578">
            <v>0</v>
          </cell>
          <cell r="I1578">
            <v>0</v>
          </cell>
          <cell r="J1578">
            <v>0</v>
          </cell>
        </row>
        <row r="1579">
          <cell r="D1579">
            <v>0</v>
          </cell>
          <cell r="F1579">
            <v>0</v>
          </cell>
          <cell r="G1579">
            <v>0</v>
          </cell>
          <cell r="H1579">
            <v>0</v>
          </cell>
          <cell r="I1579">
            <v>0</v>
          </cell>
          <cell r="J1579">
            <v>0</v>
          </cell>
        </row>
        <row r="1580">
          <cell r="D1580">
            <v>0</v>
          </cell>
          <cell r="F1580">
            <v>0</v>
          </cell>
          <cell r="G1580">
            <v>0</v>
          </cell>
          <cell r="H1580">
            <v>0</v>
          </cell>
          <cell r="I1580">
            <v>0</v>
          </cell>
          <cell r="J1580">
            <v>0</v>
          </cell>
        </row>
        <row r="1581">
          <cell r="F1581" t="str">
            <v>CUSTO HORÁRIO DE MÃO DE OBRA - (B)</v>
          </cell>
          <cell r="J1581">
            <v>107.3</v>
          </cell>
        </row>
        <row r="1582">
          <cell r="F1582" t="str">
            <v>FERRAMENTAS</v>
          </cell>
          <cell r="H1582">
            <v>0.2051</v>
          </cell>
          <cell r="J1582">
            <v>22</v>
          </cell>
        </row>
        <row r="1583">
          <cell r="F1583" t="str">
            <v>CUSTO HORÁRIO TOTAL - (A + B)</v>
          </cell>
          <cell r="J1583">
            <v>214.01</v>
          </cell>
        </row>
        <row r="1584">
          <cell r="F1584" t="str">
            <v>CUSTO UNITÁRIO DE EXECUÇÃO - (D)</v>
          </cell>
          <cell r="J1584">
            <v>85.6</v>
          </cell>
        </row>
        <row r="1585">
          <cell r="C1585" t="str">
            <v>ÍTEM</v>
          </cell>
          <cell r="D1585" t="str">
            <v>M A T E R I A L</v>
          </cell>
          <cell r="E1585" t="str">
            <v>UNID</v>
          </cell>
          <cell r="F1585" t="str">
            <v>CONSUMO</v>
          </cell>
          <cell r="H1585" t="str">
            <v xml:space="preserve"> PREÇO UNITÁRIO</v>
          </cell>
          <cell r="J1585" t="str">
            <v>CUSTO UNITÁRIO</v>
          </cell>
        </row>
        <row r="1586">
          <cell r="C1586" t="str">
            <v>M202</v>
          </cell>
          <cell r="D1586" t="str">
            <v>Cimento portland CP II-32</v>
          </cell>
          <cell r="E1586" t="str">
            <v>kg</v>
          </cell>
          <cell r="F1586">
            <v>435</v>
          </cell>
          <cell r="H1586">
            <v>0.45</v>
          </cell>
          <cell r="I1586">
            <v>0</v>
          </cell>
          <cell r="J1586">
            <v>195.75</v>
          </cell>
        </row>
        <row r="1587">
          <cell r="C1587" t="str">
            <v>M704</v>
          </cell>
          <cell r="D1587" t="str">
            <v>Areia lavada comercial DMT até 50 km</v>
          </cell>
          <cell r="E1587" t="str">
            <v>m3</v>
          </cell>
          <cell r="F1587">
            <v>0.56499999999999995</v>
          </cell>
          <cell r="H1587">
            <v>60</v>
          </cell>
          <cell r="I1587">
            <v>0</v>
          </cell>
          <cell r="J1587">
            <v>33.9</v>
          </cell>
        </row>
        <row r="1588">
          <cell r="D1588">
            <v>0</v>
          </cell>
          <cell r="E1588">
            <v>0</v>
          </cell>
          <cell r="H1588">
            <v>0</v>
          </cell>
          <cell r="I1588">
            <v>0</v>
          </cell>
          <cell r="J1588">
            <v>0</v>
          </cell>
        </row>
        <row r="1589">
          <cell r="D1589">
            <v>0</v>
          </cell>
          <cell r="E1589">
            <v>0</v>
          </cell>
          <cell r="H1589">
            <v>0</v>
          </cell>
          <cell r="I1589">
            <v>0</v>
          </cell>
          <cell r="J1589">
            <v>0</v>
          </cell>
        </row>
        <row r="1590">
          <cell r="D1590">
            <v>0</v>
          </cell>
          <cell r="E1590">
            <v>0</v>
          </cell>
          <cell r="H1590">
            <v>0</v>
          </cell>
          <cell r="I1590">
            <v>0</v>
          </cell>
          <cell r="J1590">
            <v>0</v>
          </cell>
        </row>
        <row r="1591">
          <cell r="F1591" t="str">
            <v>CUSTO TOTAL DE MATERIAL - (E)</v>
          </cell>
          <cell r="J1591">
            <v>229.65</v>
          </cell>
        </row>
        <row r="1592">
          <cell r="C1592" t="str">
            <v>CODIGO</v>
          </cell>
          <cell r="D1592" t="str">
            <v>ATIVIDADES AUXILIARES</v>
          </cell>
          <cell r="E1592" t="str">
            <v>UND</v>
          </cell>
          <cell r="F1592" t="str">
            <v>QUANTIDADE</v>
          </cell>
          <cell r="H1592" t="str">
            <v>CUSTO UNITÁRIO</v>
          </cell>
          <cell r="J1592" t="str">
            <v>CUSTO UNITÁRIO</v>
          </cell>
        </row>
        <row r="1593">
          <cell r="C1593" t="str">
            <v>1 A 00 717 00</v>
          </cell>
          <cell r="D1593" t="e">
            <v>#N/A</v>
          </cell>
          <cell r="E1593" t="e">
            <v>#N/A</v>
          </cell>
          <cell r="F1593">
            <v>0.74</v>
          </cell>
          <cell r="H1593" t="e">
            <v>#N/A</v>
          </cell>
          <cell r="J1593" t="e">
            <v>#N/A</v>
          </cell>
        </row>
        <row r="1594">
          <cell r="D1594">
            <v>0</v>
          </cell>
          <cell r="E1594">
            <v>0</v>
          </cell>
          <cell r="H1594">
            <v>0</v>
          </cell>
          <cell r="J1594">
            <v>0</v>
          </cell>
        </row>
        <row r="1595">
          <cell r="D1595">
            <v>0</v>
          </cell>
          <cell r="E1595">
            <v>0</v>
          </cell>
          <cell r="H1595">
            <v>0</v>
          </cell>
          <cell r="J1595">
            <v>0</v>
          </cell>
        </row>
        <row r="1596">
          <cell r="D1596">
            <v>0</v>
          </cell>
          <cell r="E1596">
            <v>0</v>
          </cell>
          <cell r="H1596">
            <v>0</v>
          </cell>
          <cell r="J1596">
            <v>0</v>
          </cell>
        </row>
        <row r="1597">
          <cell r="D1597">
            <v>0</v>
          </cell>
          <cell r="H1597">
            <v>0</v>
          </cell>
          <cell r="J1597">
            <v>0</v>
          </cell>
        </row>
        <row r="1598">
          <cell r="C1598" t="str">
            <v>OBSERVAÇÕES:</v>
          </cell>
          <cell r="F1598" t="str">
            <v>CUSTO ATIVIDADES AUXILIARES - (F)</v>
          </cell>
          <cell r="J1598" t="e">
            <v>#N/A</v>
          </cell>
        </row>
        <row r="1599">
          <cell r="F1599" t="str">
            <v>CUSTO UNITÁRIO DIRETO TOTAL</v>
          </cell>
          <cell r="J1599" t="e">
            <v>#N/A</v>
          </cell>
        </row>
        <row r="1600">
          <cell r="F1600" t="str">
            <v xml:space="preserve">BONIFICAÇÃO </v>
          </cell>
          <cell r="H1600">
            <v>0</v>
          </cell>
          <cell r="J1600" t="e">
            <v>#N/A</v>
          </cell>
        </row>
        <row r="1601">
          <cell r="F1601" t="str">
            <v>PREÇO UNITÁRIO  TOTAL</v>
          </cell>
          <cell r="J1601" t="e">
            <v>#N/A</v>
          </cell>
        </row>
        <row r="1605">
          <cell r="A1605" t="str">
            <v>1 A 01 450 01</v>
          </cell>
          <cell r="C1605" t="str">
            <v>SERVIÇO:</v>
          </cell>
          <cell r="D1605" t="str">
            <v>Escoramento de bueiros celulares</v>
          </cell>
          <cell r="F1605" t="str">
            <v>PRODUÇÃO DA EQUIPE - (C):</v>
          </cell>
          <cell r="J1605">
            <v>1</v>
          </cell>
          <cell r="K1605" t="str">
            <v>M³</v>
          </cell>
          <cell r="M1605">
            <v>57.56</v>
          </cell>
        </row>
        <row r="1606">
          <cell r="F1606" t="str">
            <v>UNITÁRIO</v>
          </cell>
          <cell r="H1606" t="str">
            <v>C. OPERACIONAL</v>
          </cell>
        </row>
        <row r="1607">
          <cell r="C1607" t="str">
            <v>ÍTEM</v>
          </cell>
          <cell r="D1607" t="str">
            <v>E Q U I P A M E N T O</v>
          </cell>
          <cell r="E1607" t="str">
            <v>QUANT.</v>
          </cell>
          <cell r="F1607" t="str">
            <v>PROD</v>
          </cell>
          <cell r="G1607" t="str">
            <v>IMPROD</v>
          </cell>
          <cell r="H1607" t="str">
            <v>PROD</v>
          </cell>
          <cell r="I1607" t="str">
            <v>IMPROD</v>
          </cell>
          <cell r="J1607" t="str">
            <v>CUSTO HORÁRIO</v>
          </cell>
        </row>
        <row r="1608">
          <cell r="C1608" t="str">
            <v>E509</v>
          </cell>
          <cell r="D1608" t="str">
            <v>Grupo Gerador : Heimer : GEHMI-40 - 32,0  KVA</v>
          </cell>
          <cell r="E1608">
            <v>1</v>
          </cell>
          <cell r="F1608">
            <v>1</v>
          </cell>
          <cell r="G1608">
            <v>0</v>
          </cell>
          <cell r="H1608">
            <v>32.17</v>
          </cell>
          <cell r="I1608">
            <v>17.27</v>
          </cell>
          <cell r="J1608">
            <v>32.17</v>
          </cell>
        </row>
        <row r="1609">
          <cell r="C1609" t="str">
            <v>E904</v>
          </cell>
          <cell r="D1609" t="str">
            <v>Máquina de Bancada - serra circular de 12" (4 kW)</v>
          </cell>
          <cell r="E1609">
            <v>1</v>
          </cell>
          <cell r="F1609">
            <v>1</v>
          </cell>
          <cell r="G1609">
            <v>0</v>
          </cell>
          <cell r="H1609">
            <v>1.97</v>
          </cell>
          <cell r="I1609">
            <v>0</v>
          </cell>
          <cell r="J1609">
            <v>1.97</v>
          </cell>
        </row>
        <row r="1610">
          <cell r="D1610">
            <v>0</v>
          </cell>
          <cell r="G1610">
            <v>0</v>
          </cell>
          <cell r="H1610">
            <v>0</v>
          </cell>
          <cell r="I1610">
            <v>0</v>
          </cell>
          <cell r="J1610">
            <v>0</v>
          </cell>
        </row>
        <row r="1611">
          <cell r="D1611">
            <v>0</v>
          </cell>
          <cell r="G1611">
            <v>0</v>
          </cell>
          <cell r="H1611">
            <v>0</v>
          </cell>
          <cell r="I1611">
            <v>0</v>
          </cell>
          <cell r="J1611">
            <v>0</v>
          </cell>
        </row>
        <row r="1612">
          <cell r="D1612">
            <v>0</v>
          </cell>
          <cell r="G1612">
            <v>0</v>
          </cell>
          <cell r="H1612">
            <v>0</v>
          </cell>
          <cell r="I1612">
            <v>0</v>
          </cell>
          <cell r="J1612">
            <v>0</v>
          </cell>
        </row>
        <row r="1613">
          <cell r="D1613">
            <v>0</v>
          </cell>
          <cell r="G1613">
            <v>0</v>
          </cell>
          <cell r="H1613">
            <v>0</v>
          </cell>
          <cell r="I1613">
            <v>0</v>
          </cell>
          <cell r="J1613">
            <v>0</v>
          </cell>
        </row>
        <row r="1614">
          <cell r="F1614" t="str">
            <v>CUSTO HORÁRIO DO EQUIPAMENTO - (A)</v>
          </cell>
          <cell r="J1614">
            <v>34.14</v>
          </cell>
        </row>
        <row r="1615">
          <cell r="C1615" t="str">
            <v>ÍTEM</v>
          </cell>
          <cell r="D1615" t="str">
            <v>M Ã O    D E   O B R A</v>
          </cell>
          <cell r="E1615" t="str">
            <v>QUANT.</v>
          </cell>
          <cell r="F1615" t="str">
            <v>SALÁRIO HORA</v>
          </cell>
          <cell r="J1615" t="str">
            <v>CUSTO HORÁRIO</v>
          </cell>
        </row>
        <row r="1616">
          <cell r="C1616" t="str">
            <v>T603</v>
          </cell>
          <cell r="D1616" t="str">
            <v>Carpinteiro</v>
          </cell>
          <cell r="E1616">
            <v>0.6</v>
          </cell>
          <cell r="F1616">
            <v>9.44</v>
          </cell>
          <cell r="G1616" t="e">
            <v>#N/A</v>
          </cell>
          <cell r="H1616" t="e">
            <v>#N/A</v>
          </cell>
          <cell r="I1616" t="e">
            <v>#N/A</v>
          </cell>
          <cell r="J1616">
            <v>5.66</v>
          </cell>
        </row>
        <row r="1617">
          <cell r="C1617" t="str">
            <v>T701</v>
          </cell>
          <cell r="D1617" t="str">
            <v>Servente</v>
          </cell>
          <cell r="E1617">
            <v>1.5</v>
          </cell>
          <cell r="F1617">
            <v>6.99</v>
          </cell>
          <cell r="G1617" t="e">
            <v>#N/A</v>
          </cell>
          <cell r="H1617" t="e">
            <v>#N/A</v>
          </cell>
          <cell r="I1617" t="e">
            <v>#N/A</v>
          </cell>
          <cell r="J1617">
            <v>10.48</v>
          </cell>
        </row>
        <row r="1618">
          <cell r="D1618">
            <v>0</v>
          </cell>
          <cell r="F1618">
            <v>0</v>
          </cell>
          <cell r="G1618">
            <v>0</v>
          </cell>
          <cell r="H1618">
            <v>0</v>
          </cell>
          <cell r="I1618">
            <v>0</v>
          </cell>
          <cell r="J1618">
            <v>0</v>
          </cell>
        </row>
        <row r="1619">
          <cell r="D1619">
            <v>0</v>
          </cell>
          <cell r="F1619">
            <v>0</v>
          </cell>
          <cell r="G1619">
            <v>0</v>
          </cell>
          <cell r="H1619">
            <v>0</v>
          </cell>
          <cell r="I1619">
            <v>0</v>
          </cell>
          <cell r="J1619">
            <v>0</v>
          </cell>
        </row>
        <row r="1620">
          <cell r="D1620">
            <v>0</v>
          </cell>
          <cell r="F1620">
            <v>0</v>
          </cell>
          <cell r="G1620">
            <v>0</v>
          </cell>
          <cell r="H1620">
            <v>0</v>
          </cell>
          <cell r="I1620">
            <v>0</v>
          </cell>
          <cell r="J1620">
            <v>0</v>
          </cell>
        </row>
        <row r="1621">
          <cell r="F1621" t="str">
            <v>CUSTO HORÁRIO DE MÃO DE OBRA - (B)</v>
          </cell>
          <cell r="J1621">
            <v>16.14</v>
          </cell>
        </row>
        <row r="1622">
          <cell r="F1622" t="str">
            <v>FERRAMENTAS</v>
          </cell>
          <cell r="H1622">
            <v>0.2051</v>
          </cell>
          <cell r="J1622">
            <v>3.31</v>
          </cell>
        </row>
        <row r="1623">
          <cell r="F1623" t="str">
            <v>CUSTO HORÁRIO TOTAL - (A + B)</v>
          </cell>
          <cell r="J1623">
            <v>53.59</v>
          </cell>
        </row>
        <row r="1624">
          <cell r="F1624" t="str">
            <v>CUSTO UNITÁRIO DE EXECUÇÃO - (D)</v>
          </cell>
          <cell r="J1624">
            <v>53.59</v>
          </cell>
        </row>
        <row r="1625">
          <cell r="C1625" t="str">
            <v>ÍTEM</v>
          </cell>
          <cell r="D1625" t="str">
            <v>M A T E R I A L</v>
          </cell>
          <cell r="E1625" t="str">
            <v>UNID</v>
          </cell>
          <cell r="F1625" t="str">
            <v>CONSUMO</v>
          </cell>
          <cell r="H1625" t="str">
            <v xml:space="preserve"> PREÇO UNITÁRIO</v>
          </cell>
          <cell r="J1625" t="str">
            <v>CUSTO UNITÁRIO</v>
          </cell>
        </row>
        <row r="1626">
          <cell r="C1626" t="str">
            <v>M320</v>
          </cell>
          <cell r="D1626" t="str">
            <v>Pregos de ferro 18x30</v>
          </cell>
          <cell r="E1626" t="str">
            <v>kg</v>
          </cell>
          <cell r="F1626">
            <v>1.4E-2</v>
          </cell>
          <cell r="H1626">
            <v>4.12</v>
          </cell>
          <cell r="I1626" t="e">
            <v>#N/A</v>
          </cell>
          <cell r="J1626">
            <v>0.05</v>
          </cell>
        </row>
        <row r="1627">
          <cell r="C1627" t="str">
            <v>M402</v>
          </cell>
          <cell r="D1627" t="str">
            <v>Pontaletes D=20 cm (tronco p/ esc.)</v>
          </cell>
          <cell r="E1627" t="str">
            <v>m</v>
          </cell>
          <cell r="F1627">
            <v>0.13</v>
          </cell>
          <cell r="H1627">
            <v>2.5</v>
          </cell>
          <cell r="J1627">
            <v>0.32</v>
          </cell>
        </row>
        <row r="1628">
          <cell r="C1628" t="str">
            <v>M407</v>
          </cell>
          <cell r="D1628" t="str">
            <v>Tábua pinho de 1ª 2,5 cm x 15,0 cm</v>
          </cell>
          <cell r="E1628" t="str">
            <v>m</v>
          </cell>
          <cell r="F1628">
            <v>0.74</v>
          </cell>
          <cell r="H1628">
            <v>4.5</v>
          </cell>
          <cell r="J1628">
            <v>3.33</v>
          </cell>
        </row>
        <row r="1629">
          <cell r="C1629" t="str">
            <v>M408</v>
          </cell>
          <cell r="D1629" t="str">
            <v>Tábua de 5ª 2,5 cm x 30,0 cm</v>
          </cell>
          <cell r="E1629" t="str">
            <v>m</v>
          </cell>
          <cell r="F1629">
            <v>0.1</v>
          </cell>
          <cell r="H1629">
            <v>2.7</v>
          </cell>
          <cell r="J1629">
            <v>0.27</v>
          </cell>
        </row>
        <row r="1630">
          <cell r="D1630">
            <v>0</v>
          </cell>
          <cell r="E1630">
            <v>0</v>
          </cell>
          <cell r="H1630">
            <v>0</v>
          </cell>
          <cell r="J1630">
            <v>0</v>
          </cell>
        </row>
        <row r="1631">
          <cell r="F1631" t="str">
            <v>CUSTO TOTAL DE MATERIAL - (E)</v>
          </cell>
          <cell r="J1631">
            <v>3.97</v>
          </cell>
        </row>
        <row r="1632">
          <cell r="C1632" t="str">
            <v>CODIGO</v>
          </cell>
          <cell r="D1632" t="str">
            <v>ATIVIDADES AUXILIARES</v>
          </cell>
          <cell r="E1632" t="str">
            <v>UND</v>
          </cell>
          <cell r="F1632" t="str">
            <v>QUANTIDADE</v>
          </cell>
          <cell r="H1632" t="str">
            <v>CUSTO UNITÁRIO</v>
          </cell>
          <cell r="J1632" t="str">
            <v>CUSTO UNITÁRIO</v>
          </cell>
        </row>
        <row r="1633">
          <cell r="D1633">
            <v>0</v>
          </cell>
          <cell r="E1633">
            <v>0</v>
          </cell>
          <cell r="H1633">
            <v>0</v>
          </cell>
          <cell r="J1633">
            <v>0</v>
          </cell>
        </row>
        <row r="1634">
          <cell r="D1634">
            <v>0</v>
          </cell>
          <cell r="E1634">
            <v>0</v>
          </cell>
          <cell r="H1634">
            <v>0</v>
          </cell>
          <cell r="J1634">
            <v>0</v>
          </cell>
        </row>
        <row r="1635">
          <cell r="D1635">
            <v>0</v>
          </cell>
          <cell r="E1635">
            <v>0</v>
          </cell>
          <cell r="H1635">
            <v>0</v>
          </cell>
          <cell r="J1635">
            <v>0</v>
          </cell>
        </row>
        <row r="1636">
          <cell r="D1636">
            <v>0</v>
          </cell>
          <cell r="E1636">
            <v>0</v>
          </cell>
          <cell r="H1636">
            <v>0</v>
          </cell>
          <cell r="J1636">
            <v>0</v>
          </cell>
        </row>
        <row r="1637">
          <cell r="D1637">
            <v>0</v>
          </cell>
          <cell r="H1637">
            <v>0</v>
          </cell>
          <cell r="J1637">
            <v>0</v>
          </cell>
        </row>
        <row r="1638">
          <cell r="C1638" t="str">
            <v>OBSERVAÇÕES:</v>
          </cell>
          <cell r="F1638" t="str">
            <v>CUSTO UNITÁRIO DE TRANSPORTE - (F)</v>
          </cell>
          <cell r="J1638">
            <v>0</v>
          </cell>
        </row>
        <row r="1639">
          <cell r="F1639" t="str">
            <v>CUSTO UNITÁRIO DIRETO TOTAL</v>
          </cell>
          <cell r="J1639">
            <v>57.56</v>
          </cell>
        </row>
        <row r="1640">
          <cell r="F1640" t="str">
            <v xml:space="preserve">BONIFICAÇÃO </v>
          </cell>
          <cell r="H1640">
            <v>0</v>
          </cell>
          <cell r="J1640">
            <v>0</v>
          </cell>
        </row>
        <row r="1641">
          <cell r="F1641" t="str">
            <v>PREÇO UNITÁRIO  TOTAL</v>
          </cell>
          <cell r="J1641">
            <v>57.56</v>
          </cell>
        </row>
        <row r="1645">
          <cell r="A1645" t="str">
            <v>1 A 01 512 10</v>
          </cell>
          <cell r="C1645" t="str">
            <v>SERVIÇO:</v>
          </cell>
          <cell r="D1645" t="str">
            <v>Concreto ciclópico fck=12 MPa (Brita produzida e areia extraída)</v>
          </cell>
          <cell r="F1645" t="str">
            <v>PRODUÇÃO DA EQUIPE - (C):</v>
          </cell>
          <cell r="J1645">
            <v>2.5</v>
          </cell>
          <cell r="K1645" t="str">
            <v>m³</v>
          </cell>
          <cell r="M1645">
            <v>197.63</v>
          </cell>
        </row>
        <row r="1646">
          <cell r="F1646" t="str">
            <v>UNITÁRIO</v>
          </cell>
          <cell r="H1646" t="str">
            <v>C. OPERACIONAL</v>
          </cell>
        </row>
        <row r="1647">
          <cell r="C1647" t="str">
            <v>ÍTEM</v>
          </cell>
          <cell r="D1647" t="str">
            <v>E Q U I P A M E N T O</v>
          </cell>
          <cell r="E1647" t="str">
            <v>QUANT.</v>
          </cell>
          <cell r="F1647" t="str">
            <v>PROD</v>
          </cell>
          <cell r="G1647" t="str">
            <v>IMPROD</v>
          </cell>
          <cell r="H1647" t="str">
            <v>PROD</v>
          </cell>
          <cell r="I1647" t="str">
            <v>IMPROD</v>
          </cell>
          <cell r="J1647" t="str">
            <v>CUSTO HORÁRIO</v>
          </cell>
        </row>
        <row r="1648">
          <cell r="D1648">
            <v>0</v>
          </cell>
          <cell r="G1648">
            <v>0</v>
          </cell>
          <cell r="H1648">
            <v>0</v>
          </cell>
          <cell r="I1648">
            <v>0</v>
          </cell>
          <cell r="J1648">
            <v>0</v>
          </cell>
        </row>
        <row r="1649">
          <cell r="D1649">
            <v>0</v>
          </cell>
          <cell r="G1649">
            <v>0</v>
          </cell>
          <cell r="H1649">
            <v>0</v>
          </cell>
          <cell r="I1649">
            <v>0</v>
          </cell>
          <cell r="J1649">
            <v>0</v>
          </cell>
        </row>
        <row r="1650">
          <cell r="D1650">
            <v>0</v>
          </cell>
          <cell r="G1650">
            <v>0</v>
          </cell>
          <cell r="H1650">
            <v>0</v>
          </cell>
          <cell r="I1650">
            <v>0</v>
          </cell>
          <cell r="J1650">
            <v>0</v>
          </cell>
        </row>
        <row r="1651">
          <cell r="D1651">
            <v>0</v>
          </cell>
          <cell r="G1651">
            <v>0</v>
          </cell>
          <cell r="H1651">
            <v>0</v>
          </cell>
          <cell r="I1651">
            <v>0</v>
          </cell>
          <cell r="J1651">
            <v>0</v>
          </cell>
        </row>
        <row r="1652">
          <cell r="D1652">
            <v>0</v>
          </cell>
          <cell r="G1652">
            <v>0</v>
          </cell>
          <cell r="H1652">
            <v>0</v>
          </cell>
          <cell r="I1652">
            <v>0</v>
          </cell>
          <cell r="J1652">
            <v>0</v>
          </cell>
        </row>
        <row r="1653">
          <cell r="D1653">
            <v>0</v>
          </cell>
          <cell r="G1653">
            <v>0</v>
          </cell>
          <cell r="H1653">
            <v>0</v>
          </cell>
          <cell r="I1653">
            <v>0</v>
          </cell>
          <cell r="J1653">
            <v>0</v>
          </cell>
        </row>
        <row r="1654">
          <cell r="F1654" t="str">
            <v>CUSTO HORÁRIO DO EQUIPAMENTO - (A)</v>
          </cell>
          <cell r="J1654">
            <v>0</v>
          </cell>
        </row>
        <row r="1655">
          <cell r="C1655" t="str">
            <v>ÍTEM</v>
          </cell>
          <cell r="D1655" t="str">
            <v>M Ã O    D E   O B R A</v>
          </cell>
          <cell r="E1655" t="str">
            <v>QUANT.</v>
          </cell>
          <cell r="F1655" t="str">
            <v>SALÁRIO HORA</v>
          </cell>
          <cell r="J1655" t="str">
            <v>CUSTO HORÁRIO</v>
          </cell>
        </row>
        <row r="1656">
          <cell r="C1656" t="str">
            <v>T604</v>
          </cell>
          <cell r="D1656" t="str">
            <v>Pedreiro</v>
          </cell>
          <cell r="E1656">
            <v>0.3</v>
          </cell>
          <cell r="F1656">
            <v>9.44</v>
          </cell>
          <cell r="G1656" t="e">
            <v>#N/A</v>
          </cell>
          <cell r="H1656" t="e">
            <v>#N/A</v>
          </cell>
          <cell r="I1656" t="e">
            <v>#N/A</v>
          </cell>
          <cell r="J1656">
            <v>2.83</v>
          </cell>
        </row>
        <row r="1657">
          <cell r="C1657" t="str">
            <v>T701</v>
          </cell>
          <cell r="D1657" t="str">
            <v>Servente</v>
          </cell>
          <cell r="E1657">
            <v>4</v>
          </cell>
          <cell r="F1657">
            <v>6.99</v>
          </cell>
          <cell r="G1657" t="e">
            <v>#N/A</v>
          </cell>
          <cell r="H1657" t="e">
            <v>#N/A</v>
          </cell>
          <cell r="I1657" t="e">
            <v>#N/A</v>
          </cell>
          <cell r="J1657">
            <v>27.96</v>
          </cell>
        </row>
        <row r="1658">
          <cell r="D1658">
            <v>0</v>
          </cell>
          <cell r="F1658">
            <v>0</v>
          </cell>
          <cell r="G1658">
            <v>0</v>
          </cell>
          <cell r="H1658">
            <v>0</v>
          </cell>
          <cell r="I1658">
            <v>0</v>
          </cell>
          <cell r="J1658">
            <v>0</v>
          </cell>
        </row>
        <row r="1659">
          <cell r="D1659">
            <v>0</v>
          </cell>
          <cell r="F1659">
            <v>0</v>
          </cell>
          <cell r="G1659">
            <v>0</v>
          </cell>
          <cell r="H1659">
            <v>0</v>
          </cell>
          <cell r="I1659">
            <v>0</v>
          </cell>
          <cell r="J1659">
            <v>0</v>
          </cell>
        </row>
        <row r="1660">
          <cell r="D1660">
            <v>0</v>
          </cell>
          <cell r="F1660">
            <v>0</v>
          </cell>
          <cell r="G1660">
            <v>0</v>
          </cell>
          <cell r="H1660">
            <v>0</v>
          </cell>
          <cell r="I1660">
            <v>0</v>
          </cell>
          <cell r="J1660">
            <v>0</v>
          </cell>
        </row>
        <row r="1661">
          <cell r="F1661" t="str">
            <v>CUSTO HORÁRIO DE MÃO DE OBRA - (B)</v>
          </cell>
          <cell r="J1661">
            <v>30.79</v>
          </cell>
        </row>
        <row r="1662">
          <cell r="F1662" t="str">
            <v>FERRAMENTAS</v>
          </cell>
          <cell r="H1662">
            <v>0.2051</v>
          </cell>
          <cell r="J1662">
            <v>6.31</v>
          </cell>
        </row>
        <row r="1663">
          <cell r="F1663" t="str">
            <v>CUSTO HORÁRIO TOTAL - (A + B)</v>
          </cell>
          <cell r="J1663">
            <v>37.1</v>
          </cell>
        </row>
        <row r="1664">
          <cell r="F1664" t="str">
            <v>CUSTO UNITÁRIO DE EXECUÇÃO - (D)</v>
          </cell>
          <cell r="J1664">
            <v>14.84</v>
          </cell>
        </row>
        <row r="1665">
          <cell r="C1665" t="str">
            <v>ÍTEM</v>
          </cell>
          <cell r="D1665" t="str">
            <v>M A T E R I A L</v>
          </cell>
          <cell r="E1665" t="str">
            <v>UNID</v>
          </cell>
          <cell r="F1665" t="str">
            <v>CONSUMO</v>
          </cell>
          <cell r="H1665" t="str">
            <v xml:space="preserve"> PREÇO UNITÁRIO</v>
          </cell>
          <cell r="J1665" t="str">
            <v>CUSTO UNITÁRIO</v>
          </cell>
        </row>
        <row r="1666">
          <cell r="D1666">
            <v>0</v>
          </cell>
          <cell r="E1666">
            <v>0</v>
          </cell>
          <cell r="H1666">
            <v>0</v>
          </cell>
          <cell r="I1666">
            <v>0</v>
          </cell>
          <cell r="J1666">
            <v>0</v>
          </cell>
        </row>
        <row r="1667">
          <cell r="D1667">
            <v>0</v>
          </cell>
          <cell r="E1667">
            <v>0</v>
          </cell>
          <cell r="J1667">
            <v>0</v>
          </cell>
        </row>
        <row r="1668">
          <cell r="D1668">
            <v>0</v>
          </cell>
          <cell r="E1668">
            <v>0</v>
          </cell>
          <cell r="J1668">
            <v>0</v>
          </cell>
        </row>
        <row r="1669">
          <cell r="D1669">
            <v>0</v>
          </cell>
          <cell r="E1669">
            <v>0</v>
          </cell>
          <cell r="J1669">
            <v>0</v>
          </cell>
        </row>
        <row r="1670">
          <cell r="D1670">
            <v>0</v>
          </cell>
          <cell r="E1670">
            <v>0</v>
          </cell>
          <cell r="J1670">
            <v>0</v>
          </cell>
        </row>
        <row r="1671">
          <cell r="F1671" t="str">
            <v>CUSTO TOTAL DE MATERIAL - (E)</v>
          </cell>
          <cell r="J1671">
            <v>0</v>
          </cell>
        </row>
        <row r="1672">
          <cell r="C1672" t="str">
            <v>CODIGO</v>
          </cell>
          <cell r="D1672" t="str">
            <v>ATIVIDADES AUXILIARES</v>
          </cell>
          <cell r="E1672" t="str">
            <v>UND</v>
          </cell>
          <cell r="F1672" t="str">
            <v>QUANTIDADE</v>
          </cell>
          <cell r="H1672" t="str">
            <v>CUSTO UNITÁRIO</v>
          </cell>
          <cell r="J1672" t="str">
            <v>CUSTO UNITÁRIO</v>
          </cell>
        </row>
        <row r="1673">
          <cell r="C1673" t="str">
            <v>1 A 01 155 01</v>
          </cell>
          <cell r="D1673" t="str">
            <v>Rachão e pedra-de-mão produzidos - (construção e restauração).</v>
          </cell>
          <cell r="E1673" t="str">
            <v>m³</v>
          </cell>
          <cell r="F1673">
            <v>0.34499999999999997</v>
          </cell>
          <cell r="H1673">
            <v>19.53</v>
          </cell>
          <cell r="J1673">
            <v>6.73</v>
          </cell>
        </row>
        <row r="1674">
          <cell r="C1674" t="str">
            <v>1 A 01 412 01</v>
          </cell>
          <cell r="D1674" t="str">
            <v>Concreto fck=12 MPa contr. razoável uso geral conf. e lanç.(brita prod. e areia estr.)</v>
          </cell>
          <cell r="E1674" t="str">
            <v>m³</v>
          </cell>
          <cell r="F1674">
            <v>0.7</v>
          </cell>
          <cell r="H1674">
            <v>251.52</v>
          </cell>
          <cell r="J1674">
            <v>176.06</v>
          </cell>
        </row>
        <row r="1675">
          <cell r="D1675">
            <v>0</v>
          </cell>
          <cell r="E1675">
            <v>0</v>
          </cell>
          <cell r="H1675">
            <v>0</v>
          </cell>
          <cell r="J1675">
            <v>0</v>
          </cell>
        </row>
        <row r="1676">
          <cell r="D1676">
            <v>0</v>
          </cell>
          <cell r="E1676">
            <v>0</v>
          </cell>
          <cell r="H1676">
            <v>0</v>
          </cell>
          <cell r="J1676">
            <v>0</v>
          </cell>
        </row>
        <row r="1677">
          <cell r="D1677">
            <v>0</v>
          </cell>
          <cell r="H1677">
            <v>0</v>
          </cell>
          <cell r="J1677">
            <v>0</v>
          </cell>
        </row>
        <row r="1678">
          <cell r="C1678" t="str">
            <v>OBSERVAÇÕES:</v>
          </cell>
          <cell r="F1678" t="str">
            <v>CUSTO UNITÁRIO DE TRANSPORTE - (F)</v>
          </cell>
          <cell r="J1678">
            <v>182.79</v>
          </cell>
        </row>
        <row r="1679">
          <cell r="F1679" t="str">
            <v>CUSTO UNITÁRIO DIRETO TOTAL</v>
          </cell>
          <cell r="J1679">
            <v>197.63</v>
          </cell>
        </row>
        <row r="1680">
          <cell r="F1680" t="str">
            <v xml:space="preserve">BONIFICAÇÃO </v>
          </cell>
          <cell r="H1680">
            <v>0</v>
          </cell>
          <cell r="J1680">
            <v>0</v>
          </cell>
        </row>
        <row r="1681">
          <cell r="F1681" t="str">
            <v>PREÇO UNITÁRIO  TOTAL</v>
          </cell>
          <cell r="J1681">
            <v>197.63</v>
          </cell>
        </row>
        <row r="1685">
          <cell r="A1685" t="str">
            <v>1 A 01 512 60</v>
          </cell>
          <cell r="C1685" t="str">
            <v>SERVIÇO:</v>
          </cell>
          <cell r="D1685" t="str">
            <v>Concreto ciclópico fck=12 MPa AC/BC/PC</v>
          </cell>
          <cell r="F1685" t="str">
            <v>PRODUÇÃO DA EQUIPE - (C):</v>
          </cell>
          <cell r="J1685">
            <v>3.5</v>
          </cell>
          <cell r="K1685" t="str">
            <v>m³</v>
          </cell>
          <cell r="M1685" t="e">
            <v>#N/A</v>
          </cell>
        </row>
        <row r="1686">
          <cell r="F1686" t="str">
            <v>UNITÁRIO</v>
          </cell>
          <cell r="H1686" t="str">
            <v>C. OPERACIONAL</v>
          </cell>
        </row>
        <row r="1687">
          <cell r="C1687" t="str">
            <v>ÍTEM</v>
          </cell>
          <cell r="D1687" t="str">
            <v>E Q U I P A M E N T O</v>
          </cell>
          <cell r="E1687" t="str">
            <v>QUANT.</v>
          </cell>
          <cell r="F1687" t="str">
            <v>PROD</v>
          </cell>
          <cell r="G1687" t="str">
            <v>IMPROD</v>
          </cell>
          <cell r="H1687" t="str">
            <v>PROD</v>
          </cell>
          <cell r="I1687" t="str">
            <v>IMPROD</v>
          </cell>
          <cell r="J1687" t="str">
            <v>CUSTO HORÁRIO</v>
          </cell>
        </row>
        <row r="1688">
          <cell r="D1688">
            <v>0</v>
          </cell>
          <cell r="G1688">
            <v>0</v>
          </cell>
          <cell r="H1688">
            <v>0</v>
          </cell>
          <cell r="I1688">
            <v>0</v>
          </cell>
          <cell r="J1688">
            <v>0</v>
          </cell>
        </row>
        <row r="1689">
          <cell r="D1689">
            <v>0</v>
          </cell>
          <cell r="G1689">
            <v>0</v>
          </cell>
          <cell r="H1689">
            <v>0</v>
          </cell>
          <cell r="I1689">
            <v>0</v>
          </cell>
          <cell r="J1689">
            <v>0</v>
          </cell>
        </row>
        <row r="1690">
          <cell r="D1690">
            <v>0</v>
          </cell>
          <cell r="G1690">
            <v>0</v>
          </cell>
          <cell r="H1690">
            <v>0</v>
          </cell>
          <cell r="I1690">
            <v>0</v>
          </cell>
          <cell r="J1690">
            <v>0</v>
          </cell>
        </row>
        <row r="1691">
          <cell r="D1691">
            <v>0</v>
          </cell>
          <cell r="G1691">
            <v>0</v>
          </cell>
          <cell r="H1691">
            <v>0</v>
          </cell>
          <cell r="I1691">
            <v>0</v>
          </cell>
          <cell r="J1691">
            <v>0</v>
          </cell>
        </row>
        <row r="1692">
          <cell r="D1692">
            <v>0</v>
          </cell>
          <cell r="G1692">
            <v>0</v>
          </cell>
          <cell r="H1692">
            <v>0</v>
          </cell>
          <cell r="I1692">
            <v>0</v>
          </cell>
          <cell r="J1692">
            <v>0</v>
          </cell>
        </row>
        <row r="1693">
          <cell r="D1693">
            <v>0</v>
          </cell>
          <cell r="G1693">
            <v>0</v>
          </cell>
          <cell r="H1693">
            <v>0</v>
          </cell>
          <cell r="I1693">
            <v>0</v>
          </cell>
          <cell r="J1693">
            <v>0</v>
          </cell>
        </row>
        <row r="1694">
          <cell r="F1694" t="str">
            <v>CUSTO HORÁRIO DO EQUIPAMENTO - (A)</v>
          </cell>
          <cell r="J1694">
            <v>0</v>
          </cell>
        </row>
        <row r="1695">
          <cell r="C1695" t="str">
            <v>ÍTEM</v>
          </cell>
          <cell r="D1695" t="str">
            <v>M Ã O    D E   O B R A</v>
          </cell>
          <cell r="E1695" t="str">
            <v>QUANT.</v>
          </cell>
          <cell r="F1695" t="str">
            <v>SALÁRIO HORA</v>
          </cell>
          <cell r="J1695" t="str">
            <v>CUSTO HORÁRIO</v>
          </cell>
        </row>
        <row r="1696">
          <cell r="C1696" t="str">
            <v>T604</v>
          </cell>
          <cell r="D1696" t="str">
            <v>Pedreiro</v>
          </cell>
          <cell r="E1696">
            <v>0.3</v>
          </cell>
          <cell r="F1696">
            <v>9.44</v>
          </cell>
          <cell r="G1696" t="e">
            <v>#N/A</v>
          </cell>
          <cell r="H1696" t="e">
            <v>#N/A</v>
          </cell>
          <cell r="I1696" t="e">
            <v>#N/A</v>
          </cell>
          <cell r="J1696">
            <v>2.83</v>
          </cell>
        </row>
        <row r="1697">
          <cell r="C1697" t="str">
            <v>T701</v>
          </cell>
          <cell r="D1697" t="str">
            <v>Servente</v>
          </cell>
          <cell r="E1697">
            <v>4</v>
          </cell>
          <cell r="F1697">
            <v>6.99</v>
          </cell>
          <cell r="G1697" t="e">
            <v>#N/A</v>
          </cell>
          <cell r="H1697" t="e">
            <v>#N/A</v>
          </cell>
          <cell r="I1697" t="e">
            <v>#N/A</v>
          </cell>
          <cell r="J1697">
            <v>27.96</v>
          </cell>
        </row>
        <row r="1698">
          <cell r="D1698">
            <v>0</v>
          </cell>
          <cell r="F1698">
            <v>0</v>
          </cell>
          <cell r="G1698">
            <v>0</v>
          </cell>
          <cell r="H1698">
            <v>0</v>
          </cell>
          <cell r="I1698">
            <v>0</v>
          </cell>
          <cell r="J1698">
            <v>0</v>
          </cell>
        </row>
        <row r="1699">
          <cell r="D1699">
            <v>0</v>
          </cell>
          <cell r="F1699">
            <v>0</v>
          </cell>
          <cell r="G1699">
            <v>0</v>
          </cell>
          <cell r="H1699">
            <v>0</v>
          </cell>
          <cell r="I1699">
            <v>0</v>
          </cell>
          <cell r="J1699">
            <v>0</v>
          </cell>
        </row>
        <row r="1700">
          <cell r="D1700">
            <v>0</v>
          </cell>
          <cell r="F1700">
            <v>0</v>
          </cell>
          <cell r="G1700">
            <v>0</v>
          </cell>
          <cell r="H1700">
            <v>0</v>
          </cell>
          <cell r="I1700">
            <v>0</v>
          </cell>
          <cell r="J1700">
            <v>0</v>
          </cell>
        </row>
        <row r="1701">
          <cell r="F1701" t="str">
            <v>CUSTO HORÁRIO DE MÃO DE OBRA - (B)</v>
          </cell>
          <cell r="J1701">
            <v>30.79</v>
          </cell>
        </row>
        <row r="1702">
          <cell r="F1702" t="str">
            <v>FERRAMENTAS</v>
          </cell>
          <cell r="H1702">
            <v>0.2051</v>
          </cell>
          <cell r="J1702">
            <v>6.31</v>
          </cell>
        </row>
        <row r="1703">
          <cell r="F1703" t="str">
            <v>CUSTO HORÁRIO TOTAL - (A + B)</v>
          </cell>
          <cell r="J1703">
            <v>37.1</v>
          </cell>
        </row>
        <row r="1704">
          <cell r="F1704" t="str">
            <v>CUSTO UNITÁRIO DE EXECUÇÃO - (D)</v>
          </cell>
          <cell r="J1704">
            <v>10.6</v>
          </cell>
        </row>
        <row r="1705">
          <cell r="C1705" t="str">
            <v>ÍTEM</v>
          </cell>
          <cell r="D1705" t="str">
            <v>M A T E R I A L</v>
          </cell>
          <cell r="E1705" t="str">
            <v>UNID</v>
          </cell>
          <cell r="F1705" t="str">
            <v>CONSUMO</v>
          </cell>
          <cell r="H1705" t="str">
            <v xml:space="preserve"> PREÇO UNITÁRIO</v>
          </cell>
          <cell r="J1705" t="str">
            <v>CUSTO UNITÁRIO</v>
          </cell>
        </row>
        <row r="1706">
          <cell r="C1706" t="str">
            <v>M710</v>
          </cell>
          <cell r="D1706" t="str">
            <v>Pedra de mão comercial com transporte até 50 km</v>
          </cell>
          <cell r="E1706" t="str">
            <v>m3</v>
          </cell>
          <cell r="F1706">
            <v>0.34499999999999997</v>
          </cell>
          <cell r="H1706">
            <v>65</v>
          </cell>
          <cell r="I1706" t="e">
            <v>#N/A</v>
          </cell>
          <cell r="J1706">
            <v>22.42</v>
          </cell>
        </row>
        <row r="1707">
          <cell r="D1707">
            <v>0</v>
          </cell>
          <cell r="E1707">
            <v>0</v>
          </cell>
          <cell r="J1707">
            <v>0</v>
          </cell>
        </row>
        <row r="1708">
          <cell r="D1708">
            <v>0</v>
          </cell>
          <cell r="E1708">
            <v>0</v>
          </cell>
          <cell r="J1708">
            <v>0</v>
          </cell>
        </row>
        <row r="1709">
          <cell r="D1709">
            <v>0</v>
          </cell>
          <cell r="E1709">
            <v>0</v>
          </cell>
          <cell r="J1709">
            <v>0</v>
          </cell>
        </row>
        <row r="1710">
          <cell r="D1710">
            <v>0</v>
          </cell>
          <cell r="E1710">
            <v>0</v>
          </cell>
          <cell r="J1710">
            <v>0</v>
          </cell>
        </row>
        <row r="1711">
          <cell r="F1711" t="str">
            <v>CUSTO TOTAL DE MATERIAL - (E)</v>
          </cell>
          <cell r="J1711">
            <v>22.42</v>
          </cell>
        </row>
        <row r="1712">
          <cell r="C1712" t="str">
            <v>CODIGO</v>
          </cell>
          <cell r="D1712" t="str">
            <v>ATIVIDADES AUXILIARES</v>
          </cell>
          <cell r="E1712" t="str">
            <v>UND</v>
          </cell>
          <cell r="F1712" t="str">
            <v>QUANTIDADE</v>
          </cell>
          <cell r="H1712" t="str">
            <v>CUSTO UNITÁRIO</v>
          </cell>
          <cell r="J1712" t="str">
            <v>CUSTO UNITÁRIO</v>
          </cell>
        </row>
        <row r="1713">
          <cell r="C1713" t="str">
            <v>1 A 01 412 51</v>
          </cell>
          <cell r="D1713" t="str">
            <v>Concreto fck=12 MPa controle razoável uso geral confecção e lançamento AC/BC</v>
          </cell>
          <cell r="E1713" t="str">
            <v>m³</v>
          </cell>
          <cell r="F1713">
            <v>0.7</v>
          </cell>
          <cell r="H1713" t="e">
            <v>#N/A</v>
          </cell>
          <cell r="J1713" t="e">
            <v>#N/A</v>
          </cell>
        </row>
        <row r="1714">
          <cell r="D1714">
            <v>0</v>
          </cell>
          <cell r="E1714">
            <v>0</v>
          </cell>
          <cell r="H1714">
            <v>0</v>
          </cell>
          <cell r="J1714">
            <v>0</v>
          </cell>
        </row>
        <row r="1715">
          <cell r="D1715">
            <v>0</v>
          </cell>
          <cell r="E1715">
            <v>0</v>
          </cell>
          <cell r="H1715">
            <v>0</v>
          </cell>
          <cell r="J1715">
            <v>0</v>
          </cell>
        </row>
        <row r="1716">
          <cell r="D1716">
            <v>0</v>
          </cell>
          <cell r="E1716">
            <v>0</v>
          </cell>
          <cell r="H1716">
            <v>0</v>
          </cell>
          <cell r="J1716">
            <v>0</v>
          </cell>
        </row>
        <row r="1717">
          <cell r="D1717">
            <v>0</v>
          </cell>
          <cell r="H1717">
            <v>0</v>
          </cell>
          <cell r="J1717">
            <v>0</v>
          </cell>
        </row>
        <row r="1718">
          <cell r="C1718" t="str">
            <v>OBSERVAÇÕES:</v>
          </cell>
          <cell r="F1718" t="str">
            <v>CUSTO UNITÁRIO DE TRANSPORTE - (F)</v>
          </cell>
          <cell r="J1718" t="e">
            <v>#N/A</v>
          </cell>
        </row>
        <row r="1719">
          <cell r="F1719" t="str">
            <v>CUSTO UNITÁRIO DIRETO TOTAL</v>
          </cell>
          <cell r="J1719" t="e">
            <v>#N/A</v>
          </cell>
        </row>
        <row r="1720">
          <cell r="F1720" t="str">
            <v xml:space="preserve">BONIFICAÇÃO </v>
          </cell>
          <cell r="H1720">
            <v>0</v>
          </cell>
          <cell r="J1720" t="e">
            <v>#N/A</v>
          </cell>
        </row>
        <row r="1721">
          <cell r="F1721" t="str">
            <v>PREÇO UNITÁRIO  TOTAL</v>
          </cell>
          <cell r="J1721" t="e">
            <v>#N/A</v>
          </cell>
        </row>
        <row r="1725">
          <cell r="A1725" t="str">
            <v>1 A 01 515 60</v>
          </cell>
          <cell r="C1725" t="str">
            <v>SERVIÇO:</v>
          </cell>
          <cell r="D1725" t="str">
            <v>Concreto ciclópico fck=12 MPa AC/BC/PC</v>
          </cell>
          <cell r="F1725" t="str">
            <v>PRODUÇÃO DA EQUIPE - (C):</v>
          </cell>
          <cell r="J1725">
            <v>3.5</v>
          </cell>
          <cell r="K1725" t="str">
            <v>m³</v>
          </cell>
          <cell r="M1725" t="e">
            <v>#N/A</v>
          </cell>
        </row>
        <row r="1726">
          <cell r="F1726" t="str">
            <v>UNITÁRIO</v>
          </cell>
          <cell r="H1726" t="str">
            <v>C. OPERACIONAL</v>
          </cell>
        </row>
        <row r="1727">
          <cell r="C1727" t="str">
            <v>ÍTEM</v>
          </cell>
          <cell r="D1727" t="str">
            <v>E Q U I P A M E N T O</v>
          </cell>
          <cell r="E1727" t="str">
            <v>QUANT.</v>
          </cell>
          <cell r="F1727" t="str">
            <v>PROD</v>
          </cell>
          <cell r="G1727" t="str">
            <v>IMPROD</v>
          </cell>
          <cell r="H1727" t="str">
            <v>PROD</v>
          </cell>
          <cell r="I1727" t="str">
            <v>IMPROD</v>
          </cell>
          <cell r="J1727" t="str">
            <v>CUSTO HORÁRIO</v>
          </cell>
        </row>
        <row r="1728">
          <cell r="D1728">
            <v>0</v>
          </cell>
          <cell r="G1728">
            <v>0</v>
          </cell>
          <cell r="H1728">
            <v>0</v>
          </cell>
          <cell r="I1728">
            <v>0</v>
          </cell>
          <cell r="J1728">
            <v>0</v>
          </cell>
        </row>
        <row r="1729">
          <cell r="D1729">
            <v>0</v>
          </cell>
          <cell r="G1729">
            <v>0</v>
          </cell>
          <cell r="H1729">
            <v>0</v>
          </cell>
          <cell r="I1729">
            <v>0</v>
          </cell>
          <cell r="J1729">
            <v>0</v>
          </cell>
        </row>
        <row r="1730">
          <cell r="D1730">
            <v>0</v>
          </cell>
          <cell r="G1730">
            <v>0</v>
          </cell>
          <cell r="H1730">
            <v>0</v>
          </cell>
          <cell r="I1730">
            <v>0</v>
          </cell>
          <cell r="J1730">
            <v>0</v>
          </cell>
        </row>
        <row r="1731">
          <cell r="D1731">
            <v>0</v>
          </cell>
          <cell r="G1731">
            <v>0</v>
          </cell>
          <cell r="H1731">
            <v>0</v>
          </cell>
          <cell r="I1731">
            <v>0</v>
          </cell>
          <cell r="J1731">
            <v>0</v>
          </cell>
        </row>
        <row r="1732">
          <cell r="D1732">
            <v>0</v>
          </cell>
          <cell r="G1732">
            <v>0</v>
          </cell>
          <cell r="H1732">
            <v>0</v>
          </cell>
          <cell r="I1732">
            <v>0</v>
          </cell>
          <cell r="J1732">
            <v>0</v>
          </cell>
        </row>
        <row r="1733">
          <cell r="D1733">
            <v>0</v>
          </cell>
          <cell r="G1733">
            <v>0</v>
          </cell>
          <cell r="H1733">
            <v>0</v>
          </cell>
          <cell r="I1733">
            <v>0</v>
          </cell>
          <cell r="J1733">
            <v>0</v>
          </cell>
        </row>
        <row r="1734">
          <cell r="F1734" t="str">
            <v>CUSTO HORÁRIO DO EQUIPAMENTO - (A)</v>
          </cell>
          <cell r="J1734">
            <v>0</v>
          </cell>
        </row>
        <row r="1735">
          <cell r="C1735" t="str">
            <v>ÍTEM</v>
          </cell>
          <cell r="D1735" t="str">
            <v>M Ã O    D E   O B R A</v>
          </cell>
          <cell r="E1735" t="str">
            <v>QUANT.</v>
          </cell>
          <cell r="F1735" t="str">
            <v>SALÁRIO HORA</v>
          </cell>
          <cell r="J1735" t="str">
            <v>CUSTO HORÁRIO</v>
          </cell>
        </row>
        <row r="1736">
          <cell r="C1736" t="str">
            <v>T604</v>
          </cell>
          <cell r="D1736" t="str">
            <v>Pedreiro</v>
          </cell>
          <cell r="E1736">
            <v>0.3</v>
          </cell>
          <cell r="F1736">
            <v>9.44</v>
          </cell>
          <cell r="G1736" t="e">
            <v>#N/A</v>
          </cell>
          <cell r="H1736" t="e">
            <v>#N/A</v>
          </cell>
          <cell r="I1736" t="e">
            <v>#N/A</v>
          </cell>
          <cell r="J1736">
            <v>2.83</v>
          </cell>
        </row>
        <row r="1737">
          <cell r="C1737" t="str">
            <v>T701</v>
          </cell>
          <cell r="D1737" t="str">
            <v>Servente</v>
          </cell>
          <cell r="E1737">
            <v>4</v>
          </cell>
          <cell r="F1737">
            <v>6.99</v>
          </cell>
          <cell r="G1737" t="e">
            <v>#N/A</v>
          </cell>
          <cell r="H1737" t="e">
            <v>#N/A</v>
          </cell>
          <cell r="I1737" t="e">
            <v>#N/A</v>
          </cell>
          <cell r="J1737">
            <v>27.96</v>
          </cell>
        </row>
        <row r="1738">
          <cell r="D1738">
            <v>0</v>
          </cell>
          <cell r="F1738">
            <v>0</v>
          </cell>
          <cell r="G1738">
            <v>0</v>
          </cell>
          <cell r="H1738">
            <v>0</v>
          </cell>
          <cell r="I1738">
            <v>0</v>
          </cell>
          <cell r="J1738">
            <v>0</v>
          </cell>
        </row>
        <row r="1739">
          <cell r="D1739">
            <v>0</v>
          </cell>
          <cell r="F1739">
            <v>0</v>
          </cell>
          <cell r="G1739">
            <v>0</v>
          </cell>
          <cell r="H1739">
            <v>0</v>
          </cell>
          <cell r="I1739">
            <v>0</v>
          </cell>
          <cell r="J1739">
            <v>0</v>
          </cell>
        </row>
        <row r="1740">
          <cell r="D1740">
            <v>0</v>
          </cell>
          <cell r="F1740">
            <v>0</v>
          </cell>
          <cell r="G1740">
            <v>0</v>
          </cell>
          <cell r="H1740">
            <v>0</v>
          </cell>
          <cell r="I1740">
            <v>0</v>
          </cell>
          <cell r="J1740">
            <v>0</v>
          </cell>
        </row>
        <row r="1741">
          <cell r="F1741" t="str">
            <v>CUSTO HORÁRIO DE MÃO DE OBRA - (B)</v>
          </cell>
          <cell r="J1741">
            <v>30.79</v>
          </cell>
        </row>
        <row r="1742">
          <cell r="F1742" t="str">
            <v>FERRAMENTAS</v>
          </cell>
          <cell r="H1742">
            <v>0.2051</v>
          </cell>
          <cell r="J1742">
            <v>6.31</v>
          </cell>
        </row>
        <row r="1743">
          <cell r="F1743" t="str">
            <v>CUSTO HORÁRIO TOTAL - (A + B)</v>
          </cell>
          <cell r="J1743">
            <v>37.1</v>
          </cell>
        </row>
        <row r="1744">
          <cell r="F1744" t="str">
            <v>CUSTO UNITÁRIO DE EXECUÇÃO - (D)</v>
          </cell>
          <cell r="J1744">
            <v>10.6</v>
          </cell>
        </row>
        <row r="1745">
          <cell r="C1745" t="str">
            <v>ÍTEM</v>
          </cell>
          <cell r="D1745" t="str">
            <v>M A T E R I A L</v>
          </cell>
          <cell r="E1745" t="str">
            <v>UNID</v>
          </cell>
          <cell r="F1745" t="str">
            <v>CONSUMO</v>
          </cell>
          <cell r="H1745" t="str">
            <v xml:space="preserve"> PREÇO UNITÁRIO</v>
          </cell>
          <cell r="J1745" t="str">
            <v>CUSTO UNITÁRIO</v>
          </cell>
        </row>
        <row r="1746">
          <cell r="D1746">
            <v>0</v>
          </cell>
          <cell r="E1746">
            <v>0</v>
          </cell>
          <cell r="H1746">
            <v>0</v>
          </cell>
          <cell r="I1746">
            <v>0</v>
          </cell>
          <cell r="J1746">
            <v>0</v>
          </cell>
        </row>
        <row r="1747">
          <cell r="D1747">
            <v>0</v>
          </cell>
          <cell r="E1747">
            <v>0</v>
          </cell>
          <cell r="J1747">
            <v>0</v>
          </cell>
        </row>
        <row r="1748">
          <cell r="D1748">
            <v>0</v>
          </cell>
          <cell r="E1748">
            <v>0</v>
          </cell>
          <cell r="J1748">
            <v>0</v>
          </cell>
        </row>
        <row r="1749">
          <cell r="D1749">
            <v>0</v>
          </cell>
          <cell r="E1749">
            <v>0</v>
          </cell>
          <cell r="J1749">
            <v>0</v>
          </cell>
        </row>
        <row r="1750">
          <cell r="D1750">
            <v>0</v>
          </cell>
          <cell r="E1750">
            <v>0</v>
          </cell>
          <cell r="J1750">
            <v>0</v>
          </cell>
        </row>
        <row r="1751">
          <cell r="F1751" t="str">
            <v>CUSTO TOTAL DE MATERIAL - (E)</v>
          </cell>
          <cell r="J1751">
            <v>0</v>
          </cell>
        </row>
        <row r="1752">
          <cell r="C1752" t="str">
            <v>CODIGO</v>
          </cell>
          <cell r="D1752" t="str">
            <v>ATIVIDADES AUXILIARES</v>
          </cell>
          <cell r="E1752" t="str">
            <v>UND</v>
          </cell>
          <cell r="F1752" t="str">
            <v>QUANTIDADE</v>
          </cell>
          <cell r="H1752" t="str">
            <v>CUSTO UNITÁRIO</v>
          </cell>
          <cell r="J1752" t="str">
            <v>CUSTO UNITÁRIO</v>
          </cell>
        </row>
        <row r="1753">
          <cell r="C1753" t="str">
            <v>1 A 01 155 51</v>
          </cell>
          <cell r="D1753" t="str">
            <v>Rachão e pedra-de-mão produzidos - (construção e restauração).</v>
          </cell>
          <cell r="E1753" t="str">
            <v>m³</v>
          </cell>
          <cell r="F1753">
            <v>0.34499999999999997</v>
          </cell>
          <cell r="H1753">
            <v>65</v>
          </cell>
          <cell r="J1753">
            <v>22.42</v>
          </cell>
        </row>
        <row r="1754">
          <cell r="C1754" t="str">
            <v>1 A 01 415 51</v>
          </cell>
          <cell r="D1754" t="str">
            <v>Concreto estrutural fck=15 MPa controle razoável uso geral conf. e lanç. AC/BC</v>
          </cell>
          <cell r="E1754" t="str">
            <v>m³</v>
          </cell>
          <cell r="F1754">
            <v>0.7</v>
          </cell>
          <cell r="H1754" t="e">
            <v>#N/A</v>
          </cell>
          <cell r="J1754" t="e">
            <v>#N/A</v>
          </cell>
        </row>
        <row r="1755">
          <cell r="D1755">
            <v>0</v>
          </cell>
          <cell r="E1755">
            <v>0</v>
          </cell>
          <cell r="H1755">
            <v>0</v>
          </cell>
          <cell r="J1755">
            <v>0</v>
          </cell>
        </row>
        <row r="1756">
          <cell r="D1756">
            <v>0</v>
          </cell>
          <cell r="E1756">
            <v>0</v>
          </cell>
          <cell r="H1756">
            <v>0</v>
          </cell>
          <cell r="J1756">
            <v>0</v>
          </cell>
        </row>
        <row r="1757">
          <cell r="D1757">
            <v>0</v>
          </cell>
          <cell r="H1757">
            <v>0</v>
          </cell>
          <cell r="J1757">
            <v>0</v>
          </cell>
        </row>
        <row r="1758">
          <cell r="C1758" t="str">
            <v>OBSERVAÇÕES:</v>
          </cell>
          <cell r="F1758" t="str">
            <v>CUSTO UNITÁRIO DE TRANSPORTE - (F)</v>
          </cell>
          <cell r="J1758" t="e">
            <v>#N/A</v>
          </cell>
        </row>
        <row r="1759">
          <cell r="F1759" t="str">
            <v>CUSTO UNITÁRIO DIRETO TOTAL</v>
          </cell>
          <cell r="J1759" t="e">
            <v>#N/A</v>
          </cell>
        </row>
        <row r="1760">
          <cell r="F1760" t="str">
            <v xml:space="preserve">BONIFICAÇÃO </v>
          </cell>
          <cell r="H1760">
            <v>0</v>
          </cell>
          <cell r="J1760" t="e">
            <v>#N/A</v>
          </cell>
        </row>
        <row r="1761">
          <cell r="F1761" t="str">
            <v>PREÇO UNITÁRIO  TOTAL</v>
          </cell>
          <cell r="J1761" t="e">
            <v>#N/A</v>
          </cell>
        </row>
        <row r="1764">
          <cell r="A1764" t="str">
            <v>1 A 01 580 01</v>
          </cell>
          <cell r="C1764" t="str">
            <v>SERVIÇO:</v>
          </cell>
          <cell r="D1764" t="str">
            <v>Fornecimento, preparo e colocação formas aço CA 60</v>
          </cell>
          <cell r="F1764" t="str">
            <v>PRODUÇÃO DA EQUIPE - (C):</v>
          </cell>
          <cell r="J1764">
            <v>1</v>
          </cell>
          <cell r="K1764" t="str">
            <v>kg</v>
          </cell>
          <cell r="M1764">
            <v>5.55</v>
          </cell>
        </row>
        <row r="1765">
          <cell r="F1765" t="str">
            <v>UNITÁRIO</v>
          </cell>
          <cell r="H1765" t="str">
            <v>C. OPERACIONAL</v>
          </cell>
        </row>
        <row r="1766">
          <cell r="C1766" t="str">
            <v>ÍTEM</v>
          </cell>
          <cell r="D1766" t="str">
            <v>E Q U I P A M E N T O</v>
          </cell>
          <cell r="E1766" t="str">
            <v>QUANT.</v>
          </cell>
          <cell r="F1766" t="str">
            <v>PROD</v>
          </cell>
          <cell r="G1766" t="str">
            <v>IMPROD</v>
          </cell>
          <cell r="H1766" t="str">
            <v>PROD</v>
          </cell>
          <cell r="I1766" t="str">
            <v>IMPROD</v>
          </cell>
          <cell r="J1766" t="str">
            <v>CUSTO HORÁRIO</v>
          </cell>
        </row>
        <row r="1767">
          <cell r="D1767">
            <v>0</v>
          </cell>
          <cell r="G1767">
            <v>0</v>
          </cell>
          <cell r="H1767">
            <v>0</v>
          </cell>
          <cell r="I1767">
            <v>0</v>
          </cell>
          <cell r="J1767">
            <v>0</v>
          </cell>
        </row>
        <row r="1768">
          <cell r="D1768">
            <v>0</v>
          </cell>
          <cell r="G1768">
            <v>0</v>
          </cell>
          <cell r="H1768">
            <v>0</v>
          </cell>
          <cell r="I1768">
            <v>0</v>
          </cell>
          <cell r="J1768">
            <v>0</v>
          </cell>
        </row>
        <row r="1769">
          <cell r="D1769">
            <v>0</v>
          </cell>
          <cell r="G1769">
            <v>0</v>
          </cell>
          <cell r="H1769">
            <v>0</v>
          </cell>
          <cell r="I1769">
            <v>0</v>
          </cell>
          <cell r="J1769">
            <v>0</v>
          </cell>
        </row>
        <row r="1770">
          <cell r="D1770">
            <v>0</v>
          </cell>
          <cell r="G1770">
            <v>0</v>
          </cell>
          <cell r="H1770">
            <v>0</v>
          </cell>
          <cell r="I1770">
            <v>0</v>
          </cell>
          <cell r="J1770">
            <v>0</v>
          </cell>
        </row>
        <row r="1771">
          <cell r="D1771">
            <v>0</v>
          </cell>
          <cell r="G1771">
            <v>0</v>
          </cell>
          <cell r="H1771">
            <v>0</v>
          </cell>
          <cell r="I1771">
            <v>0</v>
          </cell>
          <cell r="J1771">
            <v>0</v>
          </cell>
        </row>
        <row r="1772">
          <cell r="F1772" t="str">
            <v>CUSTO HORÁRIO DO EQUIPAMENTO - (A)</v>
          </cell>
          <cell r="J1772">
            <v>0</v>
          </cell>
        </row>
        <row r="1773">
          <cell r="C1773" t="str">
            <v>ÍTEM</v>
          </cell>
          <cell r="D1773" t="str">
            <v>M Ã O    D E   O B R A</v>
          </cell>
          <cell r="E1773" t="str">
            <v>QUANT.</v>
          </cell>
          <cell r="F1773" t="str">
            <v>SALÁRIO HORA</v>
          </cell>
          <cell r="J1773" t="str">
            <v>CUSTO HORÁRIO</v>
          </cell>
        </row>
        <row r="1774">
          <cell r="C1774" t="str">
            <v>T501</v>
          </cell>
          <cell r="D1774" t="str">
            <v>Encarregado de turma</v>
          </cell>
          <cell r="E1774">
            <v>0.02</v>
          </cell>
          <cell r="F1774">
            <v>21.11</v>
          </cell>
          <cell r="G1774" t="e">
            <v>#N/A</v>
          </cell>
          <cell r="H1774" t="e">
            <v>#N/A</v>
          </cell>
          <cell r="I1774" t="e">
            <v>#N/A</v>
          </cell>
          <cell r="J1774">
            <v>0.42</v>
          </cell>
        </row>
        <row r="1775">
          <cell r="C1775" t="str">
            <v>T605</v>
          </cell>
          <cell r="D1775" t="str">
            <v>Armador</v>
          </cell>
          <cell r="E1775">
            <v>0.08</v>
          </cell>
          <cell r="F1775">
            <v>9.44</v>
          </cell>
          <cell r="G1775" t="e">
            <v>#N/A</v>
          </cell>
          <cell r="H1775" t="e">
            <v>#N/A</v>
          </cell>
          <cell r="I1775" t="e">
            <v>#N/A</v>
          </cell>
          <cell r="J1775">
            <v>0.75</v>
          </cell>
        </row>
        <row r="1776">
          <cell r="C1776" t="str">
            <v>T701</v>
          </cell>
          <cell r="D1776" t="str">
            <v>Servente</v>
          </cell>
          <cell r="E1776">
            <v>0.14000000000000001</v>
          </cell>
          <cell r="F1776">
            <v>6.99</v>
          </cell>
          <cell r="G1776" t="e">
            <v>#N/A</v>
          </cell>
          <cell r="H1776" t="e">
            <v>#N/A</v>
          </cell>
          <cell r="I1776" t="e">
            <v>#N/A</v>
          </cell>
          <cell r="J1776">
            <v>0.97</v>
          </cell>
        </row>
        <row r="1777">
          <cell r="D1777">
            <v>0</v>
          </cell>
          <cell r="F1777">
            <v>0</v>
          </cell>
          <cell r="G1777">
            <v>0</v>
          </cell>
          <cell r="H1777">
            <v>0</v>
          </cell>
          <cell r="I1777">
            <v>0</v>
          </cell>
          <cell r="J1777">
            <v>0</v>
          </cell>
        </row>
        <row r="1778">
          <cell r="D1778">
            <v>0</v>
          </cell>
          <cell r="F1778">
            <v>0</v>
          </cell>
          <cell r="G1778">
            <v>0</v>
          </cell>
          <cell r="H1778">
            <v>0</v>
          </cell>
          <cell r="I1778">
            <v>0</v>
          </cell>
          <cell r="J1778">
            <v>0</v>
          </cell>
        </row>
        <row r="1779">
          <cell r="F1779" t="str">
            <v>CUSTO HORÁRIO DE MÃO DE OBRA - (B)</v>
          </cell>
          <cell r="J1779">
            <v>2.14</v>
          </cell>
        </row>
        <row r="1780">
          <cell r="F1780" t="str">
            <v>FERRAMENTAS</v>
          </cell>
          <cell r="H1780">
            <v>0.05</v>
          </cell>
          <cell r="J1780">
            <v>0.1</v>
          </cell>
        </row>
        <row r="1781">
          <cell r="F1781" t="str">
            <v>CUSTO HORÁRIO TOTAL - (A + B)</v>
          </cell>
          <cell r="J1781">
            <v>2.2400000000000002</v>
          </cell>
        </row>
        <row r="1782">
          <cell r="F1782" t="str">
            <v>CUSTO UNITÁRIO DE EXECUÇÃO - (D)</v>
          </cell>
          <cell r="J1782">
            <v>2.2400000000000002</v>
          </cell>
        </row>
        <row r="1783">
          <cell r="C1783" t="str">
            <v>ÍTEM</v>
          </cell>
          <cell r="D1783" t="str">
            <v>M A T E R I A L</v>
          </cell>
          <cell r="E1783" t="str">
            <v>UNID</v>
          </cell>
          <cell r="F1783" t="str">
            <v>CONSUMO</v>
          </cell>
          <cell r="H1783" t="str">
            <v xml:space="preserve"> PREÇO UNITÁRIO</v>
          </cell>
          <cell r="J1783" t="str">
            <v>CUSTO UNITÁRIO</v>
          </cell>
        </row>
        <row r="1784">
          <cell r="C1784" t="str">
            <v>M319</v>
          </cell>
          <cell r="D1784" t="str">
            <v>Arame recozido nº. 18</v>
          </cell>
          <cell r="E1784" t="str">
            <v>kg</v>
          </cell>
          <cell r="F1784">
            <v>0.01</v>
          </cell>
          <cell r="H1784">
            <v>5.82</v>
          </cell>
          <cell r="I1784">
            <v>0</v>
          </cell>
          <cell r="J1784">
            <v>0.05</v>
          </cell>
        </row>
        <row r="1785">
          <cell r="D1785">
            <v>0</v>
          </cell>
          <cell r="E1785">
            <v>0</v>
          </cell>
          <cell r="H1785">
            <v>0</v>
          </cell>
          <cell r="I1785">
            <v>0</v>
          </cell>
          <cell r="J1785">
            <v>0</v>
          </cell>
        </row>
        <row r="1786">
          <cell r="D1786">
            <v>0</v>
          </cell>
          <cell r="E1786">
            <v>0</v>
          </cell>
          <cell r="H1786">
            <v>0</v>
          </cell>
          <cell r="I1786">
            <v>0</v>
          </cell>
          <cell r="J1786">
            <v>0</v>
          </cell>
        </row>
        <row r="1787">
          <cell r="D1787">
            <v>0</v>
          </cell>
          <cell r="E1787">
            <v>0</v>
          </cell>
          <cell r="H1787">
            <v>0</v>
          </cell>
          <cell r="I1787">
            <v>0</v>
          </cell>
          <cell r="J1787">
            <v>0</v>
          </cell>
        </row>
        <row r="1788">
          <cell r="D1788">
            <v>0</v>
          </cell>
          <cell r="E1788">
            <v>0</v>
          </cell>
          <cell r="H1788">
            <v>0</v>
          </cell>
          <cell r="I1788">
            <v>0</v>
          </cell>
          <cell r="J1788">
            <v>0</v>
          </cell>
        </row>
        <row r="1789">
          <cell r="F1789" t="str">
            <v>CUSTO TOTAL DE MATERIAL - (E)</v>
          </cell>
          <cell r="J1789">
            <v>0.05</v>
          </cell>
        </row>
        <row r="1790">
          <cell r="C1790" t="str">
            <v>CODIGO</v>
          </cell>
          <cell r="D1790" t="str">
            <v>ATIVIDADES AUXILIARES</v>
          </cell>
          <cell r="E1790" t="str">
            <v>UND</v>
          </cell>
          <cell r="F1790" t="str">
            <v>QUANTIDADE</v>
          </cell>
          <cell r="H1790" t="str">
            <v>CUSTO UNITÁRIO</v>
          </cell>
          <cell r="J1790" t="str">
            <v>CUSTO UNITÁRIO</v>
          </cell>
        </row>
        <row r="1791">
          <cell r="C1791" t="str">
            <v>1 A 00 303 00</v>
          </cell>
          <cell r="D1791" t="str">
            <v>Fornecimento de Aço CA-60</v>
          </cell>
          <cell r="E1791" t="str">
            <v>kg</v>
          </cell>
          <cell r="F1791">
            <v>1.1000000000000001</v>
          </cell>
          <cell r="H1791">
            <v>2.97</v>
          </cell>
          <cell r="J1791">
            <v>3.26</v>
          </cell>
        </row>
        <row r="1792">
          <cell r="D1792">
            <v>0</v>
          </cell>
          <cell r="E1792">
            <v>0</v>
          </cell>
          <cell r="H1792">
            <v>0</v>
          </cell>
          <cell r="J1792">
            <v>0</v>
          </cell>
        </row>
        <row r="1793">
          <cell r="D1793">
            <v>0</v>
          </cell>
          <cell r="E1793">
            <v>0</v>
          </cell>
          <cell r="H1793">
            <v>0</v>
          </cell>
          <cell r="J1793">
            <v>0</v>
          </cell>
        </row>
        <row r="1794">
          <cell r="D1794">
            <v>0</v>
          </cell>
          <cell r="E1794">
            <v>0</v>
          </cell>
          <cell r="H1794">
            <v>0</v>
          </cell>
          <cell r="J1794">
            <v>0</v>
          </cell>
        </row>
        <row r="1795">
          <cell r="D1795">
            <v>0</v>
          </cell>
          <cell r="H1795">
            <v>0</v>
          </cell>
          <cell r="J1795">
            <v>0</v>
          </cell>
        </row>
        <row r="1796">
          <cell r="C1796" t="str">
            <v>OBSERVAÇÕES:</v>
          </cell>
          <cell r="F1796" t="str">
            <v>CUSTO ATIVIDADES AUXILIARES - (F)</v>
          </cell>
          <cell r="J1796">
            <v>3.26</v>
          </cell>
        </row>
        <row r="1797">
          <cell r="F1797" t="str">
            <v>CUSTO UNITÁRIO DIRETO TOTAL</v>
          </cell>
          <cell r="J1797">
            <v>5.55</v>
          </cell>
        </row>
        <row r="1798">
          <cell r="F1798" t="str">
            <v xml:space="preserve">BONIFICAÇÃO </v>
          </cell>
          <cell r="H1798">
            <v>0</v>
          </cell>
          <cell r="J1798">
            <v>0</v>
          </cell>
        </row>
        <row r="1799">
          <cell r="F1799" t="str">
            <v>PREÇO UNITÁRIO  TOTAL</v>
          </cell>
          <cell r="J1799">
            <v>5.55</v>
          </cell>
        </row>
        <row r="1803">
          <cell r="A1803" t="str">
            <v>1 A 01 580 02</v>
          </cell>
          <cell r="C1803" t="str">
            <v>SERVIÇO:</v>
          </cell>
          <cell r="D1803" t="str">
            <v>Fornecimento, preparo e colocação formas aço CA 50</v>
          </cell>
          <cell r="F1803" t="str">
            <v>PRODUÇÃO DA EQUIPE - (C):</v>
          </cell>
          <cell r="J1803">
            <v>1</v>
          </cell>
          <cell r="K1803" t="str">
            <v>kg</v>
          </cell>
          <cell r="M1803">
            <v>5.72</v>
          </cell>
        </row>
        <row r="1804">
          <cell r="F1804" t="str">
            <v>UNITÁRIO</v>
          </cell>
          <cell r="H1804" t="str">
            <v>C. OPERACIONAL</v>
          </cell>
        </row>
        <row r="1805">
          <cell r="C1805" t="str">
            <v>ÍTEM</v>
          </cell>
          <cell r="D1805" t="str">
            <v>E Q U I P A M E N T O</v>
          </cell>
          <cell r="E1805" t="str">
            <v>QUANT.</v>
          </cell>
          <cell r="F1805" t="str">
            <v>PROD</v>
          </cell>
          <cell r="G1805" t="str">
            <v>IMPROD</v>
          </cell>
          <cell r="H1805" t="str">
            <v>PROD</v>
          </cell>
          <cell r="I1805" t="str">
            <v>IMPROD</v>
          </cell>
          <cell r="J1805" t="str">
            <v>CUSTO HORÁRIO</v>
          </cell>
        </row>
        <row r="1806">
          <cell r="D1806">
            <v>0</v>
          </cell>
          <cell r="G1806">
            <v>0</v>
          </cell>
          <cell r="H1806">
            <v>0</v>
          </cell>
          <cell r="I1806">
            <v>0</v>
          </cell>
          <cell r="J1806">
            <v>0</v>
          </cell>
        </row>
        <row r="1807">
          <cell r="D1807">
            <v>0</v>
          </cell>
          <cell r="G1807">
            <v>0</v>
          </cell>
          <cell r="H1807">
            <v>0</v>
          </cell>
          <cell r="I1807">
            <v>0</v>
          </cell>
          <cell r="J1807">
            <v>0</v>
          </cell>
        </row>
        <row r="1808">
          <cell r="D1808">
            <v>0</v>
          </cell>
          <cell r="G1808">
            <v>0</v>
          </cell>
          <cell r="H1808">
            <v>0</v>
          </cell>
          <cell r="I1808">
            <v>0</v>
          </cell>
          <cell r="J1808">
            <v>0</v>
          </cell>
        </row>
        <row r="1809">
          <cell r="D1809">
            <v>0</v>
          </cell>
          <cell r="G1809">
            <v>0</v>
          </cell>
          <cell r="H1809">
            <v>0</v>
          </cell>
          <cell r="I1809">
            <v>0</v>
          </cell>
          <cell r="J1809">
            <v>0</v>
          </cell>
        </row>
        <row r="1810">
          <cell r="D1810">
            <v>0</v>
          </cell>
          <cell r="G1810">
            <v>0</v>
          </cell>
          <cell r="H1810">
            <v>0</v>
          </cell>
          <cell r="I1810">
            <v>0</v>
          </cell>
          <cell r="J1810">
            <v>0</v>
          </cell>
        </row>
        <row r="1811">
          <cell r="D1811">
            <v>0</v>
          </cell>
          <cell r="G1811">
            <v>0</v>
          </cell>
          <cell r="H1811">
            <v>0</v>
          </cell>
          <cell r="I1811">
            <v>0</v>
          </cell>
          <cell r="J1811">
            <v>0</v>
          </cell>
        </row>
        <row r="1812">
          <cell r="D1812">
            <v>0</v>
          </cell>
          <cell r="G1812">
            <v>0</v>
          </cell>
          <cell r="H1812">
            <v>0</v>
          </cell>
          <cell r="I1812">
            <v>0</v>
          </cell>
          <cell r="J1812">
            <v>0</v>
          </cell>
        </row>
        <row r="1813">
          <cell r="F1813" t="str">
            <v>CUSTO HORÁRIO DO EQUIPAMENTO - (A)</v>
          </cell>
          <cell r="J1813">
            <v>0</v>
          </cell>
        </row>
        <row r="1814">
          <cell r="C1814" t="str">
            <v>ÍTEM</v>
          </cell>
          <cell r="D1814" t="str">
            <v>M Ã O    D E   O B R A</v>
          </cell>
          <cell r="E1814" t="str">
            <v>QUANT.</v>
          </cell>
          <cell r="F1814" t="str">
            <v>SALÁRIO HORA</v>
          </cell>
          <cell r="J1814" t="str">
            <v>CUSTO HORÁRIO</v>
          </cell>
        </row>
        <row r="1815">
          <cell r="C1815" t="str">
            <v>T501</v>
          </cell>
          <cell r="D1815" t="str">
            <v>Encarregado de turma</v>
          </cell>
          <cell r="E1815">
            <v>0.02</v>
          </cell>
          <cell r="F1815">
            <v>21.11</v>
          </cell>
          <cell r="G1815" t="e">
            <v>#N/A</v>
          </cell>
          <cell r="H1815" t="e">
            <v>#N/A</v>
          </cell>
          <cell r="I1815" t="e">
            <v>#N/A</v>
          </cell>
          <cell r="J1815">
            <v>0.42</v>
          </cell>
        </row>
        <row r="1816">
          <cell r="C1816" t="str">
            <v>T605</v>
          </cell>
          <cell r="D1816" t="str">
            <v>Armador</v>
          </cell>
          <cell r="E1816">
            <v>0.08</v>
          </cell>
          <cell r="F1816">
            <v>9.44</v>
          </cell>
          <cell r="G1816" t="e">
            <v>#N/A</v>
          </cell>
          <cell r="H1816" t="e">
            <v>#N/A</v>
          </cell>
          <cell r="I1816" t="e">
            <v>#N/A</v>
          </cell>
          <cell r="J1816">
            <v>0.75</v>
          </cell>
        </row>
        <row r="1817">
          <cell r="C1817" t="str">
            <v>T701</v>
          </cell>
          <cell r="D1817" t="str">
            <v>Servente</v>
          </cell>
          <cell r="E1817">
            <v>0.14000000000000001</v>
          </cell>
          <cell r="F1817">
            <v>6.99</v>
          </cell>
          <cell r="G1817" t="e">
            <v>#N/A</v>
          </cell>
          <cell r="H1817" t="e">
            <v>#N/A</v>
          </cell>
          <cell r="I1817" t="e">
            <v>#N/A</v>
          </cell>
          <cell r="J1817">
            <v>0.97</v>
          </cell>
        </row>
        <row r="1818">
          <cell r="D1818">
            <v>0</v>
          </cell>
          <cell r="F1818">
            <v>0</v>
          </cell>
          <cell r="G1818">
            <v>0</v>
          </cell>
          <cell r="H1818">
            <v>0</v>
          </cell>
          <cell r="I1818">
            <v>0</v>
          </cell>
          <cell r="J1818">
            <v>0</v>
          </cell>
        </row>
        <row r="1819">
          <cell r="D1819">
            <v>0</v>
          </cell>
          <cell r="F1819">
            <v>0</v>
          </cell>
          <cell r="G1819">
            <v>0</v>
          </cell>
          <cell r="H1819">
            <v>0</v>
          </cell>
          <cell r="I1819">
            <v>0</v>
          </cell>
          <cell r="J1819">
            <v>0</v>
          </cell>
        </row>
        <row r="1820">
          <cell r="F1820" t="str">
            <v>CUSTO HORÁRIO DE MÃO DE OBRA - (B)</v>
          </cell>
          <cell r="J1820">
            <v>2.14</v>
          </cell>
        </row>
        <row r="1821">
          <cell r="F1821" t="str">
            <v>FERRAMENTAS</v>
          </cell>
          <cell r="H1821">
            <v>0.2051</v>
          </cell>
          <cell r="J1821">
            <v>0.43</v>
          </cell>
        </row>
        <row r="1822">
          <cell r="F1822" t="str">
            <v>CUSTO HORÁRIO TOTAL - (A + B)</v>
          </cell>
          <cell r="J1822">
            <v>2.57</v>
          </cell>
        </row>
        <row r="1823">
          <cell r="F1823" t="str">
            <v>CUSTO UNITÁRIO DE EXECUÇÃO - (D)</v>
          </cell>
          <cell r="J1823">
            <v>2.57</v>
          </cell>
        </row>
        <row r="1824">
          <cell r="C1824" t="str">
            <v>ÍTEM</v>
          </cell>
          <cell r="D1824" t="str">
            <v>M A T E R I A L</v>
          </cell>
          <cell r="E1824" t="str">
            <v>UNID</v>
          </cell>
          <cell r="F1824" t="str">
            <v>CONSUMO</v>
          </cell>
          <cell r="H1824" t="str">
            <v xml:space="preserve"> PREÇO UNITÁRIO</v>
          </cell>
          <cell r="J1824" t="str">
            <v>CUSTO UNITÁRIO</v>
          </cell>
        </row>
        <row r="1825">
          <cell r="C1825" t="str">
            <v>M319</v>
          </cell>
          <cell r="D1825" t="str">
            <v>Arame recozido nº. 18</v>
          </cell>
          <cell r="E1825" t="str">
            <v>kg</v>
          </cell>
          <cell r="F1825">
            <v>0.01</v>
          </cell>
          <cell r="H1825">
            <v>5.82</v>
          </cell>
          <cell r="I1825" t="e">
            <v>#N/A</v>
          </cell>
          <cell r="J1825">
            <v>0.05</v>
          </cell>
        </row>
        <row r="1826">
          <cell r="D1826">
            <v>0</v>
          </cell>
          <cell r="E1826">
            <v>0</v>
          </cell>
          <cell r="J1826">
            <v>0</v>
          </cell>
        </row>
        <row r="1827">
          <cell r="D1827">
            <v>0</v>
          </cell>
          <cell r="E1827">
            <v>0</v>
          </cell>
          <cell r="J1827">
            <v>0</v>
          </cell>
        </row>
        <row r="1828">
          <cell r="D1828">
            <v>0</v>
          </cell>
          <cell r="E1828">
            <v>0</v>
          </cell>
          <cell r="J1828">
            <v>0</v>
          </cell>
        </row>
        <row r="1829">
          <cell r="D1829">
            <v>0</v>
          </cell>
          <cell r="E1829">
            <v>0</v>
          </cell>
          <cell r="J1829">
            <v>0</v>
          </cell>
        </row>
        <row r="1830">
          <cell r="F1830" t="str">
            <v>CUSTO TOTAL DE MATERIAL - (E)</v>
          </cell>
          <cell r="J1830">
            <v>0.05</v>
          </cell>
        </row>
        <row r="1831">
          <cell r="C1831" t="str">
            <v>CODIGO</v>
          </cell>
          <cell r="D1831" t="str">
            <v>ATIVIDADES AUXILIARES</v>
          </cell>
          <cell r="E1831" t="str">
            <v>UND</v>
          </cell>
          <cell r="F1831" t="str">
            <v>QUANTIDADE</v>
          </cell>
          <cell r="H1831" t="str">
            <v>CUSTO UNITÁRIO</v>
          </cell>
          <cell r="J1831" t="str">
            <v>CUSTO UNITÁRIO</v>
          </cell>
        </row>
        <row r="1832">
          <cell r="C1832" t="str">
            <v>1 A 00 302 00</v>
          </cell>
          <cell r="D1832" t="str">
            <v>Fornecimento de Aço CA-50</v>
          </cell>
          <cell r="E1832" t="str">
            <v>kg</v>
          </cell>
          <cell r="F1832">
            <v>1.1000000000000001</v>
          </cell>
          <cell r="H1832">
            <v>2.82</v>
          </cell>
          <cell r="J1832">
            <v>3.1</v>
          </cell>
        </row>
        <row r="1833">
          <cell r="D1833">
            <v>0</v>
          </cell>
          <cell r="E1833">
            <v>0</v>
          </cell>
          <cell r="H1833">
            <v>0</v>
          </cell>
          <cell r="J1833">
            <v>0</v>
          </cell>
        </row>
        <row r="1834">
          <cell r="D1834">
            <v>0</v>
          </cell>
          <cell r="E1834">
            <v>0</v>
          </cell>
          <cell r="H1834">
            <v>0</v>
          </cell>
          <cell r="J1834">
            <v>0</v>
          </cell>
        </row>
        <row r="1835">
          <cell r="D1835">
            <v>0</v>
          </cell>
          <cell r="E1835">
            <v>0</v>
          </cell>
          <cell r="H1835">
            <v>0</v>
          </cell>
          <cell r="J1835">
            <v>0</v>
          </cell>
        </row>
        <row r="1836">
          <cell r="D1836">
            <v>0</v>
          </cell>
          <cell r="H1836">
            <v>0</v>
          </cell>
          <cell r="J1836">
            <v>0</v>
          </cell>
        </row>
        <row r="1837">
          <cell r="C1837" t="str">
            <v>OBSERVAÇÕES:</v>
          </cell>
          <cell r="F1837" t="str">
            <v>CUSTO ATIVIDADES AUXILIARES - (F)</v>
          </cell>
          <cell r="J1837">
            <v>3.1</v>
          </cell>
        </row>
        <row r="1838">
          <cell r="F1838" t="str">
            <v>CUSTO UNITÁRIO DIRETO TOTAL</v>
          </cell>
          <cell r="J1838">
            <v>5.72</v>
          </cell>
        </row>
        <row r="1839">
          <cell r="F1839" t="str">
            <v xml:space="preserve">BONIFICAÇÃO </v>
          </cell>
          <cell r="H1839">
            <v>0</v>
          </cell>
          <cell r="J1839">
            <v>0</v>
          </cell>
        </row>
        <row r="1840">
          <cell r="F1840" t="str">
            <v>PREÇO UNITÁRIO  TOTAL</v>
          </cell>
          <cell r="J1840">
            <v>5.72</v>
          </cell>
        </row>
        <row r="1844">
          <cell r="A1844" t="str">
            <v>1 A 01 603 51</v>
          </cell>
          <cell r="C1844" t="str">
            <v>SERVIÇO:</v>
          </cell>
          <cell r="D1844" t="str">
            <v>Argamassa cimento-areia 1:3 A</v>
          </cell>
          <cell r="F1844" t="str">
            <v>PRODUÇÃO DA EQUIPE - (C):</v>
          </cell>
          <cell r="J1844">
            <v>1.77</v>
          </cell>
          <cell r="K1844" t="str">
            <v>m³</v>
          </cell>
          <cell r="M1844">
            <v>373.89</v>
          </cell>
        </row>
        <row r="1845">
          <cell r="F1845" t="str">
            <v>UNITÁRIO</v>
          </cell>
          <cell r="H1845" t="str">
            <v>C. OPERACIONAL</v>
          </cell>
        </row>
        <row r="1846">
          <cell r="C1846" t="str">
            <v>ÍTEM</v>
          </cell>
          <cell r="D1846" t="str">
            <v>E Q U I P A M E N T O</v>
          </cell>
          <cell r="E1846" t="str">
            <v>QUANT.</v>
          </cell>
          <cell r="F1846" t="str">
            <v>PROD</v>
          </cell>
          <cell r="G1846" t="str">
            <v>IMPROD</v>
          </cell>
          <cell r="H1846" t="str">
            <v>PROD</v>
          </cell>
          <cell r="I1846" t="str">
            <v>IMPROD</v>
          </cell>
          <cell r="J1846" t="str">
            <v>CUSTO HORÁRIO</v>
          </cell>
        </row>
        <row r="1847">
          <cell r="C1847" t="str">
            <v>E302</v>
          </cell>
          <cell r="D1847" t="str">
            <v xml:space="preserve">Betoneira : Penedo :  -  320 l </v>
          </cell>
          <cell r="E1847">
            <v>1</v>
          </cell>
          <cell r="F1847">
            <v>1</v>
          </cell>
          <cell r="G1847">
            <v>0</v>
          </cell>
          <cell r="H1847">
            <v>19.38</v>
          </cell>
          <cell r="I1847">
            <v>17.27</v>
          </cell>
          <cell r="J1847">
            <v>19.38</v>
          </cell>
        </row>
        <row r="1848">
          <cell r="C1848" t="str">
            <v>E509</v>
          </cell>
          <cell r="D1848" t="str">
            <v>Grupo Gerador : Heimer : GEHMI-40 - 32,0  KVA</v>
          </cell>
          <cell r="E1848">
            <v>1</v>
          </cell>
          <cell r="F1848">
            <v>1</v>
          </cell>
          <cell r="G1848">
            <v>0</v>
          </cell>
          <cell r="H1848">
            <v>32.17</v>
          </cell>
          <cell r="I1848">
            <v>17.27</v>
          </cell>
          <cell r="J1848">
            <v>32.17</v>
          </cell>
        </row>
        <row r="1849">
          <cell r="C1849" t="str">
            <v>E304</v>
          </cell>
          <cell r="D1849" t="str">
            <v xml:space="preserve">Transportador Manual : AJS :  -  carrinho de mão 80 l </v>
          </cell>
          <cell r="E1849">
            <v>3</v>
          </cell>
          <cell r="F1849">
            <v>1</v>
          </cell>
          <cell r="G1849">
            <v>0</v>
          </cell>
          <cell r="H1849">
            <v>0.13</v>
          </cell>
          <cell r="I1849">
            <v>0</v>
          </cell>
          <cell r="J1849">
            <v>0.39</v>
          </cell>
        </row>
        <row r="1850">
          <cell r="D1850">
            <v>0</v>
          </cell>
          <cell r="G1850">
            <v>0</v>
          </cell>
          <cell r="H1850">
            <v>0</v>
          </cell>
          <cell r="I1850">
            <v>0</v>
          </cell>
          <cell r="J1850">
            <v>0</v>
          </cell>
        </row>
        <row r="1851">
          <cell r="D1851">
            <v>0</v>
          </cell>
          <cell r="G1851">
            <v>0</v>
          </cell>
          <cell r="H1851">
            <v>0</v>
          </cell>
          <cell r="I1851">
            <v>0</v>
          </cell>
          <cell r="J1851">
            <v>0</v>
          </cell>
        </row>
        <row r="1852">
          <cell r="D1852">
            <v>0</v>
          </cell>
          <cell r="G1852">
            <v>0</v>
          </cell>
          <cell r="H1852">
            <v>0</v>
          </cell>
          <cell r="I1852">
            <v>0</v>
          </cell>
          <cell r="J1852">
            <v>0</v>
          </cell>
        </row>
        <row r="1853">
          <cell r="D1853">
            <v>0</v>
          </cell>
          <cell r="G1853">
            <v>0</v>
          </cell>
          <cell r="H1853">
            <v>0</v>
          </cell>
          <cell r="I1853">
            <v>0</v>
          </cell>
          <cell r="J1853">
            <v>0</v>
          </cell>
        </row>
        <row r="1854">
          <cell r="F1854" t="str">
            <v>CUSTO HORÁRIO DO EQUIPAMENTO - (A)</v>
          </cell>
          <cell r="J1854">
            <v>51.94</v>
          </cell>
        </row>
        <row r="1855">
          <cell r="C1855" t="str">
            <v>ÍTEM</v>
          </cell>
          <cell r="D1855" t="str">
            <v>M Ã O    D E   O B R A</v>
          </cell>
          <cell r="E1855" t="str">
            <v>QUANT.</v>
          </cell>
          <cell r="F1855" t="str">
            <v>SALÁRIO HORA</v>
          </cell>
          <cell r="J1855" t="str">
            <v>CUSTO HORÁRIO</v>
          </cell>
        </row>
        <row r="1856">
          <cell r="C1856" t="str">
            <v>T604</v>
          </cell>
          <cell r="D1856" t="str">
            <v>Pedreiro</v>
          </cell>
          <cell r="E1856">
            <v>1</v>
          </cell>
          <cell r="F1856">
            <v>9.44</v>
          </cell>
          <cell r="G1856" t="e">
            <v>#N/A</v>
          </cell>
          <cell r="H1856" t="e">
            <v>#N/A</v>
          </cell>
          <cell r="I1856" t="e">
            <v>#N/A</v>
          </cell>
          <cell r="J1856">
            <v>9.44</v>
          </cell>
        </row>
        <row r="1857">
          <cell r="C1857" t="str">
            <v>T701</v>
          </cell>
          <cell r="D1857" t="str">
            <v>Servente</v>
          </cell>
          <cell r="E1857">
            <v>14</v>
          </cell>
          <cell r="F1857">
            <v>6.99</v>
          </cell>
          <cell r="G1857" t="e">
            <v>#N/A</v>
          </cell>
          <cell r="H1857" t="e">
            <v>#N/A</v>
          </cell>
          <cell r="I1857" t="e">
            <v>#N/A</v>
          </cell>
          <cell r="J1857">
            <v>97.86</v>
          </cell>
        </row>
        <row r="1858">
          <cell r="D1858">
            <v>0</v>
          </cell>
          <cell r="F1858">
            <v>0</v>
          </cell>
          <cell r="G1858">
            <v>0</v>
          </cell>
          <cell r="H1858">
            <v>0</v>
          </cell>
          <cell r="I1858">
            <v>0</v>
          </cell>
          <cell r="J1858">
            <v>0</v>
          </cell>
        </row>
        <row r="1859">
          <cell r="D1859">
            <v>0</v>
          </cell>
          <cell r="F1859">
            <v>0</v>
          </cell>
          <cell r="G1859">
            <v>0</v>
          </cell>
          <cell r="H1859">
            <v>0</v>
          </cell>
          <cell r="I1859">
            <v>0</v>
          </cell>
          <cell r="J1859">
            <v>0</v>
          </cell>
        </row>
        <row r="1860">
          <cell r="D1860">
            <v>0</v>
          </cell>
          <cell r="F1860">
            <v>0</v>
          </cell>
          <cell r="G1860">
            <v>0</v>
          </cell>
          <cell r="H1860">
            <v>0</v>
          </cell>
          <cell r="I1860">
            <v>0</v>
          </cell>
          <cell r="J1860">
            <v>0</v>
          </cell>
        </row>
        <row r="1861">
          <cell r="F1861" t="str">
            <v>CUSTO HORÁRIO DE MÃO DE OBRA - (B)</v>
          </cell>
          <cell r="J1861">
            <v>107.3</v>
          </cell>
        </row>
        <row r="1862">
          <cell r="F1862" t="str">
            <v>FERRAMENTAS</v>
          </cell>
          <cell r="H1862">
            <v>0.2051</v>
          </cell>
          <cell r="J1862">
            <v>22</v>
          </cell>
        </row>
        <row r="1863">
          <cell r="F1863" t="str">
            <v>CUSTO HORÁRIO TOTAL - (A + B)</v>
          </cell>
          <cell r="J1863">
            <v>181.24</v>
          </cell>
        </row>
        <row r="1864">
          <cell r="F1864" t="str">
            <v>CUSTO UNITÁRIO DE EXECUÇÃO - (D)</v>
          </cell>
          <cell r="J1864">
            <v>102.39</v>
          </cell>
        </row>
        <row r="1865">
          <cell r="C1865" t="str">
            <v>ÍTEM</v>
          </cell>
          <cell r="D1865" t="str">
            <v>M A T E R I A L</v>
          </cell>
          <cell r="E1865" t="str">
            <v>UNID</v>
          </cell>
          <cell r="F1865" t="str">
            <v>CONSUMO</v>
          </cell>
          <cell r="H1865" t="str">
            <v xml:space="preserve"> PREÇO UNITÁRIO</v>
          </cell>
          <cell r="J1865" t="str">
            <v>CUSTO UNITÁRIO</v>
          </cell>
        </row>
        <row r="1866">
          <cell r="C1866" t="str">
            <v>M704</v>
          </cell>
          <cell r="D1866" t="str">
            <v>Areia lavada comercial DMT até 50 km</v>
          </cell>
          <cell r="E1866" t="str">
            <v>m3</v>
          </cell>
          <cell r="F1866">
            <v>1.1499999999999999</v>
          </cell>
          <cell r="H1866">
            <v>60</v>
          </cell>
          <cell r="I1866" t="e">
            <v>#N/A</v>
          </cell>
          <cell r="J1866">
            <v>69</v>
          </cell>
        </row>
        <row r="1867">
          <cell r="C1867" t="str">
            <v>M202</v>
          </cell>
          <cell r="D1867" t="str">
            <v>Cimento portland CP II-32</v>
          </cell>
          <cell r="E1867" t="str">
            <v>kg</v>
          </cell>
          <cell r="F1867">
            <v>450</v>
          </cell>
          <cell r="H1867">
            <v>0.45</v>
          </cell>
          <cell r="J1867">
            <v>202.5</v>
          </cell>
        </row>
        <row r="1868">
          <cell r="D1868">
            <v>0</v>
          </cell>
          <cell r="E1868">
            <v>0</v>
          </cell>
          <cell r="J1868">
            <v>0</v>
          </cell>
        </row>
        <row r="1869">
          <cell r="D1869">
            <v>0</v>
          </cell>
          <cell r="E1869">
            <v>0</v>
          </cell>
          <cell r="J1869">
            <v>0</v>
          </cell>
        </row>
        <row r="1870">
          <cell r="D1870">
            <v>0</v>
          </cell>
          <cell r="E1870">
            <v>0</v>
          </cell>
          <cell r="J1870">
            <v>0</v>
          </cell>
        </row>
        <row r="1871">
          <cell r="F1871" t="str">
            <v>CUSTO TOTAL DE MATERIAL - (E)</v>
          </cell>
          <cell r="J1871">
            <v>271.5</v>
          </cell>
        </row>
        <row r="1872">
          <cell r="C1872" t="str">
            <v>CODIGO</v>
          </cell>
          <cell r="D1872" t="str">
            <v>ATIVIDADES AUXILIARES</v>
          </cell>
          <cell r="E1872" t="str">
            <v>UND</v>
          </cell>
          <cell r="F1872" t="str">
            <v>QUANTIDADE</v>
          </cell>
          <cell r="H1872" t="str">
            <v>CUSTO UNITÁRIO</v>
          </cell>
          <cell r="J1872" t="str">
            <v>CUSTO UNITÁRIO</v>
          </cell>
        </row>
        <row r="1873">
          <cell r="D1873">
            <v>0</v>
          </cell>
          <cell r="E1873">
            <v>0</v>
          </cell>
          <cell r="H1873">
            <v>0</v>
          </cell>
          <cell r="J1873">
            <v>0</v>
          </cell>
        </row>
        <row r="1874">
          <cell r="D1874">
            <v>0</v>
          </cell>
          <cell r="E1874">
            <v>0</v>
          </cell>
          <cell r="H1874">
            <v>0</v>
          </cell>
          <cell r="J1874">
            <v>0</v>
          </cell>
        </row>
        <row r="1875">
          <cell r="D1875">
            <v>0</v>
          </cell>
          <cell r="E1875">
            <v>0</v>
          </cell>
          <cell r="H1875">
            <v>0</v>
          </cell>
          <cell r="J1875">
            <v>0</v>
          </cell>
        </row>
        <row r="1876">
          <cell r="D1876">
            <v>0</v>
          </cell>
          <cell r="E1876">
            <v>0</v>
          </cell>
          <cell r="H1876">
            <v>0</v>
          </cell>
          <cell r="J1876">
            <v>0</v>
          </cell>
        </row>
        <row r="1877">
          <cell r="D1877">
            <v>0</v>
          </cell>
          <cell r="H1877">
            <v>0</v>
          </cell>
          <cell r="J1877">
            <v>0</v>
          </cell>
        </row>
        <row r="1878">
          <cell r="C1878" t="str">
            <v>OBSERVAÇÕES:</v>
          </cell>
          <cell r="F1878" t="str">
            <v>CUSTO ATIVIDADES AUXILIARES - (F)</v>
          </cell>
          <cell r="J1878">
            <v>0</v>
          </cell>
        </row>
        <row r="1879">
          <cell r="F1879" t="str">
            <v>CUSTO UNITÁRIO DIRETO TOTAL</v>
          </cell>
          <cell r="J1879">
            <v>373.89</v>
          </cell>
        </row>
        <row r="1880">
          <cell r="F1880" t="str">
            <v xml:space="preserve">BONIFICAÇÃO </v>
          </cell>
          <cell r="H1880">
            <v>0</v>
          </cell>
          <cell r="J1880">
            <v>0</v>
          </cell>
        </row>
        <row r="1881">
          <cell r="F1881" t="str">
            <v>PREÇO UNITÁRIO  TOTAL</v>
          </cell>
          <cell r="J1881">
            <v>373.89</v>
          </cell>
        </row>
        <row r="1885">
          <cell r="A1885" t="str">
            <v>1 A 01 604 51</v>
          </cell>
          <cell r="C1885" t="str">
            <v>SERVIÇO:</v>
          </cell>
          <cell r="D1885" t="str">
            <v>Argamassa cimento-areia 1:4</v>
          </cell>
          <cell r="F1885" t="str">
            <v>PRODUÇÃO DA EQUIPE - (C):</v>
          </cell>
          <cell r="J1885">
            <v>1.5</v>
          </cell>
          <cell r="K1885" t="str">
            <v>m³</v>
          </cell>
          <cell r="M1885">
            <v>267.23</v>
          </cell>
        </row>
        <row r="1886">
          <cell r="F1886" t="str">
            <v>UNITÁRIO</v>
          </cell>
          <cell r="H1886" t="str">
            <v>C. OPERACIONAL</v>
          </cell>
        </row>
        <row r="1887">
          <cell r="C1887" t="str">
            <v>ÍTEM</v>
          </cell>
          <cell r="D1887" t="str">
            <v>E Q U I P A M E N T O</v>
          </cell>
          <cell r="E1887" t="str">
            <v>QUANT.</v>
          </cell>
          <cell r="F1887" t="str">
            <v>PROD</v>
          </cell>
          <cell r="G1887" t="str">
            <v>IMPROD</v>
          </cell>
          <cell r="H1887" t="str">
            <v>PROD</v>
          </cell>
          <cell r="I1887" t="str">
            <v>IMPROD</v>
          </cell>
          <cell r="J1887" t="str">
            <v>CUSTO HORÁRIO</v>
          </cell>
        </row>
        <row r="1888">
          <cell r="C1888" t="str">
            <v>E302</v>
          </cell>
          <cell r="D1888" t="str">
            <v xml:space="preserve">Betoneira : Penedo :  -  320 l </v>
          </cell>
          <cell r="E1888">
            <v>1</v>
          </cell>
          <cell r="F1888">
            <v>1</v>
          </cell>
          <cell r="G1888">
            <v>0</v>
          </cell>
          <cell r="H1888">
            <v>19.38</v>
          </cell>
          <cell r="I1888">
            <v>17.27</v>
          </cell>
          <cell r="J1888">
            <v>19.38</v>
          </cell>
        </row>
        <row r="1889">
          <cell r="C1889" t="str">
            <v>E509</v>
          </cell>
          <cell r="D1889" t="str">
            <v>Grupo Gerador : Heimer : GEHMI-40 - 32,0  KVA</v>
          </cell>
          <cell r="E1889">
            <v>1</v>
          </cell>
          <cell r="F1889">
            <v>1</v>
          </cell>
          <cell r="G1889">
            <v>0</v>
          </cell>
          <cell r="H1889">
            <v>32.17</v>
          </cell>
          <cell r="I1889">
            <v>17.27</v>
          </cell>
          <cell r="J1889">
            <v>32.17</v>
          </cell>
        </row>
        <row r="1890">
          <cell r="C1890" t="str">
            <v>E304</v>
          </cell>
          <cell r="D1890" t="str">
            <v xml:space="preserve">Transportador Manual : AJS :  -  carrinho de mão 80 l </v>
          </cell>
          <cell r="E1890">
            <v>3</v>
          </cell>
          <cell r="F1890">
            <v>1</v>
          </cell>
          <cell r="G1890">
            <v>0</v>
          </cell>
          <cell r="H1890">
            <v>0.13</v>
          </cell>
          <cell r="I1890">
            <v>0</v>
          </cell>
          <cell r="J1890">
            <v>0.39</v>
          </cell>
        </row>
        <row r="1891">
          <cell r="D1891">
            <v>0</v>
          </cell>
          <cell r="G1891">
            <v>0</v>
          </cell>
          <cell r="H1891">
            <v>0</v>
          </cell>
          <cell r="I1891">
            <v>0</v>
          </cell>
          <cell r="J1891">
            <v>0</v>
          </cell>
        </row>
        <row r="1892">
          <cell r="D1892">
            <v>0</v>
          </cell>
          <cell r="G1892">
            <v>0</v>
          </cell>
          <cell r="H1892">
            <v>0</v>
          </cell>
          <cell r="I1892">
            <v>0</v>
          </cell>
          <cell r="J1892">
            <v>0</v>
          </cell>
        </row>
        <row r="1893">
          <cell r="F1893" t="str">
            <v>CUSTO HORÁRIO DO EQUIPAMENTO - (A)</v>
          </cell>
          <cell r="J1893">
            <v>51.94</v>
          </cell>
        </row>
        <row r="1894">
          <cell r="C1894" t="str">
            <v>ÍTEM</v>
          </cell>
          <cell r="D1894" t="str">
            <v>M Ã O    D E   O B R A</v>
          </cell>
          <cell r="E1894" t="str">
            <v>QUANT.</v>
          </cell>
          <cell r="F1894" t="str">
            <v>SALÁRIO HORA</v>
          </cell>
          <cell r="J1894" t="str">
            <v>CUSTO HORÁRIO</v>
          </cell>
        </row>
        <row r="1895">
          <cell r="C1895" t="str">
            <v>T604</v>
          </cell>
          <cell r="D1895" t="str">
            <v>Pedreiro</v>
          </cell>
          <cell r="E1895">
            <v>1</v>
          </cell>
          <cell r="F1895">
            <v>9.44</v>
          </cell>
          <cell r="G1895" t="e">
            <v>#N/A</v>
          </cell>
          <cell r="H1895" t="e">
            <v>#N/A</v>
          </cell>
          <cell r="I1895" t="e">
            <v>#N/A</v>
          </cell>
          <cell r="J1895">
            <v>9.44</v>
          </cell>
        </row>
        <row r="1896">
          <cell r="C1896" t="str">
            <v>T701</v>
          </cell>
          <cell r="D1896" t="str">
            <v>Servente</v>
          </cell>
          <cell r="E1896">
            <v>14</v>
          </cell>
          <cell r="F1896">
            <v>6.99</v>
          </cell>
          <cell r="G1896" t="e">
            <v>#N/A</v>
          </cell>
          <cell r="H1896" t="e">
            <v>#N/A</v>
          </cell>
          <cell r="I1896" t="e">
            <v>#N/A</v>
          </cell>
          <cell r="J1896">
            <v>97.86</v>
          </cell>
        </row>
        <row r="1897">
          <cell r="D1897">
            <v>0</v>
          </cell>
          <cell r="F1897">
            <v>0</v>
          </cell>
          <cell r="G1897">
            <v>0</v>
          </cell>
          <cell r="H1897">
            <v>0</v>
          </cell>
          <cell r="I1897">
            <v>0</v>
          </cell>
          <cell r="J1897">
            <v>0</v>
          </cell>
        </row>
        <row r="1898">
          <cell r="D1898">
            <v>0</v>
          </cell>
          <cell r="F1898">
            <v>0</v>
          </cell>
          <cell r="G1898">
            <v>0</v>
          </cell>
          <cell r="H1898">
            <v>0</v>
          </cell>
          <cell r="I1898">
            <v>0</v>
          </cell>
          <cell r="J1898">
            <v>0</v>
          </cell>
        </row>
        <row r="1899">
          <cell r="D1899">
            <v>0</v>
          </cell>
          <cell r="F1899">
            <v>0</v>
          </cell>
          <cell r="G1899">
            <v>0</v>
          </cell>
          <cell r="H1899">
            <v>0</v>
          </cell>
          <cell r="I1899">
            <v>0</v>
          </cell>
          <cell r="J1899">
            <v>0</v>
          </cell>
        </row>
        <row r="1900">
          <cell r="F1900" t="str">
            <v>CUSTO HORÁRIO DE MÃO DE OBRA - (B)</v>
          </cell>
          <cell r="J1900">
            <v>107.3</v>
          </cell>
        </row>
        <row r="1901">
          <cell r="F1901" t="str">
            <v>FERRAMENTAS</v>
          </cell>
          <cell r="H1901">
            <v>0.05</v>
          </cell>
          <cell r="J1901">
            <v>5.36</v>
          </cell>
        </row>
        <row r="1902">
          <cell r="F1902" t="str">
            <v>CUSTO HORÁRIO TOTAL - (A + B)</v>
          </cell>
          <cell r="J1902">
            <v>164.6</v>
          </cell>
        </row>
        <row r="1903">
          <cell r="F1903" t="str">
            <v>CUSTO UNITÁRIO DE EXECUÇÃO - (D)</v>
          </cell>
          <cell r="J1903">
            <v>109.73</v>
          </cell>
        </row>
        <row r="1904">
          <cell r="C1904" t="str">
            <v>ÍTEM</v>
          </cell>
          <cell r="D1904" t="str">
            <v>M A T E R I A L</v>
          </cell>
          <cell r="E1904" t="str">
            <v>UNID</v>
          </cell>
          <cell r="F1904" t="str">
            <v>CONSUMO</v>
          </cell>
          <cell r="H1904" t="str">
            <v xml:space="preserve"> PREÇO UNITÁRIO</v>
          </cell>
          <cell r="J1904" t="str">
            <v>CUSTO UNITÁRIO</v>
          </cell>
        </row>
        <row r="1905">
          <cell r="C1905" t="str">
            <v>M202</v>
          </cell>
          <cell r="D1905" t="str">
            <v>Cimento portland CP II-32</v>
          </cell>
          <cell r="E1905" t="str">
            <v>kg</v>
          </cell>
          <cell r="F1905">
            <v>350</v>
          </cell>
          <cell r="H1905">
            <v>0.45</v>
          </cell>
          <cell r="I1905">
            <v>0</v>
          </cell>
          <cell r="J1905">
            <v>157.5</v>
          </cell>
        </row>
        <row r="1906">
          <cell r="D1906">
            <v>0</v>
          </cell>
          <cell r="E1906">
            <v>0</v>
          </cell>
          <cell r="H1906">
            <v>0</v>
          </cell>
          <cell r="I1906">
            <v>0</v>
          </cell>
          <cell r="J1906">
            <v>0</v>
          </cell>
        </row>
        <row r="1907">
          <cell r="D1907">
            <v>0</v>
          </cell>
          <cell r="E1907">
            <v>0</v>
          </cell>
          <cell r="H1907">
            <v>0</v>
          </cell>
          <cell r="I1907">
            <v>0</v>
          </cell>
          <cell r="J1907">
            <v>0</v>
          </cell>
        </row>
        <row r="1908">
          <cell r="D1908">
            <v>0</v>
          </cell>
          <cell r="E1908">
            <v>0</v>
          </cell>
          <cell r="H1908">
            <v>0</v>
          </cell>
          <cell r="I1908">
            <v>0</v>
          </cell>
          <cell r="J1908">
            <v>0</v>
          </cell>
        </row>
        <row r="1909">
          <cell r="D1909">
            <v>0</v>
          </cell>
          <cell r="E1909">
            <v>0</v>
          </cell>
          <cell r="H1909">
            <v>0</v>
          </cell>
          <cell r="I1909">
            <v>0</v>
          </cell>
          <cell r="J1909">
            <v>0</v>
          </cell>
        </row>
        <row r="1910">
          <cell r="F1910" t="str">
            <v>CUSTO TOTAL DE MATERIAL - (E)</v>
          </cell>
          <cell r="J1910">
            <v>157.5</v>
          </cell>
        </row>
        <row r="1911">
          <cell r="C1911" t="str">
            <v>CODIGO</v>
          </cell>
          <cell r="D1911" t="str">
            <v>ATIVIDADES AUXILIARES</v>
          </cell>
          <cell r="E1911" t="str">
            <v>UND</v>
          </cell>
          <cell r="F1911" t="str">
            <v>QUANTIDADE</v>
          </cell>
          <cell r="H1911" t="str">
            <v>CUSTO UNITÁRIO</v>
          </cell>
          <cell r="J1911" t="str">
            <v>CUSTO UNITÁRIO</v>
          </cell>
        </row>
        <row r="1912">
          <cell r="D1912">
            <v>0</v>
          </cell>
          <cell r="E1912">
            <v>0</v>
          </cell>
          <cell r="H1912">
            <v>0</v>
          </cell>
          <cell r="J1912">
            <v>0</v>
          </cell>
        </row>
        <row r="1913">
          <cell r="D1913">
            <v>0</v>
          </cell>
          <cell r="E1913">
            <v>0</v>
          </cell>
          <cell r="H1913">
            <v>0</v>
          </cell>
          <cell r="J1913">
            <v>0</v>
          </cell>
        </row>
        <row r="1914">
          <cell r="D1914">
            <v>0</v>
          </cell>
          <cell r="E1914">
            <v>0</v>
          </cell>
          <cell r="H1914">
            <v>0</v>
          </cell>
          <cell r="J1914">
            <v>0</v>
          </cell>
        </row>
        <row r="1915">
          <cell r="D1915">
            <v>0</v>
          </cell>
          <cell r="E1915">
            <v>0</v>
          </cell>
          <cell r="H1915">
            <v>0</v>
          </cell>
          <cell r="J1915">
            <v>0</v>
          </cell>
        </row>
        <row r="1916">
          <cell r="D1916">
            <v>0</v>
          </cell>
          <cell r="H1916">
            <v>0</v>
          </cell>
          <cell r="J1916">
            <v>0</v>
          </cell>
        </row>
        <row r="1917">
          <cell r="C1917" t="str">
            <v>OBSERVAÇÕES:</v>
          </cell>
          <cell r="F1917" t="str">
            <v>CUSTO ATIVIDADES AUXILIARES - (F)</v>
          </cell>
          <cell r="J1917">
            <v>0</v>
          </cell>
        </row>
        <row r="1918">
          <cell r="F1918" t="str">
            <v>CUSTO UNITÁRIO DIRETO TOTAL</v>
          </cell>
          <cell r="J1918">
            <v>267.23</v>
          </cell>
        </row>
        <row r="1919">
          <cell r="F1919" t="str">
            <v xml:space="preserve">BONIFICAÇÃO </v>
          </cell>
          <cell r="H1919">
            <v>0</v>
          </cell>
          <cell r="J1919">
            <v>0</v>
          </cell>
        </row>
        <row r="1920">
          <cell r="F1920" t="str">
            <v>PREÇO UNITÁRIO  TOTAL</v>
          </cell>
          <cell r="J1920">
            <v>267.23</v>
          </cell>
        </row>
        <row r="1924">
          <cell r="A1924" t="str">
            <v>1 A 01 720 50</v>
          </cell>
          <cell r="C1924" t="str">
            <v>SERVIÇO:</v>
          </cell>
          <cell r="D1924" t="str">
            <v>Concreto Fck=18MPa para pré-moldados (guarda-corpo) AC/BC</v>
          </cell>
          <cell r="F1924" t="str">
            <v>PRODUÇÃO DA EQUIPE - (C):</v>
          </cell>
          <cell r="J1924">
            <v>5</v>
          </cell>
          <cell r="K1924" t="str">
            <v>m³</v>
          </cell>
          <cell r="M1924" t="e">
            <v>#N/A</v>
          </cell>
        </row>
        <row r="1925">
          <cell r="F1925" t="str">
            <v>UNITÁRIO</v>
          </cell>
          <cell r="H1925" t="str">
            <v>C. OPERACIONAL</v>
          </cell>
        </row>
        <row r="1926">
          <cell r="C1926" t="str">
            <v>ÍTEM</v>
          </cell>
          <cell r="D1926" t="str">
            <v>E Q U I P A M E N T O</v>
          </cell>
          <cell r="E1926" t="str">
            <v>QUANT.</v>
          </cell>
          <cell r="F1926" t="str">
            <v>PROD</v>
          </cell>
          <cell r="G1926" t="str">
            <v>IMPROD</v>
          </cell>
          <cell r="H1926" t="str">
            <v>PROD</v>
          </cell>
          <cell r="I1926" t="str">
            <v>IMPROD</v>
          </cell>
          <cell r="J1926" t="str">
            <v>CUSTO HORÁRIO</v>
          </cell>
        </row>
        <row r="1927">
          <cell r="C1927" t="str">
            <v>E301</v>
          </cell>
          <cell r="D1927" t="str">
            <v>Betoneira - 320 l (7 kW)</v>
          </cell>
          <cell r="E1927">
            <v>1</v>
          </cell>
          <cell r="F1927">
            <v>1</v>
          </cell>
          <cell r="G1927">
            <v>0</v>
          </cell>
          <cell r="H1927">
            <v>20.010000000000002</v>
          </cell>
          <cell r="I1927">
            <v>17.27</v>
          </cell>
          <cell r="J1927">
            <v>20.010000000000002</v>
          </cell>
        </row>
        <row r="1928">
          <cell r="C1928" t="str">
            <v>E304</v>
          </cell>
          <cell r="D1928" t="str">
            <v xml:space="preserve">Transportador Manual : AJS :  -  carrinho de mão 80 l </v>
          </cell>
          <cell r="E1928">
            <v>3</v>
          </cell>
          <cell r="F1928">
            <v>1</v>
          </cell>
          <cell r="G1928">
            <v>0</v>
          </cell>
          <cell r="H1928">
            <v>0.13</v>
          </cell>
          <cell r="I1928">
            <v>0</v>
          </cell>
          <cell r="J1928">
            <v>0.39</v>
          </cell>
        </row>
        <row r="1929">
          <cell r="C1929" t="str">
            <v>E318</v>
          </cell>
          <cell r="D1929" t="str">
            <v>Fábric. Pré-Moldado Concreto : Servimaq : - inst. compl. - guarda-corpo</v>
          </cell>
          <cell r="E1929">
            <v>1</v>
          </cell>
          <cell r="F1929">
            <v>1</v>
          </cell>
          <cell r="G1929">
            <v>0</v>
          </cell>
          <cell r="H1929">
            <v>2.69</v>
          </cell>
          <cell r="I1929">
            <v>0</v>
          </cell>
          <cell r="J1929">
            <v>2.69</v>
          </cell>
        </row>
        <row r="1930">
          <cell r="C1930" t="str">
            <v>E509</v>
          </cell>
          <cell r="D1930" t="str">
            <v>Grupo Gerador : Heimer : GEHMI-40 - 32,0  KVA</v>
          </cell>
          <cell r="E1930">
            <v>1</v>
          </cell>
          <cell r="F1930">
            <v>1</v>
          </cell>
          <cell r="G1930">
            <v>0</v>
          </cell>
          <cell r="H1930">
            <v>32.17</v>
          </cell>
          <cell r="I1930">
            <v>17.27</v>
          </cell>
          <cell r="J1930">
            <v>32.17</v>
          </cell>
        </row>
        <row r="1931">
          <cell r="D1931">
            <v>0</v>
          </cell>
          <cell r="G1931">
            <v>0</v>
          </cell>
          <cell r="H1931">
            <v>0</v>
          </cell>
          <cell r="I1931">
            <v>0</v>
          </cell>
          <cell r="J1931">
            <v>0</v>
          </cell>
        </row>
        <row r="1932">
          <cell r="D1932">
            <v>0</v>
          </cell>
          <cell r="G1932">
            <v>0</v>
          </cell>
          <cell r="H1932">
            <v>0</v>
          </cell>
          <cell r="I1932">
            <v>0</v>
          </cell>
          <cell r="J1932">
            <v>0</v>
          </cell>
        </row>
        <row r="1933">
          <cell r="F1933" t="str">
            <v>CUSTO HORÁRIO DO EQUIPAMENTO - (A)</v>
          </cell>
          <cell r="J1933">
            <v>55.26</v>
          </cell>
        </row>
        <row r="1934">
          <cell r="C1934" t="str">
            <v>ÍTEM</v>
          </cell>
          <cell r="D1934" t="str">
            <v>M Ã O    D E   O B R A</v>
          </cell>
          <cell r="E1934" t="str">
            <v>QUANT.</v>
          </cell>
          <cell r="F1934" t="str">
            <v>SALÁRIO HORA</v>
          </cell>
          <cell r="J1934" t="str">
            <v>CUSTO HORÁRIO</v>
          </cell>
        </row>
        <row r="1935">
          <cell r="C1935" t="str">
            <v>T501</v>
          </cell>
          <cell r="D1935" t="str">
            <v>Encarregado de turma</v>
          </cell>
          <cell r="E1935">
            <v>1</v>
          </cell>
          <cell r="F1935">
            <v>21.11</v>
          </cell>
          <cell r="G1935" t="e">
            <v>#N/A</v>
          </cell>
          <cell r="H1935" t="e">
            <v>#N/A</v>
          </cell>
          <cell r="I1935" t="e">
            <v>#N/A</v>
          </cell>
          <cell r="J1935">
            <v>21.11</v>
          </cell>
        </row>
        <row r="1936">
          <cell r="C1936" t="str">
            <v>T604</v>
          </cell>
          <cell r="D1936" t="str">
            <v>Pedreiro</v>
          </cell>
          <cell r="E1936">
            <v>1</v>
          </cell>
          <cell r="F1936">
            <v>9.44</v>
          </cell>
          <cell r="G1936" t="e">
            <v>#N/A</v>
          </cell>
          <cell r="H1936" t="e">
            <v>#N/A</v>
          </cell>
          <cell r="I1936" t="e">
            <v>#N/A</v>
          </cell>
          <cell r="J1936">
            <v>9.44</v>
          </cell>
        </row>
        <row r="1937">
          <cell r="C1937" t="str">
            <v>T701</v>
          </cell>
          <cell r="D1937" t="str">
            <v>Servente</v>
          </cell>
          <cell r="E1937">
            <v>10</v>
          </cell>
          <cell r="F1937">
            <v>6.99</v>
          </cell>
          <cell r="G1937" t="e">
            <v>#N/A</v>
          </cell>
          <cell r="H1937" t="e">
            <v>#N/A</v>
          </cell>
          <cell r="I1937" t="e">
            <v>#N/A</v>
          </cell>
          <cell r="J1937">
            <v>69.900000000000006</v>
          </cell>
        </row>
        <row r="1938">
          <cell r="D1938">
            <v>0</v>
          </cell>
          <cell r="F1938">
            <v>0</v>
          </cell>
          <cell r="G1938">
            <v>0</v>
          </cell>
          <cell r="H1938">
            <v>0</v>
          </cell>
          <cell r="I1938">
            <v>0</v>
          </cell>
          <cell r="J1938">
            <v>0</v>
          </cell>
        </row>
        <row r="1939">
          <cell r="D1939">
            <v>0</v>
          </cell>
          <cell r="F1939">
            <v>0</v>
          </cell>
          <cell r="G1939">
            <v>0</v>
          </cell>
          <cell r="H1939">
            <v>0</v>
          </cell>
          <cell r="I1939">
            <v>0</v>
          </cell>
          <cell r="J1939">
            <v>0</v>
          </cell>
        </row>
        <row r="1940">
          <cell r="F1940" t="str">
            <v>CUSTO HORÁRIO DE MÃO DE OBRA - (B)</v>
          </cell>
          <cell r="J1940">
            <v>100.45</v>
          </cell>
        </row>
        <row r="1941">
          <cell r="F1941" t="str">
            <v>FERRAMENTAS</v>
          </cell>
          <cell r="H1941">
            <v>0.2051</v>
          </cell>
          <cell r="J1941">
            <v>20.6</v>
          </cell>
        </row>
        <row r="1942">
          <cell r="F1942" t="str">
            <v>CUSTO HORÁRIO TOTAL - (A + B)</v>
          </cell>
          <cell r="J1942">
            <v>176.31</v>
          </cell>
        </row>
        <row r="1943">
          <cell r="F1943" t="str">
            <v>CUSTO UNITÁRIO DE EXECUÇÃO - (D)</v>
          </cell>
          <cell r="J1943">
            <v>35.26</v>
          </cell>
        </row>
        <row r="1944">
          <cell r="C1944" t="str">
            <v>ÍTEM</v>
          </cell>
          <cell r="D1944" t="str">
            <v>M A T E R I A L</v>
          </cell>
          <cell r="E1944" t="str">
            <v>UNID</v>
          </cell>
          <cell r="F1944" t="str">
            <v>CONSUMO</v>
          </cell>
          <cell r="H1944" t="str">
            <v xml:space="preserve"> PREÇO UNITÁRIO</v>
          </cell>
          <cell r="J1944" t="str">
            <v>CUSTO UNITÁRIO</v>
          </cell>
        </row>
        <row r="1945">
          <cell r="C1945" t="str">
            <v>M704</v>
          </cell>
          <cell r="D1945" t="str">
            <v>Areia lavada comercial DMT até 50 km</v>
          </cell>
          <cell r="E1945" t="str">
            <v>m3</v>
          </cell>
          <cell r="F1945">
            <v>0.62</v>
          </cell>
          <cell r="H1945">
            <v>60</v>
          </cell>
          <cell r="I1945" t="e">
            <v>#N/A</v>
          </cell>
          <cell r="J1945">
            <v>37.200000000000003</v>
          </cell>
        </row>
        <row r="1946">
          <cell r="C1946" t="str">
            <v>M202</v>
          </cell>
          <cell r="D1946" t="str">
            <v>Cimento portland CP II-32</v>
          </cell>
          <cell r="E1946" t="str">
            <v>kg</v>
          </cell>
          <cell r="F1946">
            <v>350</v>
          </cell>
          <cell r="H1946">
            <v>0.45</v>
          </cell>
          <cell r="J1946">
            <v>157.5</v>
          </cell>
        </row>
        <row r="1947">
          <cell r="D1947">
            <v>0</v>
          </cell>
          <cell r="E1947">
            <v>0</v>
          </cell>
          <cell r="H1947">
            <v>0</v>
          </cell>
          <cell r="J1947">
            <v>0</v>
          </cell>
        </row>
        <row r="1948">
          <cell r="D1948">
            <v>0</v>
          </cell>
          <cell r="E1948">
            <v>0</v>
          </cell>
          <cell r="J1948">
            <v>0</v>
          </cell>
        </row>
        <row r="1949">
          <cell r="D1949">
            <v>0</v>
          </cell>
          <cell r="E1949">
            <v>0</v>
          </cell>
          <cell r="J1949">
            <v>0</v>
          </cell>
        </row>
        <row r="1950">
          <cell r="F1950" t="str">
            <v>CUSTO TOTAL DE MATERIAL - (E)</v>
          </cell>
          <cell r="J1950">
            <v>194.7</v>
          </cell>
        </row>
        <row r="1951">
          <cell r="C1951" t="str">
            <v>CODIGO</v>
          </cell>
          <cell r="D1951" t="str">
            <v>ATIVIDADES AUXILIARES</v>
          </cell>
          <cell r="E1951" t="str">
            <v>UND</v>
          </cell>
          <cell r="F1951" t="str">
            <v>QUANTIDADE</v>
          </cell>
          <cell r="H1951" t="str">
            <v>CUSTO UNITÁRIO</v>
          </cell>
          <cell r="J1951" t="str">
            <v>CUSTO UNITÁRIO</v>
          </cell>
        </row>
        <row r="1952">
          <cell r="C1952" t="str">
            <v>1 A 00 717 00</v>
          </cell>
          <cell r="D1952" t="e">
            <v>#N/A</v>
          </cell>
          <cell r="E1952" t="e">
            <v>#N/A</v>
          </cell>
          <cell r="F1952">
            <v>0.76800000000000002</v>
          </cell>
          <cell r="H1952" t="e">
            <v>#N/A</v>
          </cell>
          <cell r="J1952" t="e">
            <v>#N/A</v>
          </cell>
        </row>
        <row r="1953">
          <cell r="D1953">
            <v>0</v>
          </cell>
          <cell r="E1953">
            <v>0</v>
          </cell>
          <cell r="H1953">
            <v>0</v>
          </cell>
          <cell r="J1953">
            <v>0</v>
          </cell>
        </row>
        <row r="1954">
          <cell r="D1954">
            <v>0</v>
          </cell>
          <cell r="E1954">
            <v>0</v>
          </cell>
          <cell r="H1954">
            <v>0</v>
          </cell>
          <cell r="J1954">
            <v>0</v>
          </cell>
        </row>
        <row r="1955">
          <cell r="D1955">
            <v>0</v>
          </cell>
          <cell r="E1955">
            <v>0</v>
          </cell>
          <cell r="H1955">
            <v>0</v>
          </cell>
          <cell r="J1955">
            <v>0</v>
          </cell>
        </row>
        <row r="1956">
          <cell r="D1956">
            <v>0</v>
          </cell>
          <cell r="H1956">
            <v>0</v>
          </cell>
          <cell r="J1956">
            <v>0</v>
          </cell>
        </row>
        <row r="1957">
          <cell r="C1957" t="str">
            <v>OBSERVAÇÕES:</v>
          </cell>
          <cell r="F1957" t="str">
            <v>CUSTO UNITÁRIO DE TRANSPORTE - (F)</v>
          </cell>
          <cell r="J1957" t="e">
            <v>#N/A</v>
          </cell>
        </row>
        <row r="1958">
          <cell r="F1958" t="str">
            <v>CUSTO UNITÁRIO DIRETO TOTAL</v>
          </cell>
          <cell r="J1958" t="e">
            <v>#N/A</v>
          </cell>
        </row>
        <row r="1959">
          <cell r="F1959" t="str">
            <v xml:space="preserve">BONIFICAÇÃO </v>
          </cell>
          <cell r="H1959">
            <v>0</v>
          </cell>
          <cell r="J1959" t="e">
            <v>#N/A</v>
          </cell>
        </row>
        <row r="1960">
          <cell r="F1960" t="str">
            <v>PREÇO UNITÁRIO  TOTAL</v>
          </cell>
          <cell r="J1960" t="e">
            <v>#N/A</v>
          </cell>
        </row>
        <row r="1964">
          <cell r="A1964" t="str">
            <v>1 A 01 720 52</v>
          </cell>
          <cell r="C1964" t="str">
            <v>SERVIÇO:</v>
          </cell>
          <cell r="D1964" t="str">
            <v>Fabricação de Guarda-corpo (brita e areia comercial)</v>
          </cell>
          <cell r="F1964" t="str">
            <v>PRODUÇÃO DA EQUIPE - (C):</v>
          </cell>
          <cell r="J1964">
            <v>1</v>
          </cell>
          <cell r="K1964" t="str">
            <v>M</v>
          </cell>
          <cell r="M1964">
            <v>5.9</v>
          </cell>
        </row>
        <row r="1965">
          <cell r="F1965" t="str">
            <v>UNITÁRIO</v>
          </cell>
          <cell r="H1965" t="str">
            <v>C. OPERACIONAL</v>
          </cell>
        </row>
        <row r="1966">
          <cell r="C1966" t="str">
            <v>ÍTEM</v>
          </cell>
          <cell r="D1966" t="str">
            <v>E Q U I P A M E N T O</v>
          </cell>
          <cell r="E1966" t="str">
            <v>QUANT.</v>
          </cell>
          <cell r="F1966" t="str">
            <v>PROD</v>
          </cell>
          <cell r="G1966" t="str">
            <v>IMPROD</v>
          </cell>
          <cell r="H1966" t="str">
            <v>PROD</v>
          </cell>
          <cell r="I1966" t="str">
            <v>IMPROD</v>
          </cell>
          <cell r="J1966" t="str">
            <v>CUSTO HORÁRIO</v>
          </cell>
        </row>
        <row r="1967">
          <cell r="D1967">
            <v>0</v>
          </cell>
          <cell r="G1967">
            <v>0</v>
          </cell>
          <cell r="H1967">
            <v>0</v>
          </cell>
          <cell r="I1967">
            <v>0</v>
          </cell>
          <cell r="J1967">
            <v>0</v>
          </cell>
        </row>
        <row r="1968">
          <cell r="D1968">
            <v>0</v>
          </cell>
          <cell r="G1968">
            <v>0</v>
          </cell>
          <cell r="H1968">
            <v>0</v>
          </cell>
          <cell r="I1968">
            <v>0</v>
          </cell>
          <cell r="J1968">
            <v>0</v>
          </cell>
        </row>
        <row r="1969">
          <cell r="D1969">
            <v>0</v>
          </cell>
          <cell r="G1969">
            <v>0</v>
          </cell>
          <cell r="H1969">
            <v>0</v>
          </cell>
          <cell r="I1969">
            <v>0</v>
          </cell>
          <cell r="J1969">
            <v>0</v>
          </cell>
        </row>
        <row r="1970">
          <cell r="D1970">
            <v>0</v>
          </cell>
          <cell r="G1970">
            <v>0</v>
          </cell>
          <cell r="H1970">
            <v>0</v>
          </cell>
          <cell r="I1970">
            <v>0</v>
          </cell>
          <cell r="J1970">
            <v>0</v>
          </cell>
        </row>
        <row r="1971">
          <cell r="D1971">
            <v>0</v>
          </cell>
          <cell r="G1971">
            <v>0</v>
          </cell>
          <cell r="H1971">
            <v>0</v>
          </cell>
          <cell r="I1971">
            <v>0</v>
          </cell>
          <cell r="J1971">
            <v>0</v>
          </cell>
        </row>
        <row r="1972">
          <cell r="D1972">
            <v>0</v>
          </cell>
          <cell r="G1972">
            <v>0</v>
          </cell>
          <cell r="H1972">
            <v>0</v>
          </cell>
          <cell r="I1972">
            <v>0</v>
          </cell>
          <cell r="J1972">
            <v>0</v>
          </cell>
        </row>
        <row r="1973">
          <cell r="D1973">
            <v>0</v>
          </cell>
          <cell r="G1973">
            <v>0</v>
          </cell>
          <cell r="H1973">
            <v>0</v>
          </cell>
          <cell r="I1973">
            <v>0</v>
          </cell>
          <cell r="J1973">
            <v>0</v>
          </cell>
        </row>
        <row r="1974">
          <cell r="F1974" t="str">
            <v>CUSTO HORÁRIO DO EQUIPAMENTO - (A)</v>
          </cell>
          <cell r="J1974">
            <v>0</v>
          </cell>
        </row>
        <row r="1975">
          <cell r="C1975" t="str">
            <v>ÍTEM</v>
          </cell>
          <cell r="D1975" t="str">
            <v>M Ã O    D E   O B R A</v>
          </cell>
          <cell r="E1975" t="str">
            <v>QUANT.</v>
          </cell>
          <cell r="F1975" t="str">
            <v>SALÁRIO HORA</v>
          </cell>
          <cell r="J1975" t="str">
            <v>CUSTO HORÁRIO</v>
          </cell>
        </row>
        <row r="1976">
          <cell r="C1976" t="str">
            <v>T501</v>
          </cell>
          <cell r="D1976" t="str">
            <v>Encarregado de turma</v>
          </cell>
          <cell r="E1976">
            <v>0.1</v>
          </cell>
          <cell r="F1976">
            <v>21.11</v>
          </cell>
          <cell r="G1976" t="e">
            <v>#N/A</v>
          </cell>
          <cell r="H1976" t="e">
            <v>#N/A</v>
          </cell>
          <cell r="I1976" t="e">
            <v>#N/A</v>
          </cell>
          <cell r="J1976">
            <v>2.11</v>
          </cell>
        </row>
        <row r="1977">
          <cell r="C1977" t="str">
            <v>T701</v>
          </cell>
          <cell r="D1977" t="str">
            <v>Servente</v>
          </cell>
          <cell r="E1977">
            <v>0.4</v>
          </cell>
          <cell r="F1977">
            <v>6.99</v>
          </cell>
          <cell r="G1977" t="e">
            <v>#N/A</v>
          </cell>
          <cell r="H1977" t="e">
            <v>#N/A</v>
          </cell>
          <cell r="I1977" t="e">
            <v>#N/A</v>
          </cell>
          <cell r="J1977">
            <v>2.79</v>
          </cell>
        </row>
        <row r="1978">
          <cell r="D1978">
            <v>0</v>
          </cell>
          <cell r="F1978">
            <v>0</v>
          </cell>
          <cell r="G1978">
            <v>0</v>
          </cell>
          <cell r="H1978">
            <v>0</v>
          </cell>
          <cell r="I1978">
            <v>0</v>
          </cell>
          <cell r="J1978">
            <v>0</v>
          </cell>
        </row>
        <row r="1979">
          <cell r="D1979">
            <v>0</v>
          </cell>
          <cell r="F1979">
            <v>0</v>
          </cell>
          <cell r="G1979">
            <v>0</v>
          </cell>
          <cell r="H1979">
            <v>0</v>
          </cell>
          <cell r="I1979">
            <v>0</v>
          </cell>
          <cell r="J1979">
            <v>0</v>
          </cell>
        </row>
        <row r="1980">
          <cell r="D1980">
            <v>0</v>
          </cell>
          <cell r="F1980">
            <v>0</v>
          </cell>
          <cell r="G1980">
            <v>0</v>
          </cell>
          <cell r="H1980">
            <v>0</v>
          </cell>
          <cell r="I1980">
            <v>0</v>
          </cell>
          <cell r="J1980">
            <v>0</v>
          </cell>
        </row>
        <row r="1981">
          <cell r="F1981" t="str">
            <v>CUSTO HORÁRIO DE MÃO DE OBRA - (B)</v>
          </cell>
          <cell r="J1981">
            <v>4.9000000000000004</v>
          </cell>
        </row>
        <row r="1982">
          <cell r="F1982" t="str">
            <v>FERRAMENTAS</v>
          </cell>
          <cell r="H1982">
            <v>0.2051</v>
          </cell>
          <cell r="J1982">
            <v>1</v>
          </cell>
        </row>
        <row r="1983">
          <cell r="F1983" t="str">
            <v>CUSTO HORÁRIO TOTAL - (A + B)</v>
          </cell>
          <cell r="J1983">
            <v>5.9</v>
          </cell>
        </row>
        <row r="1984">
          <cell r="F1984" t="str">
            <v>CUSTO UNITÁRIO DE EXECUÇÃO - (D)</v>
          </cell>
          <cell r="J1984">
            <v>5.9</v>
          </cell>
        </row>
        <row r="1985">
          <cell r="C1985" t="str">
            <v>ÍTEM</v>
          </cell>
          <cell r="D1985" t="str">
            <v>M A T E R I A L</v>
          </cell>
          <cell r="E1985" t="str">
            <v>UNID</v>
          </cell>
          <cell r="F1985" t="str">
            <v>CONSUMO</v>
          </cell>
          <cell r="H1985" t="str">
            <v xml:space="preserve"> PREÇO UNITÁRIO</v>
          </cell>
          <cell r="J1985" t="str">
            <v>CUSTO UNITÁRIO</v>
          </cell>
        </row>
        <row r="1986">
          <cell r="D1986">
            <v>0</v>
          </cell>
          <cell r="E1986">
            <v>0</v>
          </cell>
          <cell r="J1986">
            <v>0</v>
          </cell>
        </row>
        <row r="1987">
          <cell r="D1987">
            <v>0</v>
          </cell>
          <cell r="J1987">
            <v>0</v>
          </cell>
        </row>
        <row r="1988">
          <cell r="D1988">
            <v>0</v>
          </cell>
          <cell r="E1988">
            <v>0</v>
          </cell>
          <cell r="J1988">
            <v>0</v>
          </cell>
        </row>
        <row r="1989">
          <cell r="D1989">
            <v>0</v>
          </cell>
          <cell r="E1989">
            <v>0</v>
          </cell>
          <cell r="J1989">
            <v>0</v>
          </cell>
        </row>
        <row r="1990">
          <cell r="D1990">
            <v>0</v>
          </cell>
          <cell r="E1990">
            <v>0</v>
          </cell>
          <cell r="J1990">
            <v>0</v>
          </cell>
        </row>
        <row r="1991">
          <cell r="F1991" t="str">
            <v>CUSTO TOTAL DE MATERIAL - (E)</v>
          </cell>
          <cell r="J1991">
            <v>0</v>
          </cell>
        </row>
        <row r="1992">
          <cell r="C1992" t="str">
            <v>CODIGO</v>
          </cell>
          <cell r="D1992" t="str">
            <v>ATIVIDADES AUXILIARES</v>
          </cell>
          <cell r="E1992" t="str">
            <v>UND</v>
          </cell>
          <cell r="F1992" t="str">
            <v>QUANTIDADE</v>
          </cell>
          <cell r="H1992" t="str">
            <v>CUSTO UNITÁRIO</v>
          </cell>
          <cell r="J1992" t="str">
            <v>CUSTO UNITÁRIO</v>
          </cell>
        </row>
        <row r="1993">
          <cell r="D1993">
            <v>0</v>
          </cell>
          <cell r="E1993">
            <v>0</v>
          </cell>
          <cell r="H1993">
            <v>0</v>
          </cell>
          <cell r="J1993">
            <v>0</v>
          </cell>
        </row>
        <row r="1994">
          <cell r="D1994">
            <v>0</v>
          </cell>
          <cell r="E1994">
            <v>0</v>
          </cell>
          <cell r="H1994">
            <v>0</v>
          </cell>
          <cell r="J1994">
            <v>0</v>
          </cell>
        </row>
        <row r="1995">
          <cell r="D1995">
            <v>0</v>
          </cell>
          <cell r="E1995">
            <v>0</v>
          </cell>
          <cell r="H1995">
            <v>0</v>
          </cell>
          <cell r="J1995">
            <v>0</v>
          </cell>
        </row>
        <row r="1996">
          <cell r="D1996">
            <v>0</v>
          </cell>
          <cell r="E1996">
            <v>0</v>
          </cell>
          <cell r="H1996">
            <v>0</v>
          </cell>
          <cell r="J1996">
            <v>0</v>
          </cell>
        </row>
        <row r="1997">
          <cell r="D1997">
            <v>0</v>
          </cell>
          <cell r="H1997">
            <v>0</v>
          </cell>
          <cell r="J1997">
            <v>0</v>
          </cell>
        </row>
        <row r="1998">
          <cell r="C1998" t="str">
            <v>OBSERVAÇÕES:</v>
          </cell>
          <cell r="F1998" t="str">
            <v>CUSTO ATIVIDADES AUXILIARES - (F)</v>
          </cell>
          <cell r="J1998">
            <v>0</v>
          </cell>
        </row>
        <row r="1999">
          <cell r="F1999" t="str">
            <v>CUSTO UNITÁRIO DIRETO TOTAL</v>
          </cell>
          <cell r="J1999">
            <v>5.9</v>
          </cell>
        </row>
        <row r="2000">
          <cell r="F2000" t="str">
            <v xml:space="preserve">BONIFICAÇÃO </v>
          </cell>
          <cell r="H2000">
            <v>0</v>
          </cell>
          <cell r="J2000">
            <v>0</v>
          </cell>
        </row>
        <row r="2001">
          <cell r="F2001" t="str">
            <v>PREÇO UNITÁRIO  TOTAL</v>
          </cell>
          <cell r="J2001">
            <v>5.9</v>
          </cell>
        </row>
        <row r="2005">
          <cell r="A2005" t="str">
            <v>1 A 01 725 01</v>
          </cell>
          <cell r="C2005" t="str">
            <v>SERVIÇO:</v>
          </cell>
          <cell r="D2005" t="str">
            <v>Fabricação de balizador de concreto</v>
          </cell>
          <cell r="F2005" t="str">
            <v>PRODUÇÃO DA EQUIPE - (C):</v>
          </cell>
          <cell r="J2005">
            <v>12</v>
          </cell>
          <cell r="K2005" t="str">
            <v>UD</v>
          </cell>
          <cell r="M2005">
            <v>14.39</v>
          </cell>
        </row>
        <row r="2006">
          <cell r="F2006" t="str">
            <v>UNITÁRIO</v>
          </cell>
          <cell r="H2006" t="str">
            <v>C. OPERACIONAL</v>
          </cell>
        </row>
        <row r="2007">
          <cell r="C2007" t="str">
            <v>ÍTEM</v>
          </cell>
          <cell r="D2007" t="str">
            <v>E Q U I P A M E N T O</v>
          </cell>
          <cell r="E2007" t="str">
            <v>QUANT.</v>
          </cell>
          <cell r="F2007" t="str">
            <v>PROD</v>
          </cell>
          <cell r="G2007" t="str">
            <v>IMPROD</v>
          </cell>
          <cell r="H2007" t="str">
            <v>PROD</v>
          </cell>
          <cell r="I2007" t="str">
            <v>IMPROD</v>
          </cell>
          <cell r="J2007" t="str">
            <v>CUSTO HORÁRIO</v>
          </cell>
        </row>
        <row r="2008">
          <cell r="C2008" t="str">
            <v>E302</v>
          </cell>
          <cell r="D2008" t="str">
            <v xml:space="preserve">Betoneira : Penedo :  -  320 l </v>
          </cell>
          <cell r="E2008">
            <v>1</v>
          </cell>
          <cell r="F2008">
            <v>0.9</v>
          </cell>
          <cell r="G2008">
            <v>0.1</v>
          </cell>
          <cell r="H2008">
            <v>19.38</v>
          </cell>
          <cell r="I2008">
            <v>17.27</v>
          </cell>
          <cell r="J2008">
            <v>19.16</v>
          </cell>
        </row>
        <row r="2009">
          <cell r="C2009" t="str">
            <v>E317</v>
          </cell>
          <cell r="D2009" t="str">
            <v>Fábric. Pré-Moldado Concreto : Servimaq : - inst. compl. - balizador</v>
          </cell>
          <cell r="E2009">
            <v>1</v>
          </cell>
          <cell r="F2009">
            <v>0.9</v>
          </cell>
          <cell r="G2009">
            <v>0.1</v>
          </cell>
          <cell r="H2009">
            <v>2.0099999999999998</v>
          </cell>
          <cell r="I2009">
            <v>0</v>
          </cell>
          <cell r="J2009">
            <v>1.8</v>
          </cell>
        </row>
        <row r="2010">
          <cell r="C2010" t="str">
            <v>E509</v>
          </cell>
          <cell r="D2010" t="str">
            <v>Grupo Gerador : Heimer : GEHMI-40 - 32,0  KVA</v>
          </cell>
          <cell r="E2010">
            <v>1</v>
          </cell>
          <cell r="F2010">
            <v>0.9</v>
          </cell>
          <cell r="G2010">
            <v>0.1</v>
          </cell>
          <cell r="H2010">
            <v>32.17</v>
          </cell>
          <cell r="I2010">
            <v>17.27</v>
          </cell>
          <cell r="J2010">
            <v>30.68</v>
          </cell>
        </row>
        <row r="2011">
          <cell r="D2011">
            <v>0</v>
          </cell>
          <cell r="G2011">
            <v>0</v>
          </cell>
          <cell r="H2011">
            <v>0</v>
          </cell>
          <cell r="I2011">
            <v>0</v>
          </cell>
          <cell r="J2011">
            <v>0</v>
          </cell>
        </row>
        <row r="2012">
          <cell r="D2012">
            <v>0</v>
          </cell>
          <cell r="G2012">
            <v>0</v>
          </cell>
          <cell r="H2012">
            <v>0</v>
          </cell>
          <cell r="I2012">
            <v>0</v>
          </cell>
          <cell r="J2012">
            <v>0</v>
          </cell>
        </row>
        <row r="2013">
          <cell r="D2013">
            <v>0</v>
          </cell>
          <cell r="G2013">
            <v>0</v>
          </cell>
          <cell r="H2013">
            <v>0</v>
          </cell>
          <cell r="I2013">
            <v>0</v>
          </cell>
          <cell r="J2013">
            <v>0</v>
          </cell>
        </row>
        <row r="2014">
          <cell r="D2014">
            <v>0</v>
          </cell>
          <cell r="G2014">
            <v>0</v>
          </cell>
          <cell r="H2014">
            <v>0</v>
          </cell>
          <cell r="I2014">
            <v>0</v>
          </cell>
          <cell r="J2014">
            <v>0</v>
          </cell>
        </row>
        <row r="2015">
          <cell r="F2015" t="str">
            <v>CUSTO HORÁRIO DO EQUIPAMENTO - (A)</v>
          </cell>
          <cell r="J2015">
            <v>51.64</v>
          </cell>
        </row>
        <row r="2016">
          <cell r="C2016" t="str">
            <v>ÍTEM</v>
          </cell>
          <cell r="D2016" t="str">
            <v>M Ã O    D E   O B R A</v>
          </cell>
          <cell r="E2016" t="str">
            <v>QUANT.</v>
          </cell>
          <cell r="F2016" t="str">
            <v>SALÁRIO HORA</v>
          </cell>
          <cell r="J2016" t="str">
            <v>CUSTO HORÁRIO</v>
          </cell>
        </row>
        <row r="2017">
          <cell r="C2017" t="str">
            <v>T501</v>
          </cell>
          <cell r="D2017" t="str">
            <v>Encarregado de turma</v>
          </cell>
          <cell r="E2017">
            <v>1</v>
          </cell>
          <cell r="F2017">
            <v>21.11</v>
          </cell>
          <cell r="G2017" t="e">
            <v>#N/A</v>
          </cell>
          <cell r="H2017" t="e">
            <v>#N/A</v>
          </cell>
          <cell r="I2017" t="e">
            <v>#N/A</v>
          </cell>
          <cell r="J2017">
            <v>21.11</v>
          </cell>
        </row>
        <row r="2018">
          <cell r="C2018" t="str">
            <v>T604</v>
          </cell>
          <cell r="D2018" t="str">
            <v>Pedreiro</v>
          </cell>
          <cell r="E2018">
            <v>1</v>
          </cell>
          <cell r="F2018">
            <v>9.44</v>
          </cell>
          <cell r="G2018" t="e">
            <v>#N/A</v>
          </cell>
          <cell r="H2018" t="e">
            <v>#N/A</v>
          </cell>
          <cell r="I2018" t="e">
            <v>#N/A</v>
          </cell>
          <cell r="J2018">
            <v>9.44</v>
          </cell>
        </row>
        <row r="2019">
          <cell r="C2019" t="str">
            <v>T605</v>
          </cell>
          <cell r="D2019" t="str">
            <v>Armador</v>
          </cell>
          <cell r="E2019">
            <v>0.5</v>
          </cell>
          <cell r="F2019">
            <v>9.44</v>
          </cell>
          <cell r="G2019" t="e">
            <v>#N/A</v>
          </cell>
          <cell r="H2019" t="e">
            <v>#N/A</v>
          </cell>
          <cell r="I2019" t="e">
            <v>#N/A</v>
          </cell>
          <cell r="J2019">
            <v>4.72</v>
          </cell>
        </row>
        <row r="2020">
          <cell r="C2020" t="str">
            <v>T607</v>
          </cell>
          <cell r="D2020" t="str">
            <v>Pintor</v>
          </cell>
          <cell r="E2020">
            <v>0.5</v>
          </cell>
          <cell r="F2020">
            <v>9.44</v>
          </cell>
          <cell r="G2020" t="e">
            <v>#N/A</v>
          </cell>
          <cell r="H2020" t="e">
            <v>#N/A</v>
          </cell>
          <cell r="I2020" t="e">
            <v>#N/A</v>
          </cell>
          <cell r="J2020">
            <v>4.72</v>
          </cell>
        </row>
        <row r="2021">
          <cell r="C2021" t="str">
            <v>T701</v>
          </cell>
          <cell r="D2021" t="str">
            <v>Servente</v>
          </cell>
          <cell r="E2021">
            <v>4</v>
          </cell>
          <cell r="F2021">
            <v>6.99</v>
          </cell>
          <cell r="G2021" t="e">
            <v>#N/A</v>
          </cell>
          <cell r="H2021" t="e">
            <v>#N/A</v>
          </cell>
          <cell r="I2021" t="e">
            <v>#N/A</v>
          </cell>
          <cell r="J2021">
            <v>27.96</v>
          </cell>
        </row>
        <row r="2022">
          <cell r="F2022" t="str">
            <v>CUSTO HORÁRIO DE MÃO DE OBRA - (B)</v>
          </cell>
          <cell r="J2022">
            <v>67.95</v>
          </cell>
        </row>
        <row r="2023">
          <cell r="F2023" t="str">
            <v>FERRAMENTAS</v>
          </cell>
          <cell r="H2023">
            <v>0.2051</v>
          </cell>
          <cell r="J2023">
            <v>13.93</v>
          </cell>
        </row>
        <row r="2024">
          <cell r="F2024" t="str">
            <v>CUSTO HORÁRIO TOTAL - (A + B)</v>
          </cell>
          <cell r="J2024">
            <v>133.52000000000001</v>
          </cell>
        </row>
        <row r="2025">
          <cell r="F2025" t="str">
            <v>CUSTO UNITÁRIO DE EXECUÇÃO - (D)</v>
          </cell>
          <cell r="J2025">
            <v>11.12</v>
          </cell>
        </row>
        <row r="2026">
          <cell r="C2026" t="str">
            <v>ÍTEM</v>
          </cell>
          <cell r="D2026" t="str">
            <v>M A T E R I A L</v>
          </cell>
          <cell r="E2026" t="str">
            <v>UNID</v>
          </cell>
          <cell r="F2026" t="str">
            <v>CONSUMO</v>
          </cell>
          <cell r="H2026" t="str">
            <v xml:space="preserve"> PREÇO UNITÁRIO</v>
          </cell>
          <cell r="J2026" t="str">
            <v>CUSTO UNITÁRIO</v>
          </cell>
        </row>
        <row r="2027">
          <cell r="C2027" t="str">
            <v>M202</v>
          </cell>
          <cell r="D2027" t="str">
            <v>Cimento portland CP II-32</v>
          </cell>
          <cell r="E2027" t="str">
            <v>kg</v>
          </cell>
          <cell r="F2027">
            <v>3</v>
          </cell>
          <cell r="H2027">
            <v>0.45</v>
          </cell>
          <cell r="J2027">
            <v>1.35</v>
          </cell>
        </row>
        <row r="2028">
          <cell r="C2028" t="str">
            <v>M607</v>
          </cell>
          <cell r="D2028" t="str">
            <v>Óleo de linhaça</v>
          </cell>
          <cell r="E2028" t="str">
            <v>l</v>
          </cell>
          <cell r="F2028">
            <v>1E-4</v>
          </cell>
          <cell r="H2028">
            <v>5.48</v>
          </cell>
          <cell r="J2028">
            <v>0</v>
          </cell>
        </row>
        <row r="2029">
          <cell r="C2029" t="str">
            <v>M609</v>
          </cell>
          <cell r="D2029" t="str">
            <v>Tinta esmalte sintético semi-fosco</v>
          </cell>
          <cell r="E2029" t="str">
            <v>l</v>
          </cell>
          <cell r="F2029">
            <v>1.4999999999999999E-2</v>
          </cell>
          <cell r="H2029">
            <v>11.13</v>
          </cell>
          <cell r="J2029">
            <v>0.16</v>
          </cell>
        </row>
        <row r="2030">
          <cell r="C2030" t="str">
            <v>M702</v>
          </cell>
          <cell r="D2030" t="str">
            <v>Cal hidratada</v>
          </cell>
          <cell r="E2030" t="str">
            <v>kg</v>
          </cell>
          <cell r="F2030">
            <v>1E-4</v>
          </cell>
          <cell r="H2030">
            <v>0.46</v>
          </cell>
          <cell r="J2030">
            <v>0</v>
          </cell>
        </row>
        <row r="2031">
          <cell r="C2031" t="str">
            <v>M970</v>
          </cell>
          <cell r="D2031" t="str">
            <v>Película refletiva lentes inclusas</v>
          </cell>
          <cell r="E2031" t="str">
            <v>m2</v>
          </cell>
          <cell r="F2031">
            <v>1.1599999999999999E-2</v>
          </cell>
          <cell r="H2031">
            <v>67.209999999999994</v>
          </cell>
          <cell r="J2031">
            <v>0.77</v>
          </cell>
        </row>
        <row r="2032">
          <cell r="F2032" t="str">
            <v>CUSTO TOTAL DE MATERIAL - (E)</v>
          </cell>
          <cell r="J2032">
            <v>2.2799999999999998</v>
          </cell>
        </row>
        <row r="2033">
          <cell r="C2033" t="str">
            <v>CODIGO</v>
          </cell>
          <cell r="D2033" t="str">
            <v>ATIVIDADES AUXILIARES</v>
          </cell>
          <cell r="E2033" t="str">
            <v>UND</v>
          </cell>
          <cell r="F2033" t="str">
            <v>QUANTIDADE</v>
          </cell>
          <cell r="H2033" t="str">
            <v>CUSTO UNITÁRIO</v>
          </cell>
          <cell r="J2033" t="str">
            <v>CUSTO UNITÁRIO</v>
          </cell>
        </row>
        <row r="2034">
          <cell r="C2034" t="str">
            <v>1 A 00 302 00</v>
          </cell>
          <cell r="D2034" t="str">
            <v>Fornecimento de Aço CA-50</v>
          </cell>
          <cell r="E2034" t="str">
            <v>kg</v>
          </cell>
          <cell r="F2034">
            <v>0.22</v>
          </cell>
          <cell r="H2034">
            <v>2.82</v>
          </cell>
          <cell r="J2034">
            <v>0.62</v>
          </cell>
        </row>
        <row r="2035">
          <cell r="C2035" t="str">
            <v>1 A 01 170 02</v>
          </cell>
          <cell r="D2035" t="str">
            <v>Areia extraída com trator e carregadeira</v>
          </cell>
          <cell r="E2035" t="str">
            <v>M³</v>
          </cell>
          <cell r="F2035">
            <v>6.0000000000000001E-3</v>
          </cell>
          <cell r="H2035">
            <v>5.1100000000000003</v>
          </cell>
          <cell r="J2035">
            <v>0.03</v>
          </cell>
        </row>
        <row r="2036">
          <cell r="C2036" t="str">
            <v>1 A 01 200 02</v>
          </cell>
          <cell r="D2036" t="str">
            <v>Brita produzida em central de britagem de 30 m3/h</v>
          </cell>
          <cell r="E2036" t="str">
            <v>M³</v>
          </cell>
          <cell r="F2036">
            <v>8.0000000000000002E-3</v>
          </cell>
          <cell r="H2036">
            <v>43.01</v>
          </cell>
          <cell r="J2036">
            <v>0.34</v>
          </cell>
        </row>
        <row r="2037">
          <cell r="D2037">
            <v>0</v>
          </cell>
          <cell r="E2037">
            <v>0</v>
          </cell>
          <cell r="H2037">
            <v>0</v>
          </cell>
          <cell r="J2037">
            <v>0</v>
          </cell>
        </row>
        <row r="2038">
          <cell r="D2038">
            <v>0</v>
          </cell>
          <cell r="H2038">
            <v>0</v>
          </cell>
          <cell r="J2038">
            <v>0</v>
          </cell>
        </row>
        <row r="2039">
          <cell r="C2039" t="str">
            <v>OBSERVAÇÕES:</v>
          </cell>
          <cell r="F2039" t="str">
            <v>CUSTO ATIVIDADES AUXILIARES - (F)</v>
          </cell>
          <cell r="J2039">
            <v>0.99</v>
          </cell>
        </row>
        <row r="2040">
          <cell r="F2040" t="str">
            <v>CUSTO UNITÁRIO DIRETO TOTAL</v>
          </cell>
          <cell r="J2040">
            <v>14.39</v>
          </cell>
        </row>
        <row r="2041">
          <cell r="F2041" t="str">
            <v xml:space="preserve">BONIFICAÇÃO </v>
          </cell>
          <cell r="H2041">
            <v>0</v>
          </cell>
          <cell r="J2041">
            <v>0</v>
          </cell>
        </row>
        <row r="2042">
          <cell r="F2042" t="str">
            <v>PREÇO UNITÁRIO  TOTAL</v>
          </cell>
          <cell r="J2042">
            <v>14.39</v>
          </cell>
        </row>
        <row r="2046">
          <cell r="A2046" t="str">
            <v>1 A 01 730 02</v>
          </cell>
          <cell r="C2046" t="str">
            <v>SERVIÇO:</v>
          </cell>
          <cell r="D2046" t="str">
            <v>Fabricação mourão de concreto esticador seção triangular 15cm</v>
          </cell>
          <cell r="F2046" t="str">
            <v>PRODUÇÃO DA EQUIPE - (C):</v>
          </cell>
          <cell r="J2046">
            <v>1</v>
          </cell>
          <cell r="K2046" t="str">
            <v>und</v>
          </cell>
          <cell r="M2046">
            <v>22.62</v>
          </cell>
        </row>
        <row r="2047">
          <cell r="F2047" t="str">
            <v>UNITÁRIO</v>
          </cell>
          <cell r="H2047" t="str">
            <v>C. OPERACIONAL</v>
          </cell>
        </row>
        <row r="2048">
          <cell r="C2048" t="str">
            <v>ÍTEM</v>
          </cell>
          <cell r="D2048" t="str">
            <v>E Q U I P A M E N T O</v>
          </cell>
          <cell r="E2048" t="str">
            <v>QUANT.</v>
          </cell>
          <cell r="F2048" t="str">
            <v>PROD</v>
          </cell>
          <cell r="G2048" t="str">
            <v>IMPROD</v>
          </cell>
          <cell r="H2048" t="str">
            <v>PROD</v>
          </cell>
          <cell r="I2048" t="str">
            <v>IMPROD</v>
          </cell>
          <cell r="J2048" t="str">
            <v>CUSTO HORÁRIO</v>
          </cell>
        </row>
        <row r="2049">
          <cell r="D2049">
            <v>0</v>
          </cell>
          <cell r="G2049">
            <v>0</v>
          </cell>
          <cell r="H2049">
            <v>0</v>
          </cell>
          <cell r="I2049">
            <v>0</v>
          </cell>
          <cell r="J2049">
            <v>0</v>
          </cell>
        </row>
        <row r="2050">
          <cell r="D2050">
            <v>0</v>
          </cell>
          <cell r="G2050">
            <v>0</v>
          </cell>
          <cell r="H2050">
            <v>0</v>
          </cell>
          <cell r="I2050">
            <v>0</v>
          </cell>
          <cell r="J2050">
            <v>0</v>
          </cell>
        </row>
        <row r="2051">
          <cell r="D2051">
            <v>0</v>
          </cell>
          <cell r="G2051">
            <v>0</v>
          </cell>
          <cell r="H2051">
            <v>0</v>
          </cell>
          <cell r="I2051">
            <v>0</v>
          </cell>
          <cell r="J2051">
            <v>0</v>
          </cell>
        </row>
        <row r="2052">
          <cell r="D2052">
            <v>0</v>
          </cell>
          <cell r="G2052">
            <v>0</v>
          </cell>
          <cell r="H2052">
            <v>0</v>
          </cell>
          <cell r="I2052">
            <v>0</v>
          </cell>
          <cell r="J2052">
            <v>0</v>
          </cell>
        </row>
        <row r="2053">
          <cell r="D2053">
            <v>0</v>
          </cell>
          <cell r="G2053">
            <v>0</v>
          </cell>
          <cell r="H2053">
            <v>0</v>
          </cell>
          <cell r="I2053">
            <v>0</v>
          </cell>
          <cell r="J2053">
            <v>0</v>
          </cell>
        </row>
        <row r="2054">
          <cell r="D2054">
            <v>0</v>
          </cell>
          <cell r="G2054">
            <v>0</v>
          </cell>
          <cell r="H2054">
            <v>0</v>
          </cell>
          <cell r="I2054">
            <v>0</v>
          </cell>
          <cell r="J2054">
            <v>0</v>
          </cell>
        </row>
        <row r="2055">
          <cell r="D2055">
            <v>0</v>
          </cell>
          <cell r="G2055">
            <v>0</v>
          </cell>
          <cell r="H2055">
            <v>0</v>
          </cell>
          <cell r="I2055">
            <v>0</v>
          </cell>
          <cell r="J2055">
            <v>0</v>
          </cell>
        </row>
        <row r="2056">
          <cell r="F2056" t="str">
            <v>CUSTO HORÁRIO DO EQUIPAMENTO - (A)</v>
          </cell>
          <cell r="J2056">
            <v>0</v>
          </cell>
        </row>
        <row r="2057">
          <cell r="C2057" t="str">
            <v>ÍTEM</v>
          </cell>
          <cell r="D2057" t="str">
            <v>M Ã O    D E   O B R A</v>
          </cell>
          <cell r="E2057" t="str">
            <v>QUANT.</v>
          </cell>
          <cell r="F2057" t="str">
            <v>SALÁRIO HORA</v>
          </cell>
          <cell r="J2057" t="str">
            <v>CUSTO HORÁRIO</v>
          </cell>
        </row>
        <row r="2058">
          <cell r="C2058" t="str">
            <v>T501</v>
          </cell>
          <cell r="D2058" t="str">
            <v>Encarregado de turma</v>
          </cell>
          <cell r="E2058">
            <v>0.1</v>
          </cell>
          <cell r="F2058">
            <v>21.11</v>
          </cell>
          <cell r="G2058" t="e">
            <v>#N/A</v>
          </cell>
          <cell r="H2058" t="e">
            <v>#N/A</v>
          </cell>
          <cell r="I2058" t="e">
            <v>#N/A</v>
          </cell>
          <cell r="J2058">
            <v>2.11</v>
          </cell>
        </row>
        <row r="2059">
          <cell r="C2059" t="str">
            <v>T701</v>
          </cell>
          <cell r="D2059" t="str">
            <v>Servente</v>
          </cell>
          <cell r="E2059">
            <v>0.3</v>
          </cell>
          <cell r="F2059">
            <v>6.99</v>
          </cell>
          <cell r="G2059" t="e">
            <v>#N/A</v>
          </cell>
          <cell r="H2059" t="e">
            <v>#N/A</v>
          </cell>
          <cell r="I2059" t="e">
            <v>#N/A</v>
          </cell>
          <cell r="J2059">
            <v>2.09</v>
          </cell>
        </row>
        <row r="2060">
          <cell r="D2060">
            <v>0</v>
          </cell>
          <cell r="F2060">
            <v>0</v>
          </cell>
          <cell r="G2060">
            <v>0</v>
          </cell>
          <cell r="H2060">
            <v>0</v>
          </cell>
          <cell r="I2060">
            <v>0</v>
          </cell>
          <cell r="J2060">
            <v>0</v>
          </cell>
        </row>
        <row r="2061">
          <cell r="D2061">
            <v>0</v>
          </cell>
          <cell r="F2061">
            <v>0</v>
          </cell>
          <cell r="G2061">
            <v>0</v>
          </cell>
          <cell r="H2061">
            <v>0</v>
          </cell>
          <cell r="I2061">
            <v>0</v>
          </cell>
          <cell r="J2061">
            <v>0</v>
          </cell>
        </row>
        <row r="2062">
          <cell r="D2062">
            <v>0</v>
          </cell>
          <cell r="F2062">
            <v>0</v>
          </cell>
          <cell r="G2062">
            <v>0</v>
          </cell>
          <cell r="H2062">
            <v>0</v>
          </cell>
          <cell r="I2062">
            <v>0</v>
          </cell>
          <cell r="J2062">
            <v>0</v>
          </cell>
        </row>
        <row r="2063">
          <cell r="F2063" t="str">
            <v>CUSTO HORÁRIO DE MÃO DE OBRA - (B)</v>
          </cell>
          <cell r="J2063">
            <v>4.2</v>
          </cell>
        </row>
        <row r="2064">
          <cell r="F2064" t="str">
            <v>FERRAMENTAS</v>
          </cell>
          <cell r="H2064">
            <v>0.2051</v>
          </cell>
          <cell r="J2064">
            <v>0.86</v>
          </cell>
        </row>
        <row r="2065">
          <cell r="F2065" t="str">
            <v>CUSTO HORÁRIO TOTAL - (A + B)</v>
          </cell>
          <cell r="J2065">
            <v>5.0599999999999996</v>
          </cell>
        </row>
        <row r="2066">
          <cell r="F2066" t="str">
            <v>CUSTO UNITÁRIO DE EXECUÇÃO - (D)</v>
          </cell>
          <cell r="J2066">
            <v>5.0599999999999996</v>
          </cell>
        </row>
        <row r="2067">
          <cell r="C2067" t="str">
            <v>ÍTEM</v>
          </cell>
          <cell r="D2067" t="str">
            <v>M A T E R I A L</v>
          </cell>
          <cell r="E2067" t="str">
            <v>UNID</v>
          </cell>
          <cell r="F2067" t="str">
            <v>CONSUMO</v>
          </cell>
          <cell r="H2067" t="str">
            <v xml:space="preserve"> PREÇO UNITÁRIO</v>
          </cell>
          <cell r="J2067" t="str">
            <v>CUSTO UNITÁRIO</v>
          </cell>
        </row>
        <row r="2068">
          <cell r="D2068">
            <v>0</v>
          </cell>
          <cell r="E2068">
            <v>0</v>
          </cell>
          <cell r="J2068">
            <v>0</v>
          </cell>
        </row>
        <row r="2069">
          <cell r="D2069">
            <v>0</v>
          </cell>
          <cell r="J2069">
            <v>0</v>
          </cell>
        </row>
        <row r="2070">
          <cell r="D2070">
            <v>0</v>
          </cell>
          <cell r="E2070">
            <v>0</v>
          </cell>
          <cell r="J2070">
            <v>0</v>
          </cell>
        </row>
        <row r="2071">
          <cell r="D2071">
            <v>0</v>
          </cell>
          <cell r="E2071">
            <v>0</v>
          </cell>
          <cell r="J2071">
            <v>0</v>
          </cell>
        </row>
        <row r="2072">
          <cell r="D2072">
            <v>0</v>
          </cell>
          <cell r="E2072">
            <v>0</v>
          </cell>
          <cell r="J2072">
            <v>0</v>
          </cell>
        </row>
        <row r="2073">
          <cell r="F2073" t="str">
            <v>CUSTO TOTAL DE MATERIAL - (E)</v>
          </cell>
          <cell r="J2073">
            <v>0</v>
          </cell>
        </row>
        <row r="2074">
          <cell r="C2074" t="str">
            <v>CODIGO</v>
          </cell>
          <cell r="D2074" t="str">
            <v>ATIVIDADES AUXILIARES</v>
          </cell>
          <cell r="E2074" t="str">
            <v>UND</v>
          </cell>
          <cell r="F2074" t="str">
            <v>QUANTIDADE</v>
          </cell>
          <cell r="H2074" t="str">
            <v>CUSTO UNITÁRIO</v>
          </cell>
          <cell r="J2074" t="str">
            <v>CUSTO UNITÁRIO</v>
          </cell>
        </row>
        <row r="2075">
          <cell r="C2075" t="str">
            <v>1 A 01 580 02</v>
          </cell>
          <cell r="D2075" t="str">
            <v>Fornecimento, preparo e colocação formas aço CA 50</v>
          </cell>
          <cell r="E2075" t="str">
            <v>kg</v>
          </cell>
          <cell r="F2075">
            <v>1.99</v>
          </cell>
          <cell r="H2075">
            <v>5.72</v>
          </cell>
          <cell r="J2075">
            <v>11.38</v>
          </cell>
        </row>
        <row r="2076">
          <cell r="C2076" t="str">
            <v>1 A 01 423 00</v>
          </cell>
          <cell r="D2076" t="str">
            <v>Concreto fck=18MPa para pré-moldados (tubos) ( Brita produzida e areia extraída )</v>
          </cell>
          <cell r="E2076" t="str">
            <v>m³</v>
          </cell>
          <cell r="F2076">
            <v>2.4E-2</v>
          </cell>
          <cell r="H2076">
            <v>257.58999999999997</v>
          </cell>
          <cell r="J2076">
            <v>6.18</v>
          </cell>
        </row>
        <row r="2077">
          <cell r="D2077">
            <v>0</v>
          </cell>
          <cell r="E2077">
            <v>0</v>
          </cell>
          <cell r="H2077">
            <v>0</v>
          </cell>
          <cell r="J2077">
            <v>0</v>
          </cell>
        </row>
        <row r="2078">
          <cell r="D2078">
            <v>0</v>
          </cell>
          <cell r="E2078">
            <v>0</v>
          </cell>
          <cell r="H2078">
            <v>0</v>
          </cell>
          <cell r="J2078">
            <v>0</v>
          </cell>
        </row>
        <row r="2079">
          <cell r="D2079">
            <v>0</v>
          </cell>
          <cell r="H2079">
            <v>0</v>
          </cell>
          <cell r="J2079">
            <v>0</v>
          </cell>
        </row>
        <row r="2080">
          <cell r="C2080" t="str">
            <v>OBSERVAÇÕES:</v>
          </cell>
          <cell r="F2080" t="str">
            <v>CUSTO ATIVIDADES AUXILIARES - (F)</v>
          </cell>
          <cell r="J2080">
            <v>17.559999999999999</v>
          </cell>
        </row>
        <row r="2081">
          <cell r="F2081" t="str">
            <v>CUSTO UNITÁRIO DIRETO TOTAL</v>
          </cell>
          <cell r="J2081">
            <v>22.62</v>
          </cell>
        </row>
        <row r="2082">
          <cell r="F2082" t="str">
            <v xml:space="preserve">BONIFICAÇÃO </v>
          </cell>
          <cell r="H2082">
            <v>0</v>
          </cell>
          <cell r="J2082">
            <v>0</v>
          </cell>
        </row>
        <row r="2083">
          <cell r="F2083" t="str">
            <v>PREÇO UNITÁRIO  TOTAL</v>
          </cell>
          <cell r="J2083">
            <v>22.62</v>
          </cell>
        </row>
        <row r="2087">
          <cell r="A2087" t="str">
            <v>1 A 01 735 02</v>
          </cell>
          <cell r="C2087" t="str">
            <v>SERVIÇO:</v>
          </cell>
          <cell r="D2087" t="str">
            <v>Fabricação mourão de concreto suporte seção triangular 11cm</v>
          </cell>
          <cell r="F2087" t="str">
            <v>PRODUÇÃO DA EQUIPE - (C):</v>
          </cell>
          <cell r="J2087">
            <v>1</v>
          </cell>
          <cell r="K2087" t="str">
            <v>Und</v>
          </cell>
          <cell r="M2087">
            <v>20.350000000000001</v>
          </cell>
        </row>
        <row r="2088">
          <cell r="F2088" t="str">
            <v>UNITÁRIO</v>
          </cell>
          <cell r="H2088" t="str">
            <v>C. OPERACIONAL</v>
          </cell>
        </row>
        <row r="2089">
          <cell r="C2089" t="str">
            <v>ÍTEM</v>
          </cell>
          <cell r="D2089" t="str">
            <v>E Q U I P A M E N T O</v>
          </cell>
          <cell r="E2089" t="str">
            <v>QUANT.</v>
          </cell>
          <cell r="F2089" t="str">
            <v>PROD</v>
          </cell>
          <cell r="G2089" t="str">
            <v>IMPROD</v>
          </cell>
          <cell r="H2089" t="str">
            <v>PROD</v>
          </cell>
          <cell r="I2089" t="str">
            <v>IMPROD</v>
          </cell>
          <cell r="J2089" t="str">
            <v>CUSTO HORÁRIO</v>
          </cell>
        </row>
        <row r="2090">
          <cell r="D2090">
            <v>0</v>
          </cell>
          <cell r="G2090">
            <v>0</v>
          </cell>
          <cell r="H2090">
            <v>0</v>
          </cell>
          <cell r="I2090">
            <v>0</v>
          </cell>
          <cell r="J2090">
            <v>0</v>
          </cell>
        </row>
        <row r="2091">
          <cell r="D2091">
            <v>0</v>
          </cell>
          <cell r="G2091">
            <v>0</v>
          </cell>
          <cell r="H2091">
            <v>0</v>
          </cell>
          <cell r="I2091">
            <v>0</v>
          </cell>
          <cell r="J2091">
            <v>0</v>
          </cell>
        </row>
        <row r="2092">
          <cell r="D2092">
            <v>0</v>
          </cell>
          <cell r="G2092">
            <v>0</v>
          </cell>
          <cell r="H2092">
            <v>0</v>
          </cell>
          <cell r="I2092">
            <v>0</v>
          </cell>
          <cell r="J2092">
            <v>0</v>
          </cell>
        </row>
        <row r="2093">
          <cell r="D2093">
            <v>0</v>
          </cell>
          <cell r="G2093">
            <v>0</v>
          </cell>
          <cell r="H2093">
            <v>0</v>
          </cell>
          <cell r="I2093">
            <v>0</v>
          </cell>
          <cell r="J2093">
            <v>0</v>
          </cell>
        </row>
        <row r="2094">
          <cell r="D2094">
            <v>0</v>
          </cell>
          <cell r="G2094">
            <v>0</v>
          </cell>
          <cell r="H2094">
            <v>0</v>
          </cell>
          <cell r="I2094">
            <v>0</v>
          </cell>
          <cell r="J2094">
            <v>0</v>
          </cell>
        </row>
        <row r="2095">
          <cell r="D2095">
            <v>0</v>
          </cell>
          <cell r="G2095">
            <v>0</v>
          </cell>
          <cell r="H2095">
            <v>0</v>
          </cell>
          <cell r="I2095">
            <v>0</v>
          </cell>
          <cell r="J2095">
            <v>0</v>
          </cell>
        </row>
        <row r="2096">
          <cell r="D2096">
            <v>0</v>
          </cell>
          <cell r="G2096">
            <v>0</v>
          </cell>
          <cell r="H2096">
            <v>0</v>
          </cell>
          <cell r="I2096">
            <v>0</v>
          </cell>
          <cell r="J2096">
            <v>0</v>
          </cell>
        </row>
        <row r="2097">
          <cell r="F2097" t="str">
            <v>CUSTO HORÁRIO DO EQUIPAMENTO - (A)</v>
          </cell>
          <cell r="J2097">
            <v>0</v>
          </cell>
        </row>
        <row r="2098">
          <cell r="C2098" t="str">
            <v>ÍTEM</v>
          </cell>
          <cell r="D2098" t="str">
            <v>M Ã O    D E   O B R A</v>
          </cell>
          <cell r="E2098" t="str">
            <v>QUANT.</v>
          </cell>
          <cell r="F2098" t="str">
            <v>SALÁRIO HORA</v>
          </cell>
          <cell r="J2098" t="str">
            <v>CUSTO HORÁRIO</v>
          </cell>
        </row>
        <row r="2099">
          <cell r="C2099" t="str">
            <v>T501</v>
          </cell>
          <cell r="D2099" t="str">
            <v>Encarregado de turma</v>
          </cell>
          <cell r="E2099">
            <v>0.1</v>
          </cell>
          <cell r="F2099">
            <v>21.11</v>
          </cell>
          <cell r="G2099" t="e">
            <v>#N/A</v>
          </cell>
          <cell r="H2099" t="e">
            <v>#N/A</v>
          </cell>
          <cell r="I2099" t="e">
            <v>#N/A</v>
          </cell>
          <cell r="J2099">
            <v>2.11</v>
          </cell>
        </row>
        <row r="2100">
          <cell r="C2100" t="str">
            <v>T701</v>
          </cell>
          <cell r="D2100" t="str">
            <v>Servente</v>
          </cell>
          <cell r="E2100">
            <v>0.2</v>
          </cell>
          <cell r="F2100">
            <v>6.99</v>
          </cell>
          <cell r="G2100" t="e">
            <v>#N/A</v>
          </cell>
          <cell r="H2100" t="e">
            <v>#N/A</v>
          </cell>
          <cell r="I2100" t="e">
            <v>#N/A</v>
          </cell>
          <cell r="J2100">
            <v>1.39</v>
          </cell>
        </row>
        <row r="2101">
          <cell r="D2101">
            <v>0</v>
          </cell>
          <cell r="F2101">
            <v>0</v>
          </cell>
          <cell r="G2101">
            <v>0</v>
          </cell>
          <cell r="H2101">
            <v>0</v>
          </cell>
          <cell r="I2101">
            <v>0</v>
          </cell>
          <cell r="J2101">
            <v>0</v>
          </cell>
        </row>
        <row r="2102">
          <cell r="D2102">
            <v>0</v>
          </cell>
          <cell r="F2102">
            <v>0</v>
          </cell>
          <cell r="G2102">
            <v>0</v>
          </cell>
          <cell r="H2102">
            <v>0</v>
          </cell>
          <cell r="I2102">
            <v>0</v>
          </cell>
          <cell r="J2102">
            <v>0</v>
          </cell>
        </row>
        <row r="2103">
          <cell r="D2103">
            <v>0</v>
          </cell>
          <cell r="F2103">
            <v>0</v>
          </cell>
          <cell r="G2103">
            <v>0</v>
          </cell>
          <cell r="H2103">
            <v>0</v>
          </cell>
          <cell r="I2103">
            <v>0</v>
          </cell>
          <cell r="J2103">
            <v>0</v>
          </cell>
        </row>
        <row r="2104">
          <cell r="F2104" t="str">
            <v>CUSTO HORÁRIO DE MÃO DE OBRA - (B)</v>
          </cell>
          <cell r="J2104">
            <v>3.5</v>
          </cell>
        </row>
        <row r="2105">
          <cell r="F2105" t="str">
            <v>FERRAMENTAS</v>
          </cell>
          <cell r="H2105">
            <v>0.2051</v>
          </cell>
          <cell r="J2105">
            <v>0.71</v>
          </cell>
        </row>
        <row r="2106">
          <cell r="F2106" t="str">
            <v>CUSTO HORÁRIO TOTAL - (A + B)</v>
          </cell>
          <cell r="J2106">
            <v>4.21</v>
          </cell>
        </row>
        <row r="2107">
          <cell r="F2107" t="str">
            <v>CUSTO UNITÁRIO DE EXECUÇÃO - (D)</v>
          </cell>
          <cell r="J2107">
            <v>4.21</v>
          </cell>
        </row>
        <row r="2108">
          <cell r="C2108" t="str">
            <v>ÍTEM</v>
          </cell>
          <cell r="D2108" t="str">
            <v>M A T E R I A L</v>
          </cell>
          <cell r="E2108" t="str">
            <v>UNID</v>
          </cell>
          <cell r="F2108" t="str">
            <v>CONSUMO</v>
          </cell>
          <cell r="H2108" t="str">
            <v xml:space="preserve"> PREÇO UNITÁRIO</v>
          </cell>
          <cell r="J2108" t="str">
            <v>CUSTO UNITÁRIO</v>
          </cell>
        </row>
        <row r="2109">
          <cell r="D2109">
            <v>0</v>
          </cell>
          <cell r="E2109">
            <v>0</v>
          </cell>
          <cell r="J2109">
            <v>0</v>
          </cell>
        </row>
        <row r="2110">
          <cell r="D2110">
            <v>0</v>
          </cell>
          <cell r="J2110">
            <v>0</v>
          </cell>
        </row>
        <row r="2111">
          <cell r="D2111">
            <v>0</v>
          </cell>
          <cell r="E2111">
            <v>0</v>
          </cell>
          <cell r="J2111">
            <v>0</v>
          </cell>
        </row>
        <row r="2112">
          <cell r="D2112">
            <v>0</v>
          </cell>
          <cell r="E2112">
            <v>0</v>
          </cell>
          <cell r="J2112">
            <v>0</v>
          </cell>
        </row>
        <row r="2113">
          <cell r="D2113">
            <v>0</v>
          </cell>
          <cell r="E2113">
            <v>0</v>
          </cell>
          <cell r="J2113">
            <v>0</v>
          </cell>
        </row>
        <row r="2114">
          <cell r="F2114" t="str">
            <v>CUSTO TOTAL DE MATERIAL - (E)</v>
          </cell>
          <cell r="J2114">
            <v>0</v>
          </cell>
        </row>
        <row r="2115">
          <cell r="C2115" t="str">
            <v>CODIGO</v>
          </cell>
          <cell r="D2115" t="str">
            <v>ATIVIDADES AUXILIARES</v>
          </cell>
          <cell r="E2115" t="str">
            <v>UND</v>
          </cell>
          <cell r="F2115" t="str">
            <v>QUANTIDADE</v>
          </cell>
          <cell r="H2115" t="str">
            <v>CUSTO UNITÁRIO</v>
          </cell>
          <cell r="J2115" t="str">
            <v>CUSTO UNITÁRIO</v>
          </cell>
        </row>
        <row r="2116">
          <cell r="C2116" t="str">
            <v>1 A 01 423 00</v>
          </cell>
          <cell r="D2116" t="str">
            <v>Concreto fck=18MPa para pré-moldados (tubos) ( Brita produzida e areia extraída )</v>
          </cell>
          <cell r="E2116" t="str">
            <v>m³</v>
          </cell>
          <cell r="F2116">
            <v>1.2699999999999999E-2</v>
          </cell>
          <cell r="H2116">
            <v>257.58999999999997</v>
          </cell>
          <cell r="J2116">
            <v>3.27</v>
          </cell>
        </row>
        <row r="2117">
          <cell r="C2117" t="str">
            <v>1 A 01 580 02</v>
          </cell>
          <cell r="D2117" t="str">
            <v>Fornecimento, preparo e colocação formas aço CA 50</v>
          </cell>
          <cell r="E2117" t="str">
            <v>kg</v>
          </cell>
          <cell r="F2117">
            <v>1.68</v>
          </cell>
          <cell r="H2117">
            <v>5.72</v>
          </cell>
          <cell r="J2117">
            <v>9.6</v>
          </cell>
        </row>
        <row r="2118">
          <cell r="C2118" t="str">
            <v>1 A 01 423 00</v>
          </cell>
          <cell r="D2118" t="str">
            <v>Concreto fck=18MPa para pré-moldados (tubos) ( Brita produzida e areia extraída )</v>
          </cell>
          <cell r="E2118" t="str">
            <v>m³</v>
          </cell>
          <cell r="F2118">
            <v>1.2699999999999999E-2</v>
          </cell>
          <cell r="H2118">
            <v>257.58999999999997</v>
          </cell>
          <cell r="J2118">
            <v>3.27</v>
          </cell>
        </row>
        <row r="2119">
          <cell r="D2119">
            <v>0</v>
          </cell>
          <cell r="E2119">
            <v>0</v>
          </cell>
          <cell r="H2119">
            <v>0</v>
          </cell>
          <cell r="J2119">
            <v>0</v>
          </cell>
        </row>
        <row r="2120">
          <cell r="D2120">
            <v>0</v>
          </cell>
          <cell r="H2120">
            <v>0</v>
          </cell>
          <cell r="J2120">
            <v>0</v>
          </cell>
        </row>
        <row r="2121">
          <cell r="C2121" t="str">
            <v>OBSERVAÇÕES:</v>
          </cell>
          <cell r="F2121" t="str">
            <v>CUSTO ATIVIDADES AUXILIARES - (F)</v>
          </cell>
          <cell r="J2121">
            <v>16.14</v>
          </cell>
        </row>
        <row r="2122">
          <cell r="F2122" t="str">
            <v>CUSTO UNITÁRIO DIRETO TOTAL</v>
          </cell>
          <cell r="J2122">
            <v>20.350000000000001</v>
          </cell>
        </row>
        <row r="2123">
          <cell r="F2123" t="str">
            <v xml:space="preserve">BONIFICAÇÃO </v>
          </cell>
          <cell r="H2123">
            <v>0</v>
          </cell>
          <cell r="J2123">
            <v>0</v>
          </cell>
        </row>
        <row r="2124">
          <cell r="F2124" t="str">
            <v>PREÇO UNITÁRIO  TOTAL</v>
          </cell>
          <cell r="J2124">
            <v>20.350000000000001</v>
          </cell>
        </row>
        <row r="2128">
          <cell r="A2128" t="str">
            <v>1 A 01 740 01</v>
          </cell>
          <cell r="C2128" t="str">
            <v>SERVIÇO:</v>
          </cell>
          <cell r="D2128" t="str">
            <v>Confecção de tubos de concreto perfurado Ø=0,20m AC/BC</v>
          </cell>
          <cell r="F2128" t="str">
            <v>PRODUÇÃO DA EQUIPE - (C):</v>
          </cell>
          <cell r="J2128">
            <v>1</v>
          </cell>
          <cell r="K2128" t="str">
            <v>m</v>
          </cell>
          <cell r="M2128">
            <v>16.010000000000002</v>
          </cell>
        </row>
        <row r="2129">
          <cell r="F2129" t="str">
            <v>UNITÁRIO</v>
          </cell>
          <cell r="H2129" t="str">
            <v>C. OPERACIONAL</v>
          </cell>
        </row>
        <row r="2130">
          <cell r="C2130" t="str">
            <v>ÍTEM</v>
          </cell>
          <cell r="D2130" t="str">
            <v>E Q U I P A M E N T O</v>
          </cell>
          <cell r="E2130" t="str">
            <v>QUANT.</v>
          </cell>
          <cell r="F2130" t="str">
            <v>PROD</v>
          </cell>
          <cell r="G2130" t="str">
            <v>IMPROD</v>
          </cell>
          <cell r="H2130" t="str">
            <v>PROD</v>
          </cell>
          <cell r="I2130" t="str">
            <v>IMPROD</v>
          </cell>
          <cell r="J2130" t="str">
            <v>CUSTO HORÁRIO</v>
          </cell>
        </row>
        <row r="2131">
          <cell r="C2131" t="str">
            <v>E307</v>
          </cell>
          <cell r="D2131" t="str">
            <v>(*) Fábric. Pré-Moldado Concreto : Servimaq :  -  tubos   D=0,2 m   M / F</v>
          </cell>
          <cell r="E2131">
            <v>1</v>
          </cell>
          <cell r="F2131">
            <v>0.4</v>
          </cell>
          <cell r="G2131">
            <v>0.6</v>
          </cell>
          <cell r="H2131">
            <v>4.8</v>
          </cell>
          <cell r="I2131">
            <v>0</v>
          </cell>
          <cell r="J2131">
            <v>1.92</v>
          </cell>
        </row>
        <row r="2132">
          <cell r="D2132">
            <v>0</v>
          </cell>
          <cell r="G2132">
            <v>0</v>
          </cell>
          <cell r="H2132">
            <v>0</v>
          </cell>
          <cell r="I2132">
            <v>0</v>
          </cell>
          <cell r="J2132">
            <v>0</v>
          </cell>
        </row>
        <row r="2133">
          <cell r="D2133">
            <v>0</v>
          </cell>
          <cell r="G2133">
            <v>0</v>
          </cell>
          <cell r="H2133">
            <v>0</v>
          </cell>
          <cell r="I2133">
            <v>0</v>
          </cell>
          <cell r="J2133">
            <v>0</v>
          </cell>
        </row>
        <row r="2134">
          <cell r="D2134">
            <v>0</v>
          </cell>
          <cell r="G2134">
            <v>0</v>
          </cell>
          <cell r="H2134">
            <v>0</v>
          </cell>
          <cell r="I2134">
            <v>0</v>
          </cell>
          <cell r="J2134">
            <v>0</v>
          </cell>
        </row>
        <row r="2135">
          <cell r="D2135">
            <v>0</v>
          </cell>
          <cell r="G2135">
            <v>0</v>
          </cell>
          <cell r="H2135">
            <v>0</v>
          </cell>
          <cell r="I2135">
            <v>0</v>
          </cell>
          <cell r="J2135">
            <v>0</v>
          </cell>
        </row>
        <row r="2136">
          <cell r="D2136">
            <v>0</v>
          </cell>
          <cell r="G2136">
            <v>0</v>
          </cell>
          <cell r="H2136">
            <v>0</v>
          </cell>
          <cell r="I2136">
            <v>0</v>
          </cell>
          <cell r="J2136">
            <v>0</v>
          </cell>
        </row>
        <row r="2137">
          <cell r="D2137">
            <v>0</v>
          </cell>
          <cell r="G2137">
            <v>0</v>
          </cell>
          <cell r="H2137">
            <v>0</v>
          </cell>
          <cell r="I2137">
            <v>0</v>
          </cell>
          <cell r="J2137">
            <v>0</v>
          </cell>
        </row>
        <row r="2138">
          <cell r="F2138" t="str">
            <v>CUSTO HORÁRIO DO EQUIPAMENTO - (A)</v>
          </cell>
          <cell r="J2138">
            <v>1.92</v>
          </cell>
        </row>
        <row r="2139">
          <cell r="C2139" t="str">
            <v>ÍTEM</v>
          </cell>
          <cell r="D2139" t="str">
            <v>M Ã O    D E   O B R A</v>
          </cell>
          <cell r="E2139" t="str">
            <v>QUANT.</v>
          </cell>
          <cell r="F2139" t="str">
            <v>SALÁRIO HORA</v>
          </cell>
          <cell r="J2139" t="str">
            <v>CUSTO HORÁRIO</v>
          </cell>
        </row>
        <row r="2140">
          <cell r="C2140" t="str">
            <v>T501</v>
          </cell>
          <cell r="D2140" t="str">
            <v>Encarregado de turma</v>
          </cell>
          <cell r="E2140">
            <v>0.1</v>
          </cell>
          <cell r="F2140">
            <v>21.11</v>
          </cell>
          <cell r="G2140" t="e">
            <v>#N/A</v>
          </cell>
          <cell r="H2140" t="e">
            <v>#N/A</v>
          </cell>
          <cell r="I2140" t="e">
            <v>#N/A</v>
          </cell>
          <cell r="J2140">
            <v>2.11</v>
          </cell>
        </row>
        <row r="2141">
          <cell r="C2141" t="str">
            <v>T701</v>
          </cell>
          <cell r="D2141" t="str">
            <v>Servente</v>
          </cell>
          <cell r="E2141">
            <v>0.45</v>
          </cell>
          <cell r="F2141">
            <v>6.99</v>
          </cell>
          <cell r="G2141" t="e">
            <v>#N/A</v>
          </cell>
          <cell r="H2141" t="e">
            <v>#N/A</v>
          </cell>
          <cell r="I2141" t="e">
            <v>#N/A</v>
          </cell>
          <cell r="J2141">
            <v>3.14</v>
          </cell>
        </row>
        <row r="2142">
          <cell r="D2142">
            <v>0</v>
          </cell>
          <cell r="F2142">
            <v>0</v>
          </cell>
          <cell r="G2142">
            <v>0</v>
          </cell>
          <cell r="H2142">
            <v>0</v>
          </cell>
          <cell r="I2142">
            <v>0</v>
          </cell>
          <cell r="J2142">
            <v>0</v>
          </cell>
        </row>
        <row r="2143">
          <cell r="D2143">
            <v>0</v>
          </cell>
          <cell r="F2143">
            <v>0</v>
          </cell>
          <cell r="G2143">
            <v>0</v>
          </cell>
          <cell r="H2143">
            <v>0</v>
          </cell>
          <cell r="I2143">
            <v>0</v>
          </cell>
          <cell r="J2143">
            <v>0</v>
          </cell>
        </row>
        <row r="2144">
          <cell r="D2144">
            <v>0</v>
          </cell>
          <cell r="F2144">
            <v>0</v>
          </cell>
          <cell r="G2144">
            <v>0</v>
          </cell>
          <cell r="H2144">
            <v>0</v>
          </cell>
          <cell r="I2144">
            <v>0</v>
          </cell>
          <cell r="J2144">
            <v>0</v>
          </cell>
        </row>
        <row r="2145">
          <cell r="F2145" t="str">
            <v>CUSTO HORÁRIO DE MÃO DE OBRA - (B)</v>
          </cell>
          <cell r="J2145">
            <v>5.25</v>
          </cell>
        </row>
        <row r="2146">
          <cell r="F2146" t="str">
            <v>FERRAMENTAS</v>
          </cell>
          <cell r="H2146">
            <v>0.2051</v>
          </cell>
          <cell r="J2146">
            <v>1.07</v>
          </cell>
        </row>
        <row r="2147">
          <cell r="F2147" t="str">
            <v>CUSTO HORÁRIO TOTAL - (A + B)</v>
          </cell>
          <cell r="J2147">
            <v>8.24</v>
          </cell>
        </row>
        <row r="2148">
          <cell r="F2148" t="str">
            <v>CUSTO UNITÁRIO DE EXECUÇÃO - (D)</v>
          </cell>
          <cell r="J2148">
            <v>8.24</v>
          </cell>
        </row>
        <row r="2149">
          <cell r="C2149" t="str">
            <v>ÍTEM</v>
          </cell>
          <cell r="D2149" t="str">
            <v>M A T E R I A L</v>
          </cell>
          <cell r="E2149" t="str">
            <v>UNID</v>
          </cell>
          <cell r="F2149" t="str">
            <v>CONSUMO</v>
          </cell>
          <cell r="H2149" t="str">
            <v xml:space="preserve"> PREÇO UNITÁRIO</v>
          </cell>
          <cell r="J2149" t="str">
            <v>CUSTO UNITÁRIO</v>
          </cell>
        </row>
        <row r="2150">
          <cell r="D2150">
            <v>0</v>
          </cell>
          <cell r="E2150">
            <v>0</v>
          </cell>
          <cell r="J2150">
            <v>0</v>
          </cell>
        </row>
        <row r="2151">
          <cell r="D2151">
            <v>0</v>
          </cell>
          <cell r="J2151">
            <v>0</v>
          </cell>
        </row>
        <row r="2152">
          <cell r="D2152">
            <v>0</v>
          </cell>
          <cell r="E2152">
            <v>0</v>
          </cell>
          <cell r="J2152">
            <v>0</v>
          </cell>
        </row>
        <row r="2153">
          <cell r="D2153">
            <v>0</v>
          </cell>
          <cell r="E2153">
            <v>0</v>
          </cell>
          <cell r="J2153">
            <v>0</v>
          </cell>
        </row>
        <row r="2154">
          <cell r="D2154">
            <v>0</v>
          </cell>
          <cell r="E2154">
            <v>0</v>
          </cell>
          <cell r="J2154">
            <v>0</v>
          </cell>
        </row>
        <row r="2155">
          <cell r="F2155" t="str">
            <v>CUSTO TOTAL DE MATERIAL - (E)</v>
          </cell>
          <cell r="J2155">
            <v>0</v>
          </cell>
        </row>
        <row r="2156">
          <cell r="C2156" t="str">
            <v>CODIGO</v>
          </cell>
          <cell r="D2156" t="str">
            <v>ATIVIDADES AUXILIARES</v>
          </cell>
          <cell r="E2156" t="str">
            <v>UND</v>
          </cell>
          <cell r="F2156" t="str">
            <v>QUANTIDADE</v>
          </cell>
          <cell r="H2156" t="str">
            <v>CUSTO UNITÁRIO</v>
          </cell>
          <cell r="J2156" t="str">
            <v>CUSTO UNITÁRIO</v>
          </cell>
        </row>
        <row r="2157">
          <cell r="C2157" t="str">
            <v>1 A 01 423 00</v>
          </cell>
          <cell r="D2157" t="str">
            <v>Concreto fck=18MPa para pré-moldados (tubos) ( Brita produzida e areia extraída )</v>
          </cell>
          <cell r="E2157" t="str">
            <v>m³</v>
          </cell>
          <cell r="F2157">
            <v>3.0200000000000001E-2</v>
          </cell>
          <cell r="H2157">
            <v>257.58999999999997</v>
          </cell>
          <cell r="J2157">
            <v>7.77</v>
          </cell>
          <cell r="M2157">
            <v>3.0200000000000001E-2</v>
          </cell>
        </row>
        <row r="2158">
          <cell r="D2158">
            <v>0</v>
          </cell>
          <cell r="E2158">
            <v>0</v>
          </cell>
          <cell r="H2158">
            <v>0</v>
          </cell>
          <cell r="J2158">
            <v>0</v>
          </cell>
        </row>
        <row r="2159">
          <cell r="D2159">
            <v>0</v>
          </cell>
          <cell r="E2159">
            <v>0</v>
          </cell>
          <cell r="H2159">
            <v>0</v>
          </cell>
          <cell r="J2159">
            <v>0</v>
          </cell>
        </row>
        <row r="2160">
          <cell r="D2160">
            <v>0</v>
          </cell>
          <cell r="E2160">
            <v>0</v>
          </cell>
          <cell r="H2160">
            <v>0</v>
          </cell>
          <cell r="J2160">
            <v>0</v>
          </cell>
        </row>
        <row r="2161">
          <cell r="D2161">
            <v>0</v>
          </cell>
          <cell r="H2161">
            <v>0</v>
          </cell>
          <cell r="J2161">
            <v>0</v>
          </cell>
        </row>
        <row r="2162">
          <cell r="C2162" t="str">
            <v>OBSERVAÇÕES:</v>
          </cell>
          <cell r="F2162" t="str">
            <v>CUSTO ATIVIDADES AUXILIARES - (F)</v>
          </cell>
          <cell r="J2162">
            <v>7.77</v>
          </cell>
        </row>
        <row r="2163">
          <cell r="F2163" t="str">
            <v>CUSTO UNITÁRIO DIRETO TOTAL</v>
          </cell>
          <cell r="J2163">
            <v>16.010000000000002</v>
          </cell>
        </row>
        <row r="2164">
          <cell r="F2164" t="str">
            <v xml:space="preserve">BONIFICAÇÃO </v>
          </cell>
          <cell r="H2164">
            <v>0</v>
          </cell>
          <cell r="J2164">
            <v>0</v>
          </cell>
        </row>
        <row r="2165">
          <cell r="F2165" t="str">
            <v>PREÇO UNITÁRIO  TOTAL</v>
          </cell>
          <cell r="J2165">
            <v>16.010000000000002</v>
          </cell>
        </row>
        <row r="2169">
          <cell r="A2169" t="str">
            <v>1 A 01 730 02</v>
          </cell>
          <cell r="C2169" t="str">
            <v>SERVIÇO:</v>
          </cell>
          <cell r="D2169" t="str">
            <v>Fabricação mourão de concreto esticador seção triangular 15cm</v>
          </cell>
          <cell r="F2169" t="str">
            <v>PRODUÇÃO DA EQUIPE - (C):</v>
          </cell>
          <cell r="J2169">
            <v>1</v>
          </cell>
          <cell r="K2169" t="str">
            <v>und</v>
          </cell>
          <cell r="M2169">
            <v>22.62</v>
          </cell>
        </row>
        <row r="2170">
          <cell r="F2170" t="str">
            <v>UNITÁRIO</v>
          </cell>
          <cell r="H2170" t="str">
            <v>C. OPERACIONAL</v>
          </cell>
        </row>
        <row r="2171">
          <cell r="C2171" t="str">
            <v>ÍTEM</v>
          </cell>
          <cell r="D2171" t="str">
            <v>E Q U I P A M E N T O</v>
          </cell>
          <cell r="E2171" t="str">
            <v>QUANT.</v>
          </cell>
          <cell r="F2171" t="str">
            <v>PROD</v>
          </cell>
          <cell r="G2171" t="str">
            <v>IMPROD</v>
          </cell>
          <cell r="H2171" t="str">
            <v>PROD</v>
          </cell>
          <cell r="I2171" t="str">
            <v>IMPROD</v>
          </cell>
          <cell r="J2171" t="str">
            <v>CUSTO HORÁRIO</v>
          </cell>
        </row>
        <row r="2172">
          <cell r="D2172">
            <v>0</v>
          </cell>
          <cell r="G2172">
            <v>0</v>
          </cell>
          <cell r="H2172">
            <v>0</v>
          </cell>
          <cell r="I2172">
            <v>0</v>
          </cell>
          <cell r="J2172">
            <v>0</v>
          </cell>
        </row>
        <row r="2173">
          <cell r="D2173">
            <v>0</v>
          </cell>
          <cell r="G2173">
            <v>0</v>
          </cell>
          <cell r="H2173">
            <v>0</v>
          </cell>
          <cell r="I2173">
            <v>0</v>
          </cell>
          <cell r="J2173">
            <v>0</v>
          </cell>
        </row>
        <row r="2174">
          <cell r="D2174">
            <v>0</v>
          </cell>
          <cell r="G2174">
            <v>0</v>
          </cell>
          <cell r="H2174">
            <v>0</v>
          </cell>
          <cell r="I2174">
            <v>0</v>
          </cell>
          <cell r="J2174">
            <v>0</v>
          </cell>
        </row>
        <row r="2175">
          <cell r="D2175">
            <v>0</v>
          </cell>
          <cell r="G2175">
            <v>0</v>
          </cell>
          <cell r="H2175">
            <v>0</v>
          </cell>
          <cell r="I2175">
            <v>0</v>
          </cell>
          <cell r="J2175">
            <v>0</v>
          </cell>
        </row>
        <row r="2176">
          <cell r="D2176">
            <v>0</v>
          </cell>
          <cell r="G2176">
            <v>0</v>
          </cell>
          <cell r="H2176">
            <v>0</v>
          </cell>
          <cell r="I2176">
            <v>0</v>
          </cell>
          <cell r="J2176">
            <v>0</v>
          </cell>
        </row>
        <row r="2177">
          <cell r="D2177">
            <v>0</v>
          </cell>
          <cell r="G2177">
            <v>0</v>
          </cell>
          <cell r="H2177">
            <v>0</v>
          </cell>
          <cell r="I2177">
            <v>0</v>
          </cell>
          <cell r="J2177">
            <v>0</v>
          </cell>
        </row>
        <row r="2178">
          <cell r="D2178">
            <v>0</v>
          </cell>
          <cell r="G2178">
            <v>0</v>
          </cell>
          <cell r="H2178">
            <v>0</v>
          </cell>
          <cell r="I2178">
            <v>0</v>
          </cell>
          <cell r="J2178">
            <v>0</v>
          </cell>
        </row>
        <row r="2179">
          <cell r="F2179" t="str">
            <v>CUSTO HORÁRIO DO EQUIPAMENTO - (A)</v>
          </cell>
          <cell r="J2179">
            <v>0</v>
          </cell>
        </row>
        <row r="2180">
          <cell r="C2180" t="str">
            <v>ÍTEM</v>
          </cell>
          <cell r="D2180" t="str">
            <v>M Ã O    D E   O B R A</v>
          </cell>
          <cell r="E2180" t="str">
            <v>QUANT.</v>
          </cell>
          <cell r="F2180" t="str">
            <v>SALÁRIO HORA</v>
          </cell>
          <cell r="J2180" t="str">
            <v>CUSTO HORÁRIO</v>
          </cell>
        </row>
        <row r="2181">
          <cell r="C2181" t="str">
            <v>T501</v>
          </cell>
          <cell r="D2181" t="str">
            <v>Encarregado de turma</v>
          </cell>
          <cell r="E2181">
            <v>0.1</v>
          </cell>
          <cell r="F2181">
            <v>21.11</v>
          </cell>
          <cell r="G2181" t="e">
            <v>#N/A</v>
          </cell>
          <cell r="H2181" t="e">
            <v>#N/A</v>
          </cell>
          <cell r="I2181" t="e">
            <v>#N/A</v>
          </cell>
          <cell r="J2181">
            <v>2.11</v>
          </cell>
        </row>
        <row r="2182">
          <cell r="C2182" t="str">
            <v>T701</v>
          </cell>
          <cell r="D2182" t="str">
            <v>Servente</v>
          </cell>
          <cell r="E2182">
            <v>0.3</v>
          </cell>
          <cell r="F2182">
            <v>6.99</v>
          </cell>
          <cell r="G2182" t="e">
            <v>#N/A</v>
          </cell>
          <cell r="H2182" t="e">
            <v>#N/A</v>
          </cell>
          <cell r="I2182" t="e">
            <v>#N/A</v>
          </cell>
          <cell r="J2182">
            <v>2.09</v>
          </cell>
        </row>
        <row r="2183">
          <cell r="D2183">
            <v>0</v>
          </cell>
          <cell r="F2183">
            <v>0</v>
          </cell>
          <cell r="G2183">
            <v>0</v>
          </cell>
          <cell r="H2183">
            <v>0</v>
          </cell>
          <cell r="I2183">
            <v>0</v>
          </cell>
          <cell r="J2183">
            <v>0</v>
          </cell>
        </row>
        <row r="2184">
          <cell r="D2184">
            <v>0</v>
          </cell>
          <cell r="F2184">
            <v>0</v>
          </cell>
          <cell r="G2184">
            <v>0</v>
          </cell>
          <cell r="H2184">
            <v>0</v>
          </cell>
          <cell r="I2184">
            <v>0</v>
          </cell>
          <cell r="J2184">
            <v>0</v>
          </cell>
        </row>
        <row r="2185">
          <cell r="D2185">
            <v>0</v>
          </cell>
          <cell r="F2185">
            <v>0</v>
          </cell>
          <cell r="G2185">
            <v>0</v>
          </cell>
          <cell r="H2185">
            <v>0</v>
          </cell>
          <cell r="I2185">
            <v>0</v>
          </cell>
          <cell r="J2185">
            <v>0</v>
          </cell>
        </row>
        <row r="2186">
          <cell r="F2186" t="str">
            <v>CUSTO HORÁRIO DE MÃO DE OBRA - (B)</v>
          </cell>
          <cell r="J2186">
            <v>4.2</v>
          </cell>
        </row>
        <row r="2187">
          <cell r="F2187" t="str">
            <v>FERRAMENTAS</v>
          </cell>
          <cell r="H2187">
            <v>0.2051</v>
          </cell>
          <cell r="J2187">
            <v>0.86</v>
          </cell>
        </row>
        <row r="2188">
          <cell r="F2188" t="str">
            <v>CUSTO HORÁRIO TOTAL - (A + B)</v>
          </cell>
          <cell r="J2188">
            <v>5.0599999999999996</v>
          </cell>
        </row>
        <row r="2189">
          <cell r="F2189" t="str">
            <v>CUSTO UNITÁRIO DE EXECUÇÃO - (D)</v>
          </cell>
          <cell r="J2189">
            <v>5.0599999999999996</v>
          </cell>
        </row>
        <row r="2190">
          <cell r="C2190" t="str">
            <v>ÍTEM</v>
          </cell>
          <cell r="D2190" t="str">
            <v>M A T E R I A L</v>
          </cell>
          <cell r="E2190" t="str">
            <v>UNID</v>
          </cell>
          <cell r="F2190" t="str">
            <v>CONSUMO</v>
          </cell>
          <cell r="H2190" t="str">
            <v xml:space="preserve"> PREÇO UNITÁRIO</v>
          </cell>
          <cell r="J2190" t="str">
            <v>CUSTO UNITÁRIO</v>
          </cell>
        </row>
        <row r="2191">
          <cell r="D2191">
            <v>0</v>
          </cell>
          <cell r="E2191">
            <v>0</v>
          </cell>
          <cell r="J2191">
            <v>0</v>
          </cell>
        </row>
        <row r="2192">
          <cell r="D2192">
            <v>0</v>
          </cell>
          <cell r="J2192">
            <v>0</v>
          </cell>
        </row>
        <row r="2193">
          <cell r="D2193">
            <v>0</v>
          </cell>
          <cell r="E2193">
            <v>0</v>
          </cell>
          <cell r="J2193">
            <v>0</v>
          </cell>
        </row>
        <row r="2194">
          <cell r="D2194">
            <v>0</v>
          </cell>
          <cell r="E2194">
            <v>0</v>
          </cell>
          <cell r="J2194">
            <v>0</v>
          </cell>
        </row>
        <row r="2195">
          <cell r="D2195">
            <v>0</v>
          </cell>
          <cell r="E2195">
            <v>0</v>
          </cell>
          <cell r="J2195">
            <v>0</v>
          </cell>
        </row>
        <row r="2196">
          <cell r="F2196" t="str">
            <v>CUSTO TOTAL DE MATERIAL - (E)</v>
          </cell>
          <cell r="J2196">
            <v>0</v>
          </cell>
        </row>
        <row r="2197">
          <cell r="C2197" t="str">
            <v>CODIGO</v>
          </cell>
          <cell r="D2197" t="str">
            <v>ATIVIDADES AUXILIARES</v>
          </cell>
          <cell r="E2197" t="str">
            <v>UND</v>
          </cell>
          <cell r="F2197" t="str">
            <v>QUANTIDADE</v>
          </cell>
          <cell r="H2197" t="str">
            <v>CUSTO UNITÁRIO</v>
          </cell>
          <cell r="J2197" t="str">
            <v>CUSTO UNITÁRIO</v>
          </cell>
        </row>
        <row r="2198">
          <cell r="C2198" t="str">
            <v>1 A 01 580 02</v>
          </cell>
          <cell r="D2198" t="str">
            <v>Fornecimento, preparo e colocação formas aço CA 50</v>
          </cell>
          <cell r="E2198" t="str">
            <v>kg</v>
          </cell>
          <cell r="F2198">
            <v>1.99</v>
          </cell>
          <cell r="H2198">
            <v>5.72</v>
          </cell>
          <cell r="J2198">
            <v>11.38</v>
          </cell>
        </row>
        <row r="2199">
          <cell r="C2199" t="str">
            <v>1 A 01 423 00</v>
          </cell>
          <cell r="D2199" t="str">
            <v>Concreto fck=18MPa para pré-moldados (tubos) ( Brita produzida e areia extraída )</v>
          </cell>
          <cell r="E2199" t="str">
            <v>m³</v>
          </cell>
          <cell r="F2199">
            <v>2.4E-2</v>
          </cell>
          <cell r="H2199">
            <v>257.58999999999997</v>
          </cell>
          <cell r="J2199">
            <v>6.18</v>
          </cell>
        </row>
        <row r="2200">
          <cell r="D2200">
            <v>0</v>
          </cell>
          <cell r="E2200">
            <v>0</v>
          </cell>
          <cell r="H2200">
            <v>0</v>
          </cell>
          <cell r="J2200">
            <v>0</v>
          </cell>
        </row>
        <row r="2201">
          <cell r="D2201">
            <v>0</v>
          </cell>
          <cell r="E2201">
            <v>0</v>
          </cell>
          <cell r="H2201">
            <v>0</v>
          </cell>
          <cell r="J2201">
            <v>0</v>
          </cell>
        </row>
        <row r="2202">
          <cell r="D2202">
            <v>0</v>
          </cell>
          <cell r="H2202">
            <v>0</v>
          </cell>
          <cell r="J2202">
            <v>0</v>
          </cell>
        </row>
        <row r="2203">
          <cell r="C2203" t="str">
            <v>OBSERVAÇÕES:</v>
          </cell>
          <cell r="F2203" t="str">
            <v>CUSTO ATIVIDADES AUXILIARES - (F)</v>
          </cell>
          <cell r="J2203">
            <v>17.559999999999999</v>
          </cell>
        </row>
        <row r="2204">
          <cell r="F2204" t="str">
            <v>CUSTO UNITÁRIO DIRETO TOTAL</v>
          </cell>
          <cell r="J2204">
            <v>22.62</v>
          </cell>
        </row>
        <row r="2205">
          <cell r="F2205" t="str">
            <v xml:space="preserve">BONIFICAÇÃO </v>
          </cell>
          <cell r="H2205">
            <v>0</v>
          </cell>
          <cell r="J2205">
            <v>0</v>
          </cell>
        </row>
        <row r="2206">
          <cell r="F2206" t="str">
            <v>PREÇO UNITÁRIO  TOTAL</v>
          </cell>
          <cell r="J2206">
            <v>22.62</v>
          </cell>
        </row>
        <row r="2210">
          <cell r="A2210" t="str">
            <v>1 A 01 735 02</v>
          </cell>
          <cell r="C2210" t="str">
            <v>SERVIÇO:</v>
          </cell>
          <cell r="D2210" t="str">
            <v>Fabricação mourão de concreto suporte seção triangular 11cm</v>
          </cell>
          <cell r="F2210" t="str">
            <v>PRODUÇÃO DA EQUIPE - (C):</v>
          </cell>
          <cell r="J2210">
            <v>1</v>
          </cell>
          <cell r="K2210" t="str">
            <v>Und</v>
          </cell>
          <cell r="M2210">
            <v>20.350000000000001</v>
          </cell>
        </row>
        <row r="2211">
          <cell r="F2211" t="str">
            <v>UNITÁRIO</v>
          </cell>
          <cell r="H2211" t="str">
            <v>C. OPERACIONAL</v>
          </cell>
        </row>
        <row r="2212">
          <cell r="C2212" t="str">
            <v>ÍTEM</v>
          </cell>
          <cell r="D2212" t="str">
            <v>E Q U I P A M E N T O</v>
          </cell>
          <cell r="E2212" t="str">
            <v>QUANT.</v>
          </cell>
          <cell r="F2212" t="str">
            <v>PROD</v>
          </cell>
          <cell r="G2212" t="str">
            <v>IMPROD</v>
          </cell>
          <cell r="H2212" t="str">
            <v>PROD</v>
          </cell>
          <cell r="I2212" t="str">
            <v>IMPROD</v>
          </cell>
          <cell r="J2212" t="str">
            <v>CUSTO HORÁRIO</v>
          </cell>
        </row>
        <row r="2213">
          <cell r="D2213">
            <v>0</v>
          </cell>
          <cell r="G2213">
            <v>0</v>
          </cell>
          <cell r="H2213">
            <v>0</v>
          </cell>
          <cell r="I2213">
            <v>0</v>
          </cell>
          <cell r="J2213">
            <v>0</v>
          </cell>
        </row>
        <row r="2214">
          <cell r="D2214">
            <v>0</v>
          </cell>
          <cell r="G2214">
            <v>0</v>
          </cell>
          <cell r="H2214">
            <v>0</v>
          </cell>
          <cell r="I2214">
            <v>0</v>
          </cell>
          <cell r="J2214">
            <v>0</v>
          </cell>
        </row>
        <row r="2215">
          <cell r="D2215">
            <v>0</v>
          </cell>
          <cell r="G2215">
            <v>0</v>
          </cell>
          <cell r="H2215">
            <v>0</v>
          </cell>
          <cell r="I2215">
            <v>0</v>
          </cell>
          <cell r="J2215">
            <v>0</v>
          </cell>
        </row>
        <row r="2216">
          <cell r="D2216">
            <v>0</v>
          </cell>
          <cell r="G2216">
            <v>0</v>
          </cell>
          <cell r="H2216">
            <v>0</v>
          </cell>
          <cell r="I2216">
            <v>0</v>
          </cell>
          <cell r="J2216">
            <v>0</v>
          </cell>
        </row>
        <row r="2217">
          <cell r="D2217">
            <v>0</v>
          </cell>
          <cell r="G2217">
            <v>0</v>
          </cell>
          <cell r="H2217">
            <v>0</v>
          </cell>
          <cell r="I2217">
            <v>0</v>
          </cell>
          <cell r="J2217">
            <v>0</v>
          </cell>
        </row>
        <row r="2218">
          <cell r="D2218">
            <v>0</v>
          </cell>
          <cell r="G2218">
            <v>0</v>
          </cell>
          <cell r="H2218">
            <v>0</v>
          </cell>
          <cell r="I2218">
            <v>0</v>
          </cell>
          <cell r="J2218">
            <v>0</v>
          </cell>
        </row>
        <row r="2219">
          <cell r="D2219">
            <v>0</v>
          </cell>
          <cell r="G2219">
            <v>0</v>
          </cell>
          <cell r="H2219">
            <v>0</v>
          </cell>
          <cell r="I2219">
            <v>0</v>
          </cell>
          <cell r="J2219">
            <v>0</v>
          </cell>
        </row>
        <row r="2220">
          <cell r="F2220" t="str">
            <v>CUSTO HORÁRIO DO EQUIPAMENTO - (A)</v>
          </cell>
          <cell r="J2220">
            <v>0</v>
          </cell>
        </row>
        <row r="2221">
          <cell r="C2221" t="str">
            <v>ÍTEM</v>
          </cell>
          <cell r="D2221" t="str">
            <v>M Ã O    D E   O B R A</v>
          </cell>
          <cell r="E2221" t="str">
            <v>QUANT.</v>
          </cell>
          <cell r="F2221" t="str">
            <v>SALÁRIO HORA</v>
          </cell>
          <cell r="J2221" t="str">
            <v>CUSTO HORÁRIO</v>
          </cell>
        </row>
        <row r="2222">
          <cell r="C2222" t="str">
            <v>T501</v>
          </cell>
          <cell r="D2222" t="str">
            <v>Encarregado de turma</v>
          </cell>
          <cell r="E2222">
            <v>0.1</v>
          </cell>
          <cell r="F2222">
            <v>21.11</v>
          </cell>
          <cell r="G2222" t="e">
            <v>#N/A</v>
          </cell>
          <cell r="H2222" t="e">
            <v>#N/A</v>
          </cell>
          <cell r="I2222" t="e">
            <v>#N/A</v>
          </cell>
          <cell r="J2222">
            <v>2.11</v>
          </cell>
        </row>
        <row r="2223">
          <cell r="C2223" t="str">
            <v>T701</v>
          </cell>
          <cell r="D2223" t="str">
            <v>Servente</v>
          </cell>
          <cell r="E2223">
            <v>0.2</v>
          </cell>
          <cell r="F2223">
            <v>6.99</v>
          </cell>
          <cell r="G2223" t="e">
            <v>#N/A</v>
          </cell>
          <cell r="H2223" t="e">
            <v>#N/A</v>
          </cell>
          <cell r="I2223" t="e">
            <v>#N/A</v>
          </cell>
          <cell r="J2223">
            <v>1.39</v>
          </cell>
        </row>
        <row r="2224">
          <cell r="D2224">
            <v>0</v>
          </cell>
          <cell r="F2224">
            <v>0</v>
          </cell>
          <cell r="G2224">
            <v>0</v>
          </cell>
          <cell r="H2224">
            <v>0</v>
          </cell>
          <cell r="I2224">
            <v>0</v>
          </cell>
          <cell r="J2224">
            <v>0</v>
          </cell>
        </row>
        <row r="2225">
          <cell r="D2225">
            <v>0</v>
          </cell>
          <cell r="F2225">
            <v>0</v>
          </cell>
          <cell r="G2225">
            <v>0</v>
          </cell>
          <cell r="H2225">
            <v>0</v>
          </cell>
          <cell r="I2225">
            <v>0</v>
          </cell>
          <cell r="J2225">
            <v>0</v>
          </cell>
        </row>
        <row r="2226">
          <cell r="D2226">
            <v>0</v>
          </cell>
          <cell r="F2226">
            <v>0</v>
          </cell>
          <cell r="G2226">
            <v>0</v>
          </cell>
          <cell r="H2226">
            <v>0</v>
          </cell>
          <cell r="I2226">
            <v>0</v>
          </cell>
          <cell r="J2226">
            <v>0</v>
          </cell>
        </row>
        <row r="2227">
          <cell r="F2227" t="str">
            <v>CUSTO HORÁRIO DE MÃO DE OBRA - (B)</v>
          </cell>
          <cell r="J2227">
            <v>3.5</v>
          </cell>
        </row>
        <row r="2228">
          <cell r="F2228" t="str">
            <v>FERRAMENTAS</v>
          </cell>
          <cell r="H2228">
            <v>0.2051</v>
          </cell>
          <cell r="J2228">
            <v>0.71</v>
          </cell>
        </row>
        <row r="2229">
          <cell r="F2229" t="str">
            <v>CUSTO HORÁRIO TOTAL - (A + B)</v>
          </cell>
          <cell r="J2229">
            <v>4.21</v>
          </cell>
        </row>
        <row r="2230">
          <cell r="F2230" t="str">
            <v>CUSTO UNITÁRIO DE EXECUÇÃO - (D)</v>
          </cell>
          <cell r="J2230">
            <v>4.21</v>
          </cell>
        </row>
        <row r="2231">
          <cell r="C2231" t="str">
            <v>ÍTEM</v>
          </cell>
          <cell r="D2231" t="str">
            <v>M A T E R I A L</v>
          </cell>
          <cell r="E2231" t="str">
            <v>UNID</v>
          </cell>
          <cell r="F2231" t="str">
            <v>CONSUMO</v>
          </cell>
          <cell r="H2231" t="str">
            <v xml:space="preserve"> PREÇO UNITÁRIO</v>
          </cell>
          <cell r="J2231" t="str">
            <v>CUSTO UNITÁRIO</v>
          </cell>
        </row>
        <row r="2232">
          <cell r="D2232">
            <v>0</v>
          </cell>
          <cell r="E2232">
            <v>0</v>
          </cell>
          <cell r="J2232">
            <v>0</v>
          </cell>
        </row>
        <row r="2233">
          <cell r="D2233">
            <v>0</v>
          </cell>
          <cell r="J2233">
            <v>0</v>
          </cell>
        </row>
        <row r="2234">
          <cell r="D2234">
            <v>0</v>
          </cell>
          <cell r="E2234">
            <v>0</v>
          </cell>
          <cell r="J2234">
            <v>0</v>
          </cell>
        </row>
        <row r="2235">
          <cell r="D2235">
            <v>0</v>
          </cell>
          <cell r="E2235">
            <v>0</v>
          </cell>
          <cell r="J2235">
            <v>0</v>
          </cell>
        </row>
        <row r="2236">
          <cell r="D2236">
            <v>0</v>
          </cell>
          <cell r="E2236">
            <v>0</v>
          </cell>
          <cell r="J2236">
            <v>0</v>
          </cell>
        </row>
        <row r="2237">
          <cell r="F2237" t="str">
            <v>CUSTO TOTAL DE MATERIAL - (E)</v>
          </cell>
          <cell r="J2237">
            <v>0</v>
          </cell>
        </row>
        <row r="2238">
          <cell r="C2238" t="str">
            <v>CODIGO</v>
          </cell>
          <cell r="D2238" t="str">
            <v>ATIVIDADES AUXILIARES</v>
          </cell>
          <cell r="E2238" t="str">
            <v>UND</v>
          </cell>
          <cell r="F2238" t="str">
            <v>QUANTIDADE</v>
          </cell>
          <cell r="H2238" t="str">
            <v>CUSTO UNITÁRIO</v>
          </cell>
          <cell r="J2238" t="str">
            <v>CUSTO UNITÁRIO</v>
          </cell>
        </row>
        <row r="2239">
          <cell r="C2239" t="str">
            <v>1 A 01 423 00</v>
          </cell>
          <cell r="D2239" t="str">
            <v>Concreto fck=18MPa para pré-moldados (tubos) ( Brita produzida e areia extraída )</v>
          </cell>
          <cell r="E2239" t="str">
            <v>m³</v>
          </cell>
          <cell r="F2239">
            <v>1.2699999999999999E-2</v>
          </cell>
          <cell r="H2239">
            <v>257.58999999999997</v>
          </cell>
          <cell r="J2239">
            <v>3.27</v>
          </cell>
        </row>
        <row r="2240">
          <cell r="C2240" t="str">
            <v>1 A 01 580 02</v>
          </cell>
          <cell r="D2240" t="str">
            <v>Fornecimento, preparo e colocação formas aço CA 50</v>
          </cell>
          <cell r="E2240" t="str">
            <v>kg</v>
          </cell>
          <cell r="F2240">
            <v>1.68</v>
          </cell>
          <cell r="H2240">
            <v>5.72</v>
          </cell>
          <cell r="J2240">
            <v>9.6</v>
          </cell>
        </row>
        <row r="2241">
          <cell r="C2241" t="str">
            <v>1 A 01 423 00</v>
          </cell>
          <cell r="D2241" t="str">
            <v>Concreto fck=18MPa para pré-moldados (tubos) ( Brita produzida e areia extraída )</v>
          </cell>
          <cell r="E2241" t="str">
            <v>m³</v>
          </cell>
          <cell r="F2241">
            <v>1.2699999999999999E-2</v>
          </cell>
          <cell r="H2241">
            <v>257.58999999999997</v>
          </cell>
          <cell r="J2241">
            <v>3.27</v>
          </cell>
        </row>
        <row r="2242">
          <cell r="D2242">
            <v>0</v>
          </cell>
          <cell r="E2242">
            <v>0</v>
          </cell>
          <cell r="H2242">
            <v>0</v>
          </cell>
          <cell r="J2242">
            <v>0</v>
          </cell>
        </row>
        <row r="2243">
          <cell r="D2243">
            <v>0</v>
          </cell>
          <cell r="H2243">
            <v>0</v>
          </cell>
          <cell r="J2243">
            <v>0</v>
          </cell>
        </row>
        <row r="2244">
          <cell r="C2244" t="str">
            <v>OBSERVAÇÕES:</v>
          </cell>
          <cell r="F2244" t="str">
            <v>CUSTO ATIVIDADES AUXILIARES - (F)</v>
          </cell>
          <cell r="J2244">
            <v>16.14</v>
          </cell>
        </row>
        <row r="2245">
          <cell r="F2245" t="str">
            <v>CUSTO UNITÁRIO DIRETO TOTAL</v>
          </cell>
          <cell r="J2245">
            <v>20.350000000000001</v>
          </cell>
        </row>
        <row r="2246">
          <cell r="F2246" t="str">
            <v xml:space="preserve">BONIFICAÇÃO </v>
          </cell>
          <cell r="H2246">
            <v>0</v>
          </cell>
          <cell r="J2246">
            <v>0</v>
          </cell>
        </row>
        <row r="2247">
          <cell r="F2247" t="str">
            <v>PREÇO UNITÁRIO  TOTAL</v>
          </cell>
          <cell r="J2247">
            <v>20.350000000000001</v>
          </cell>
        </row>
        <row r="2251">
          <cell r="A2251" t="str">
            <v>1 A 01 512 60</v>
          </cell>
          <cell r="C2251" t="str">
            <v>SERVIÇO:</v>
          </cell>
          <cell r="D2251" t="str">
            <v>Concreto ciclópico fck=15 MPa AC/BC/PC</v>
          </cell>
          <cell r="F2251" t="str">
            <v>PRODUÇÃO DA EQUIPE - (C):</v>
          </cell>
          <cell r="J2251">
            <v>3.5</v>
          </cell>
          <cell r="K2251" t="str">
            <v>m³</v>
          </cell>
          <cell r="M2251" t="e">
            <v>#N/A</v>
          </cell>
        </row>
        <row r="2252">
          <cell r="F2252" t="str">
            <v>UNITÁRIO</v>
          </cell>
          <cell r="H2252" t="str">
            <v>C. OPERACIONAL</v>
          </cell>
        </row>
        <row r="2253">
          <cell r="C2253" t="str">
            <v>ÍTEM</v>
          </cell>
          <cell r="D2253" t="str">
            <v>E Q U I P A M E N T O</v>
          </cell>
          <cell r="E2253" t="str">
            <v>QUANT.</v>
          </cell>
          <cell r="F2253" t="str">
            <v>PROD</v>
          </cell>
          <cell r="G2253" t="str">
            <v>IMPROD</v>
          </cell>
          <cell r="H2253" t="str">
            <v>PROD</v>
          </cell>
          <cell r="I2253" t="str">
            <v>IMPROD</v>
          </cell>
          <cell r="J2253" t="str">
            <v>CUSTO HORÁRIO</v>
          </cell>
        </row>
        <row r="2254">
          <cell r="C2254" t="str">
            <v>E307</v>
          </cell>
          <cell r="D2254" t="str">
            <v>(*) Fábric. Pré-Moldado Concreto : Servimaq :  -  tubos   D=0,2 m   M / F</v>
          </cell>
          <cell r="E2254">
            <v>1</v>
          </cell>
          <cell r="F2254">
            <v>0.4</v>
          </cell>
          <cell r="G2254">
            <v>0.6</v>
          </cell>
          <cell r="H2254">
            <v>4.8</v>
          </cell>
          <cell r="I2254">
            <v>0</v>
          </cell>
          <cell r="J2254">
            <v>1.92</v>
          </cell>
        </row>
        <row r="2255">
          <cell r="D2255">
            <v>0</v>
          </cell>
          <cell r="G2255">
            <v>0</v>
          </cell>
          <cell r="H2255">
            <v>0</v>
          </cell>
          <cell r="I2255">
            <v>0</v>
          </cell>
          <cell r="J2255">
            <v>0</v>
          </cell>
        </row>
        <row r="2256">
          <cell r="D2256">
            <v>0</v>
          </cell>
          <cell r="G2256">
            <v>0</v>
          </cell>
          <cell r="H2256">
            <v>0</v>
          </cell>
          <cell r="I2256">
            <v>0</v>
          </cell>
          <cell r="J2256">
            <v>0</v>
          </cell>
        </row>
        <row r="2257">
          <cell r="D2257">
            <v>0</v>
          </cell>
          <cell r="G2257">
            <v>0</v>
          </cell>
          <cell r="H2257">
            <v>0</v>
          </cell>
          <cell r="I2257">
            <v>0</v>
          </cell>
          <cell r="J2257">
            <v>0</v>
          </cell>
        </row>
        <row r="2258">
          <cell r="D2258">
            <v>0</v>
          </cell>
          <cell r="G2258">
            <v>0</v>
          </cell>
          <cell r="H2258">
            <v>0</v>
          </cell>
          <cell r="I2258">
            <v>0</v>
          </cell>
          <cell r="J2258">
            <v>0</v>
          </cell>
        </row>
        <row r="2259">
          <cell r="D2259">
            <v>0</v>
          </cell>
          <cell r="G2259">
            <v>0</v>
          </cell>
          <cell r="H2259">
            <v>0</v>
          </cell>
          <cell r="I2259">
            <v>0</v>
          </cell>
          <cell r="J2259">
            <v>0</v>
          </cell>
        </row>
        <row r="2260">
          <cell r="D2260">
            <v>0</v>
          </cell>
          <cell r="G2260">
            <v>0</v>
          </cell>
          <cell r="H2260">
            <v>0</v>
          </cell>
          <cell r="I2260">
            <v>0</v>
          </cell>
          <cell r="J2260">
            <v>0</v>
          </cell>
        </row>
        <row r="2261">
          <cell r="F2261" t="str">
            <v>CUSTO HORÁRIO DO EQUIPAMENTO - (A)</v>
          </cell>
          <cell r="J2261">
            <v>1.92</v>
          </cell>
        </row>
        <row r="2262">
          <cell r="C2262" t="str">
            <v>ÍTEM</v>
          </cell>
          <cell r="D2262" t="str">
            <v>M Ã O    D E   O B R A</v>
          </cell>
          <cell r="E2262" t="str">
            <v>QUANT.</v>
          </cell>
          <cell r="F2262" t="str">
            <v>SALÁRIO HORA</v>
          </cell>
          <cell r="J2262" t="str">
            <v>CUSTO HORÁRIO</v>
          </cell>
        </row>
        <row r="2263">
          <cell r="C2263" t="str">
            <v>T604</v>
          </cell>
          <cell r="D2263" t="str">
            <v>Pedreiro</v>
          </cell>
          <cell r="E2263">
            <v>0.3</v>
          </cell>
          <cell r="F2263">
            <v>9.44</v>
          </cell>
          <cell r="G2263" t="e">
            <v>#N/A</v>
          </cell>
          <cell r="H2263" t="e">
            <v>#N/A</v>
          </cell>
          <cell r="I2263" t="e">
            <v>#N/A</v>
          </cell>
          <cell r="J2263">
            <v>2.83</v>
          </cell>
        </row>
        <row r="2264">
          <cell r="C2264" t="str">
            <v>T701</v>
          </cell>
          <cell r="D2264" t="str">
            <v>Servente</v>
          </cell>
          <cell r="E2264">
            <v>4</v>
          </cell>
          <cell r="F2264">
            <v>6.99</v>
          </cell>
          <cell r="G2264" t="e">
            <v>#N/A</v>
          </cell>
          <cell r="H2264" t="e">
            <v>#N/A</v>
          </cell>
          <cell r="I2264" t="e">
            <v>#N/A</v>
          </cell>
          <cell r="J2264">
            <v>27.96</v>
          </cell>
        </row>
        <row r="2265">
          <cell r="D2265">
            <v>0</v>
          </cell>
          <cell r="F2265">
            <v>0</v>
          </cell>
          <cell r="G2265">
            <v>0</v>
          </cell>
          <cell r="H2265">
            <v>0</v>
          </cell>
          <cell r="I2265">
            <v>0</v>
          </cell>
          <cell r="J2265">
            <v>0</v>
          </cell>
        </row>
        <row r="2266">
          <cell r="D2266">
            <v>0</v>
          </cell>
          <cell r="F2266">
            <v>0</v>
          </cell>
          <cell r="G2266">
            <v>0</v>
          </cell>
          <cell r="H2266">
            <v>0</v>
          </cell>
          <cell r="I2266">
            <v>0</v>
          </cell>
          <cell r="J2266">
            <v>0</v>
          </cell>
        </row>
        <row r="2267">
          <cell r="D2267">
            <v>0</v>
          </cell>
          <cell r="F2267">
            <v>0</v>
          </cell>
          <cell r="G2267">
            <v>0</v>
          </cell>
          <cell r="H2267">
            <v>0</v>
          </cell>
          <cell r="I2267">
            <v>0</v>
          </cell>
          <cell r="J2267">
            <v>0</v>
          </cell>
        </row>
        <row r="2268">
          <cell r="F2268" t="str">
            <v>CUSTO HORÁRIO DE MÃO DE OBRA - (B)</v>
          </cell>
          <cell r="J2268">
            <v>30.79</v>
          </cell>
        </row>
        <row r="2269">
          <cell r="F2269" t="str">
            <v>FERRAMENTAS</v>
          </cell>
          <cell r="H2269">
            <v>0.2051</v>
          </cell>
          <cell r="J2269">
            <v>6.31</v>
          </cell>
        </row>
        <row r="2270">
          <cell r="F2270" t="str">
            <v>CUSTO HORÁRIO TOTAL - (A + B)</v>
          </cell>
          <cell r="J2270">
            <v>39.020000000000003</v>
          </cell>
        </row>
        <row r="2271">
          <cell r="F2271" t="str">
            <v>CUSTO UNITÁRIO DE EXECUÇÃO - (D)</v>
          </cell>
          <cell r="J2271">
            <v>11.14</v>
          </cell>
        </row>
        <row r="2272">
          <cell r="C2272" t="str">
            <v>ÍTEM</v>
          </cell>
          <cell r="D2272" t="str">
            <v>M A T E R I A L</v>
          </cell>
          <cell r="E2272" t="str">
            <v>UNID</v>
          </cell>
          <cell r="F2272" t="str">
            <v>CONSUMO</v>
          </cell>
          <cell r="H2272" t="str">
            <v xml:space="preserve"> PREÇO UNITÁRIO</v>
          </cell>
          <cell r="J2272" t="str">
            <v>CUSTO UNITÁRIO</v>
          </cell>
        </row>
        <row r="2273">
          <cell r="D2273">
            <v>0</v>
          </cell>
          <cell r="E2273">
            <v>0</v>
          </cell>
          <cell r="J2273">
            <v>0</v>
          </cell>
        </row>
        <row r="2274">
          <cell r="D2274">
            <v>0</v>
          </cell>
          <cell r="J2274">
            <v>0</v>
          </cell>
        </row>
        <row r="2275">
          <cell r="D2275">
            <v>0</v>
          </cell>
          <cell r="E2275">
            <v>0</v>
          </cell>
          <cell r="J2275">
            <v>0</v>
          </cell>
        </row>
        <row r="2276">
          <cell r="D2276">
            <v>0</v>
          </cell>
          <cell r="E2276">
            <v>0</v>
          </cell>
          <cell r="J2276">
            <v>0</v>
          </cell>
        </row>
        <row r="2277">
          <cell r="D2277">
            <v>0</v>
          </cell>
          <cell r="E2277">
            <v>0</v>
          </cell>
          <cell r="J2277">
            <v>0</v>
          </cell>
        </row>
        <row r="2278">
          <cell r="F2278" t="str">
            <v>CUSTO TOTAL DE MATERIAL - (E)</v>
          </cell>
          <cell r="J2278">
            <v>0</v>
          </cell>
        </row>
        <row r="2279">
          <cell r="C2279" t="str">
            <v>CODIGO</v>
          </cell>
          <cell r="D2279" t="str">
            <v>ATIVIDADES AUXILIARES</v>
          </cell>
          <cell r="E2279" t="str">
            <v>UND</v>
          </cell>
          <cell r="F2279" t="str">
            <v>QUANTIDADE</v>
          </cell>
          <cell r="H2279" t="str">
            <v>CUSTO UNITÁRIO</v>
          </cell>
          <cell r="J2279" t="str">
            <v>CUSTO UNITÁRIO</v>
          </cell>
        </row>
        <row r="2280">
          <cell r="C2280" t="str">
            <v>1 A 01 155 51</v>
          </cell>
          <cell r="D2280" t="str">
            <v>Rachão e pedra-de-mão produzidos - (construção e restauração).</v>
          </cell>
          <cell r="E2280" t="str">
            <v>m³</v>
          </cell>
          <cell r="F2280">
            <v>0.34499999999999997</v>
          </cell>
          <cell r="H2280">
            <v>65</v>
          </cell>
          <cell r="J2280">
            <v>22.42</v>
          </cell>
          <cell r="M2280">
            <v>3.0200000000000001E-2</v>
          </cell>
        </row>
        <row r="2281">
          <cell r="C2281" t="str">
            <v>1 A 01 412 51</v>
          </cell>
          <cell r="D2281" t="str">
            <v>Concreto fck=12 MPa controle razoável uso geral confecção e lançamento AC/BC</v>
          </cell>
          <cell r="E2281" t="str">
            <v>m³</v>
          </cell>
          <cell r="F2281">
            <v>0.7</v>
          </cell>
          <cell r="H2281" t="e">
            <v>#N/A</v>
          </cell>
          <cell r="J2281" t="e">
            <v>#N/A</v>
          </cell>
        </row>
        <row r="2282">
          <cell r="D2282">
            <v>0</v>
          </cell>
          <cell r="E2282">
            <v>0</v>
          </cell>
          <cell r="F2282" t="str">
            <v>0,70,7</v>
          </cell>
          <cell r="H2282">
            <v>0</v>
          </cell>
          <cell r="J2282">
            <v>0</v>
          </cell>
        </row>
        <row r="2283">
          <cell r="D2283">
            <v>0</v>
          </cell>
          <cell r="E2283">
            <v>0</v>
          </cell>
          <cell r="H2283">
            <v>0</v>
          </cell>
          <cell r="J2283">
            <v>0</v>
          </cell>
        </row>
        <row r="2284">
          <cell r="D2284">
            <v>0</v>
          </cell>
          <cell r="H2284">
            <v>0</v>
          </cell>
          <cell r="J2284">
            <v>0</v>
          </cell>
        </row>
        <row r="2285">
          <cell r="C2285" t="str">
            <v>OBSERVAÇÕES:</v>
          </cell>
          <cell r="F2285" t="str">
            <v>CUSTO ATIVIDADES AUXILIARES - (F)</v>
          </cell>
          <cell r="J2285" t="e">
            <v>#N/A</v>
          </cell>
        </row>
        <row r="2286">
          <cell r="F2286" t="str">
            <v>CUSTO UNITÁRIO DIRETO TOTAL</v>
          </cell>
          <cell r="J2286" t="e">
            <v>#N/A</v>
          </cell>
        </row>
        <row r="2287">
          <cell r="F2287" t="str">
            <v xml:space="preserve">BONIFICAÇÃO </v>
          </cell>
          <cell r="H2287">
            <v>0</v>
          </cell>
          <cell r="J2287" t="e">
            <v>#N/A</v>
          </cell>
        </row>
        <row r="2288">
          <cell r="F2288" t="str">
            <v>PREÇO UNITÁRIO  TOTAL</v>
          </cell>
          <cell r="J2288" t="e">
            <v>#N/A</v>
          </cell>
        </row>
        <row r="2289">
          <cell r="C2289" t="str">
            <v>E312</v>
          </cell>
          <cell r="D2289" t="str">
            <v>Fábric. Pré-Moldado Concreto : Servimaq : - tubos D=1,0 m M / F</v>
          </cell>
          <cell r="E2289">
            <v>1</v>
          </cell>
          <cell r="F2289">
            <v>0.4</v>
          </cell>
          <cell r="G2289">
            <v>0.6</v>
          </cell>
          <cell r="H2289">
            <v>7.85</v>
          </cell>
          <cell r="I2289">
            <v>0</v>
          </cell>
          <cell r="J2289">
            <v>3.14</v>
          </cell>
        </row>
        <row r="2290">
          <cell r="D2290">
            <v>0</v>
          </cell>
          <cell r="G2290">
            <v>0</v>
          </cell>
          <cell r="H2290">
            <v>0</v>
          </cell>
          <cell r="I2290">
            <v>0</v>
          </cell>
          <cell r="J2290">
            <v>0</v>
          </cell>
        </row>
        <row r="2291">
          <cell r="D2291">
            <v>0</v>
          </cell>
          <cell r="G2291">
            <v>0</v>
          </cell>
          <cell r="H2291">
            <v>0</v>
          </cell>
          <cell r="I2291">
            <v>0</v>
          </cell>
          <cell r="J2291">
            <v>0</v>
          </cell>
        </row>
        <row r="2292">
          <cell r="D2292">
            <v>0</v>
          </cell>
          <cell r="G2292">
            <v>0</v>
          </cell>
          <cell r="H2292">
            <v>0</v>
          </cell>
          <cell r="I2292">
            <v>0</v>
          </cell>
          <cell r="J2292">
            <v>0</v>
          </cell>
        </row>
        <row r="2293">
          <cell r="D2293">
            <v>0</v>
          </cell>
          <cell r="G2293">
            <v>0</v>
          </cell>
          <cell r="H2293">
            <v>0</v>
          </cell>
          <cell r="I2293">
            <v>0</v>
          </cell>
          <cell r="J2293">
            <v>0</v>
          </cell>
        </row>
        <row r="2294">
          <cell r="F2294" t="str">
            <v>CUSTO HORÁRIO DO EQUIPAMENTO - (A)</v>
          </cell>
          <cell r="J2294">
            <v>3.14</v>
          </cell>
        </row>
        <row r="2295">
          <cell r="C2295" t="str">
            <v>ÍTEM</v>
          </cell>
          <cell r="D2295" t="str">
            <v>M Ã O    D E   O B R A</v>
          </cell>
          <cell r="E2295" t="str">
            <v>QUANT.</v>
          </cell>
          <cell r="F2295" t="str">
            <v>SALÁRIO HORA</v>
          </cell>
          <cell r="J2295" t="str">
            <v>CUSTO HORÁRIO</v>
          </cell>
        </row>
        <row r="2296">
          <cell r="C2296" t="str">
            <v>T501</v>
          </cell>
          <cell r="D2296" t="str">
            <v>Encarregado de turma</v>
          </cell>
          <cell r="E2296">
            <v>0.25</v>
          </cell>
          <cell r="F2296">
            <v>21.11</v>
          </cell>
          <cell r="G2296" t="e">
            <v>#N/A</v>
          </cell>
          <cell r="H2296" t="e">
            <v>#N/A</v>
          </cell>
          <cell r="I2296" t="e">
            <v>#N/A</v>
          </cell>
          <cell r="J2296">
            <v>5.27</v>
          </cell>
        </row>
        <row r="2297">
          <cell r="C2297" t="str">
            <v>T701</v>
          </cell>
          <cell r="D2297" t="str">
            <v>Servente</v>
          </cell>
          <cell r="E2297">
            <v>1.5</v>
          </cell>
          <cell r="F2297">
            <v>6.99</v>
          </cell>
          <cell r="G2297" t="e">
            <v>#N/A</v>
          </cell>
          <cell r="H2297" t="e">
            <v>#N/A</v>
          </cell>
          <cell r="I2297" t="e">
            <v>#N/A</v>
          </cell>
          <cell r="J2297">
            <v>10.48</v>
          </cell>
        </row>
        <row r="2298">
          <cell r="D2298">
            <v>0</v>
          </cell>
          <cell r="F2298">
            <v>0</v>
          </cell>
          <cell r="G2298">
            <v>0</v>
          </cell>
          <cell r="H2298">
            <v>0</v>
          </cell>
          <cell r="I2298">
            <v>0</v>
          </cell>
          <cell r="J2298">
            <v>0</v>
          </cell>
        </row>
        <row r="2299">
          <cell r="D2299">
            <v>0</v>
          </cell>
          <cell r="F2299">
            <v>0</v>
          </cell>
          <cell r="G2299">
            <v>0</v>
          </cell>
          <cell r="H2299">
            <v>0</v>
          </cell>
          <cell r="I2299">
            <v>0</v>
          </cell>
          <cell r="J2299">
            <v>0</v>
          </cell>
        </row>
        <row r="2300">
          <cell r="D2300">
            <v>0</v>
          </cell>
          <cell r="F2300">
            <v>0</v>
          </cell>
          <cell r="G2300">
            <v>0</v>
          </cell>
          <cell r="H2300">
            <v>0</v>
          </cell>
          <cell r="I2300">
            <v>0</v>
          </cell>
          <cell r="J2300">
            <v>0</v>
          </cell>
        </row>
        <row r="2301">
          <cell r="F2301" t="str">
            <v>CUSTO HORÁRIO DE MÃO DE OBRA - (B)</v>
          </cell>
          <cell r="J2301">
            <v>15.75</v>
          </cell>
        </row>
        <row r="2302">
          <cell r="F2302" t="str">
            <v>FERRAMENTAS</v>
          </cell>
          <cell r="H2302">
            <v>0.05</v>
          </cell>
          <cell r="J2302">
            <v>0.78</v>
          </cell>
        </row>
        <row r="2303">
          <cell r="F2303" t="str">
            <v>CUSTO HORÁRIO TOTAL - (A + B)</v>
          </cell>
          <cell r="J2303">
            <v>19.670000000000002</v>
          </cell>
        </row>
        <row r="2304">
          <cell r="F2304" t="str">
            <v>CUSTO UNITÁRIO DE EXECUÇÃO - (D)</v>
          </cell>
          <cell r="J2304" t="e">
            <v>#N/A</v>
          </cell>
        </row>
        <row r="2305">
          <cell r="C2305" t="str">
            <v>ÍTEM</v>
          </cell>
          <cell r="D2305" t="str">
            <v>M A T E R I A L</v>
          </cell>
          <cell r="E2305" t="str">
            <v>UNID</v>
          </cell>
          <cell r="F2305" t="str">
            <v>CONSUMO</v>
          </cell>
          <cell r="H2305" t="str">
            <v xml:space="preserve"> PREÇO UNITÁRIO</v>
          </cell>
          <cell r="J2305" t="str">
            <v>CUSTO UNITÁRIO</v>
          </cell>
        </row>
        <row r="2306">
          <cell r="D2306">
            <v>0</v>
          </cell>
          <cell r="E2306">
            <v>0</v>
          </cell>
          <cell r="H2306">
            <v>0</v>
          </cell>
          <cell r="I2306">
            <v>0</v>
          </cell>
          <cell r="J2306">
            <v>0</v>
          </cell>
        </row>
        <row r="2307">
          <cell r="D2307">
            <v>0</v>
          </cell>
          <cell r="E2307">
            <v>0</v>
          </cell>
          <cell r="H2307">
            <v>0</v>
          </cell>
          <cell r="I2307">
            <v>0</v>
          </cell>
          <cell r="J2307">
            <v>0</v>
          </cell>
        </row>
        <row r="2308">
          <cell r="D2308">
            <v>0</v>
          </cell>
          <cell r="E2308">
            <v>0</v>
          </cell>
          <cell r="H2308">
            <v>0</v>
          </cell>
          <cell r="I2308">
            <v>0</v>
          </cell>
          <cell r="J2308">
            <v>0</v>
          </cell>
        </row>
        <row r="2309">
          <cell r="D2309">
            <v>0</v>
          </cell>
          <cell r="E2309">
            <v>0</v>
          </cell>
          <cell r="H2309">
            <v>0</v>
          </cell>
          <cell r="I2309">
            <v>0</v>
          </cell>
          <cell r="J2309">
            <v>0</v>
          </cell>
        </row>
        <row r="2310">
          <cell r="D2310">
            <v>0</v>
          </cell>
          <cell r="E2310">
            <v>0</v>
          </cell>
          <cell r="H2310">
            <v>0</v>
          </cell>
          <cell r="I2310">
            <v>0</v>
          </cell>
          <cell r="J2310">
            <v>0</v>
          </cell>
        </row>
        <row r="2311">
          <cell r="F2311" t="str">
            <v>CUSTO TOTAL DE MATERIAL - (E)</v>
          </cell>
          <cell r="J2311">
            <v>0</v>
          </cell>
        </row>
        <row r="2312">
          <cell r="C2312" t="str">
            <v>CODIGO</v>
          </cell>
          <cell r="D2312" t="str">
            <v>ATIVIDADES AUXILIARES</v>
          </cell>
          <cell r="E2312" t="str">
            <v>UND</v>
          </cell>
          <cell r="F2312" t="str">
            <v>QUANTIDADE</v>
          </cell>
          <cell r="H2312" t="str">
            <v>CUSTO UNITÁRIO</v>
          </cell>
          <cell r="J2312" t="str">
            <v>CUSTO UNITÁRIO</v>
          </cell>
        </row>
        <row r="2313">
          <cell r="C2313" t="str">
            <v>1 A 01 580 01</v>
          </cell>
          <cell r="D2313" t="str">
            <v>Fornecimento, preparo e colocação formas aço CA 60</v>
          </cell>
          <cell r="E2313" t="str">
            <v>kg</v>
          </cell>
          <cell r="F2313">
            <v>31</v>
          </cell>
          <cell r="H2313">
            <v>5.55</v>
          </cell>
          <cell r="J2313">
            <v>172.05</v>
          </cell>
        </row>
        <row r="2314">
          <cell r="C2314" t="str">
            <v>1 A 01 423 50</v>
          </cell>
          <cell r="D2314" t="str">
            <v>Concreto fck=18MPa para pré-moldados (Tubos) AC/BC/TC</v>
          </cell>
          <cell r="E2314" t="str">
            <v>m³</v>
          </cell>
          <cell r="F2314">
            <v>0.42220000000000002</v>
          </cell>
          <cell r="H2314" t="e">
            <v>#N/A</v>
          </cell>
          <cell r="J2314" t="e">
            <v>#N/A</v>
          </cell>
        </row>
        <row r="2315">
          <cell r="D2315">
            <v>0</v>
          </cell>
          <cell r="E2315">
            <v>0</v>
          </cell>
          <cell r="H2315">
            <v>0</v>
          </cell>
          <cell r="J2315">
            <v>0</v>
          </cell>
        </row>
        <row r="2316">
          <cell r="D2316">
            <v>0</v>
          </cell>
          <cell r="E2316">
            <v>0</v>
          </cell>
          <cell r="H2316">
            <v>0</v>
          </cell>
          <cell r="J2316">
            <v>0</v>
          </cell>
        </row>
        <row r="2317">
          <cell r="D2317">
            <v>0</v>
          </cell>
          <cell r="H2317">
            <v>0</v>
          </cell>
          <cell r="J2317">
            <v>0</v>
          </cell>
        </row>
        <row r="2318">
          <cell r="C2318" t="str">
            <v>OBSERVAÇÕES:</v>
          </cell>
          <cell r="F2318" t="str">
            <v>CUSTO ATIVIDADES AUXILIARES - (F)</v>
          </cell>
          <cell r="J2318" t="e">
            <v>#N/A</v>
          </cell>
        </row>
        <row r="2319">
          <cell r="F2319" t="str">
            <v>CUSTO UNITÁRIO DIRETO TOTAL</v>
          </cell>
          <cell r="J2319" t="e">
            <v>#N/A</v>
          </cell>
        </row>
        <row r="2320">
          <cell r="F2320" t="str">
            <v xml:space="preserve">BONIFICAÇÃO </v>
          </cell>
          <cell r="H2320">
            <v>0</v>
          </cell>
          <cell r="J2320" t="e">
            <v>#N/A</v>
          </cell>
        </row>
        <row r="2321">
          <cell r="F2321" t="str">
            <v>PREÇO UNITÁRIO  TOTAL</v>
          </cell>
          <cell r="J2321" t="e">
            <v>#N/A</v>
          </cell>
        </row>
        <row r="2325">
          <cell r="A2325" t="str">
            <v>1 A 01 780 01</v>
          </cell>
          <cell r="C2325" t="str">
            <v>SERVIÇO:</v>
          </cell>
          <cell r="D2325" t="str">
            <v>Obtenção de grama para replantio</v>
          </cell>
          <cell r="F2325" t="str">
            <v>PRODUÇÃO DA EQUIPE - (C):</v>
          </cell>
          <cell r="J2325">
            <v>126</v>
          </cell>
          <cell r="K2325" t="str">
            <v>M²</v>
          </cell>
          <cell r="M2325">
            <v>1.38</v>
          </cell>
        </row>
        <row r="2326">
          <cell r="F2326" t="str">
            <v>UNITÁRIO</v>
          </cell>
          <cell r="H2326" t="str">
            <v>C. OPERACIONAL</v>
          </cell>
        </row>
        <row r="2327">
          <cell r="C2327" t="str">
            <v>ÍTEM</v>
          </cell>
          <cell r="D2327" t="str">
            <v>E Q U I P A M E N T O</v>
          </cell>
          <cell r="E2327" t="str">
            <v>QUANT.</v>
          </cell>
          <cell r="F2327" t="str">
            <v>PROD</v>
          </cell>
          <cell r="G2327" t="str">
            <v>IMPROD</v>
          </cell>
          <cell r="H2327" t="str">
            <v>PROD</v>
          </cell>
          <cell r="I2327" t="str">
            <v>IMPROD</v>
          </cell>
          <cell r="J2327" t="str">
            <v>CUSTO HORÁRIO</v>
          </cell>
        </row>
        <row r="2328">
          <cell r="C2328" t="str">
            <v>E007</v>
          </cell>
          <cell r="D2328" t="str">
            <v>Trator Agrícola : Massey Ferguson : MF 292/4 -</v>
          </cell>
          <cell r="E2328">
            <v>1</v>
          </cell>
          <cell r="F2328">
            <v>1</v>
          </cell>
          <cell r="G2328">
            <v>0</v>
          </cell>
          <cell r="H2328">
            <v>64.25</v>
          </cell>
          <cell r="I2328">
            <v>17.27</v>
          </cell>
          <cell r="J2328">
            <v>64.25</v>
          </cell>
        </row>
        <row r="2329">
          <cell r="D2329">
            <v>0</v>
          </cell>
          <cell r="G2329">
            <v>0</v>
          </cell>
          <cell r="H2329">
            <v>0</v>
          </cell>
          <cell r="I2329">
            <v>0</v>
          </cell>
          <cell r="J2329">
            <v>0</v>
          </cell>
        </row>
        <row r="2330">
          <cell r="D2330">
            <v>0</v>
          </cell>
          <cell r="G2330">
            <v>0</v>
          </cell>
          <cell r="H2330">
            <v>0</v>
          </cell>
          <cell r="I2330">
            <v>0</v>
          </cell>
          <cell r="J2330">
            <v>0</v>
          </cell>
        </row>
        <row r="2331">
          <cell r="D2331">
            <v>0</v>
          </cell>
          <cell r="G2331">
            <v>0</v>
          </cell>
          <cell r="H2331">
            <v>0</v>
          </cell>
          <cell r="I2331">
            <v>0</v>
          </cell>
          <cell r="J2331">
            <v>0</v>
          </cell>
        </row>
        <row r="2332">
          <cell r="D2332">
            <v>0</v>
          </cell>
          <cell r="G2332">
            <v>0</v>
          </cell>
          <cell r="H2332">
            <v>0</v>
          </cell>
          <cell r="I2332">
            <v>0</v>
          </cell>
          <cell r="J2332">
            <v>0</v>
          </cell>
        </row>
        <row r="2333">
          <cell r="D2333">
            <v>0</v>
          </cell>
          <cell r="G2333">
            <v>0</v>
          </cell>
          <cell r="H2333">
            <v>0</v>
          </cell>
          <cell r="I2333">
            <v>0</v>
          </cell>
          <cell r="J2333">
            <v>0</v>
          </cell>
        </row>
        <row r="2334">
          <cell r="D2334">
            <v>0</v>
          </cell>
          <cell r="G2334">
            <v>0</v>
          </cell>
          <cell r="H2334">
            <v>0</v>
          </cell>
          <cell r="I2334">
            <v>0</v>
          </cell>
          <cell r="J2334">
            <v>0</v>
          </cell>
        </row>
        <row r="2335">
          <cell r="F2335" t="str">
            <v>CUSTO HORÁRIO DO EQUIPAMENTO - (A)</v>
          </cell>
          <cell r="J2335">
            <v>64.25</v>
          </cell>
        </row>
        <row r="2336">
          <cell r="C2336" t="str">
            <v>ÍTEM</v>
          </cell>
          <cell r="D2336" t="str">
            <v>M Ã O    D E   O B R A</v>
          </cell>
          <cell r="E2336" t="str">
            <v>QUANT.</v>
          </cell>
          <cell r="F2336" t="str">
            <v>SALÁRIO HORA</v>
          </cell>
          <cell r="J2336" t="str">
            <v>CUSTO HORÁRIO</v>
          </cell>
        </row>
        <row r="2337">
          <cell r="C2337" t="str">
            <v>T501</v>
          </cell>
          <cell r="D2337" t="str">
            <v>Encarregado de turma</v>
          </cell>
          <cell r="E2337">
            <v>1</v>
          </cell>
          <cell r="F2337">
            <v>21.11</v>
          </cell>
          <cell r="G2337" t="e">
            <v>#N/A</v>
          </cell>
          <cell r="H2337" t="e">
            <v>#N/A</v>
          </cell>
          <cell r="I2337" t="e">
            <v>#N/A</v>
          </cell>
          <cell r="J2337">
            <v>21.11</v>
          </cell>
        </row>
        <row r="2338">
          <cell r="C2338" t="str">
            <v>T701</v>
          </cell>
          <cell r="D2338" t="str">
            <v>Servente</v>
          </cell>
          <cell r="E2338">
            <v>10</v>
          </cell>
          <cell r="F2338">
            <v>6.99</v>
          </cell>
          <cell r="G2338" t="e">
            <v>#N/A</v>
          </cell>
          <cell r="H2338" t="e">
            <v>#N/A</v>
          </cell>
          <cell r="I2338" t="e">
            <v>#N/A</v>
          </cell>
          <cell r="J2338">
            <v>69.900000000000006</v>
          </cell>
        </row>
        <row r="2339">
          <cell r="D2339">
            <v>0</v>
          </cell>
          <cell r="F2339">
            <v>0</v>
          </cell>
          <cell r="G2339">
            <v>0</v>
          </cell>
          <cell r="H2339">
            <v>0</v>
          </cell>
          <cell r="I2339">
            <v>0</v>
          </cell>
          <cell r="J2339">
            <v>0</v>
          </cell>
        </row>
        <row r="2340">
          <cell r="D2340">
            <v>0</v>
          </cell>
          <cell r="F2340">
            <v>0</v>
          </cell>
          <cell r="G2340">
            <v>0</v>
          </cell>
          <cell r="H2340">
            <v>0</v>
          </cell>
          <cell r="I2340">
            <v>0</v>
          </cell>
          <cell r="J2340">
            <v>0</v>
          </cell>
        </row>
        <row r="2341">
          <cell r="D2341">
            <v>0</v>
          </cell>
          <cell r="F2341">
            <v>0</v>
          </cell>
          <cell r="G2341">
            <v>0</v>
          </cell>
          <cell r="H2341">
            <v>0</v>
          </cell>
          <cell r="I2341">
            <v>0</v>
          </cell>
          <cell r="J2341">
            <v>0</v>
          </cell>
        </row>
        <row r="2342">
          <cell r="F2342" t="str">
            <v>CUSTO HORÁRIO DE MÃO DE OBRA - (B)</v>
          </cell>
          <cell r="J2342">
            <v>91.01</v>
          </cell>
        </row>
        <row r="2343">
          <cell r="F2343" t="str">
            <v>FERRAMENTAS</v>
          </cell>
          <cell r="H2343">
            <v>0.2051</v>
          </cell>
          <cell r="J2343">
            <v>18.66</v>
          </cell>
        </row>
        <row r="2344">
          <cell r="F2344" t="str">
            <v>CUSTO HORÁRIO TOTAL - (A + B)</v>
          </cell>
          <cell r="J2344">
            <v>173.92</v>
          </cell>
        </row>
        <row r="2345">
          <cell r="F2345" t="str">
            <v>CUSTO UNITÁRIO DE EXECUÇÃO - (D)</v>
          </cell>
          <cell r="J2345">
            <v>1.38</v>
          </cell>
        </row>
        <row r="2346">
          <cell r="C2346" t="str">
            <v>ÍTEM</v>
          </cell>
          <cell r="D2346" t="str">
            <v>M A T E R I A L</v>
          </cell>
          <cell r="E2346" t="str">
            <v>UNID</v>
          </cell>
          <cell r="F2346" t="str">
            <v>CONSUMO</v>
          </cell>
          <cell r="H2346" t="str">
            <v xml:space="preserve"> PREÇO UNITÁRIO</v>
          </cell>
          <cell r="J2346" t="str">
            <v>CUSTO UNITÁRIO</v>
          </cell>
        </row>
        <row r="2347">
          <cell r="D2347">
            <v>0</v>
          </cell>
          <cell r="E2347">
            <v>0</v>
          </cell>
          <cell r="H2347">
            <v>0</v>
          </cell>
          <cell r="I2347">
            <v>0</v>
          </cell>
        </row>
        <row r="2348">
          <cell r="D2348">
            <v>0</v>
          </cell>
          <cell r="E2348">
            <v>0</v>
          </cell>
          <cell r="J2348">
            <v>0</v>
          </cell>
        </row>
        <row r="2349">
          <cell r="D2349">
            <v>0</v>
          </cell>
          <cell r="E2349">
            <v>0</v>
          </cell>
          <cell r="J2349">
            <v>0</v>
          </cell>
        </row>
        <row r="2350">
          <cell r="D2350">
            <v>0</v>
          </cell>
          <cell r="E2350">
            <v>0</v>
          </cell>
          <cell r="J2350">
            <v>0</v>
          </cell>
        </row>
        <row r="2351">
          <cell r="D2351">
            <v>0</v>
          </cell>
          <cell r="E2351">
            <v>0</v>
          </cell>
          <cell r="J2351">
            <v>0</v>
          </cell>
        </row>
        <row r="2352">
          <cell r="F2352" t="str">
            <v>CUSTO TOTAL DE MATERIAL - (E)</v>
          </cell>
          <cell r="J2352">
            <v>0</v>
          </cell>
        </row>
        <row r="2353">
          <cell r="C2353" t="str">
            <v>CODIGO</v>
          </cell>
          <cell r="D2353" t="str">
            <v>ATIVIDADES AUXILIARES</v>
          </cell>
          <cell r="E2353" t="str">
            <v>UND</v>
          </cell>
          <cell r="F2353" t="str">
            <v>QUANTIDADE</v>
          </cell>
          <cell r="H2353" t="str">
            <v>CUSTO UNITÁRIO</v>
          </cell>
          <cell r="J2353" t="str">
            <v>CUSTO UNITÁRIO</v>
          </cell>
        </row>
        <row r="2354">
          <cell r="D2354">
            <v>0</v>
          </cell>
          <cell r="E2354">
            <v>0</v>
          </cell>
          <cell r="H2354">
            <v>0</v>
          </cell>
          <cell r="J2354">
            <v>0</v>
          </cell>
        </row>
        <row r="2355">
          <cell r="D2355">
            <v>0</v>
          </cell>
          <cell r="E2355">
            <v>0</v>
          </cell>
          <cell r="H2355">
            <v>0</v>
          </cell>
          <cell r="J2355">
            <v>0</v>
          </cell>
        </row>
        <row r="2356">
          <cell r="D2356">
            <v>0</v>
          </cell>
          <cell r="E2356">
            <v>0</v>
          </cell>
          <cell r="H2356">
            <v>0</v>
          </cell>
          <cell r="J2356">
            <v>0</v>
          </cell>
        </row>
        <row r="2357">
          <cell r="D2357">
            <v>0</v>
          </cell>
          <cell r="E2357">
            <v>0</v>
          </cell>
          <cell r="H2357">
            <v>0</v>
          </cell>
          <cell r="J2357">
            <v>0</v>
          </cell>
        </row>
        <row r="2358">
          <cell r="D2358">
            <v>0</v>
          </cell>
          <cell r="H2358">
            <v>0</v>
          </cell>
          <cell r="J2358">
            <v>0</v>
          </cell>
        </row>
        <row r="2359">
          <cell r="C2359" t="str">
            <v>OBSERVAÇÕES:</v>
          </cell>
          <cell r="F2359" t="str">
            <v>CUSTO ATIVIDADES AUXILIARES - (F)</v>
          </cell>
          <cell r="J2359">
            <v>0</v>
          </cell>
        </row>
        <row r="2360">
          <cell r="F2360" t="str">
            <v>CUSTO UNITÁRIO DIRETO TOTAL</v>
          </cell>
          <cell r="J2360">
            <v>1.38</v>
          </cell>
        </row>
        <row r="2361">
          <cell r="F2361" t="str">
            <v xml:space="preserve">BONIFICAÇÃO </v>
          </cell>
          <cell r="H2361">
            <v>0</v>
          </cell>
          <cell r="J2361">
            <v>0</v>
          </cell>
        </row>
        <row r="2362">
          <cell r="F2362" t="str">
            <v>PREÇO UNITÁRIO  TOTAL</v>
          </cell>
          <cell r="J2362">
            <v>1.38</v>
          </cell>
        </row>
        <row r="2366">
          <cell r="A2366" t="str">
            <v>1 A 01 790 01</v>
          </cell>
          <cell r="C2366" t="str">
            <v>SERVIÇO:</v>
          </cell>
          <cell r="D2366" t="str">
            <v>Guia de madeira - 2,5 x 7,0 cm</v>
          </cell>
          <cell r="F2366" t="str">
            <v>PRODUÇÃO DA EQUIPE - (C):</v>
          </cell>
          <cell r="J2366">
            <v>100</v>
          </cell>
          <cell r="K2366" t="str">
            <v>m</v>
          </cell>
          <cell r="M2366">
            <v>5.61</v>
          </cell>
        </row>
        <row r="2367">
          <cell r="F2367" t="str">
            <v>UNITÁRIO</v>
          </cell>
          <cell r="H2367" t="str">
            <v>C. OPERACIONAL</v>
          </cell>
        </row>
        <row r="2368">
          <cell r="C2368" t="str">
            <v>ÍTEM</v>
          </cell>
          <cell r="D2368" t="str">
            <v>E Q U I P A M E N T O</v>
          </cell>
          <cell r="E2368" t="str">
            <v>QUANT.</v>
          </cell>
          <cell r="F2368" t="str">
            <v>PROD</v>
          </cell>
          <cell r="G2368" t="str">
            <v>IMPROD</v>
          </cell>
          <cell r="H2368" t="str">
            <v>PROD</v>
          </cell>
          <cell r="I2368" t="str">
            <v>IMPROD</v>
          </cell>
          <cell r="J2368" t="str">
            <v>CUSTO HORÁRIO</v>
          </cell>
        </row>
        <row r="2369">
          <cell r="C2369" t="str">
            <v>E509</v>
          </cell>
          <cell r="D2369" t="str">
            <v>Grupo Gerador : Heimer : GEHMI-40 - 32,0  KVA</v>
          </cell>
          <cell r="E2369">
            <v>1</v>
          </cell>
          <cell r="F2369">
            <v>1</v>
          </cell>
          <cell r="G2369">
            <v>0</v>
          </cell>
          <cell r="H2369">
            <v>32.17</v>
          </cell>
          <cell r="I2369">
            <v>17.27</v>
          </cell>
          <cell r="J2369">
            <v>32.17</v>
          </cell>
        </row>
        <row r="2370">
          <cell r="C2370" t="str">
            <v>E904</v>
          </cell>
          <cell r="D2370" t="str">
            <v>Máquina de Bancada - serra circular de 12" (4 kW)</v>
          </cell>
          <cell r="E2370">
            <v>1</v>
          </cell>
          <cell r="F2370">
            <v>1</v>
          </cell>
          <cell r="G2370">
            <v>0</v>
          </cell>
          <cell r="H2370">
            <v>1.97</v>
          </cell>
          <cell r="I2370">
            <v>0</v>
          </cell>
          <cell r="J2370">
            <v>1.97</v>
          </cell>
        </row>
        <row r="2371">
          <cell r="D2371">
            <v>0</v>
          </cell>
          <cell r="G2371">
            <v>0</v>
          </cell>
          <cell r="H2371">
            <v>0</v>
          </cell>
          <cell r="I2371">
            <v>0</v>
          </cell>
          <cell r="J2371">
            <v>0</v>
          </cell>
        </row>
        <row r="2372">
          <cell r="D2372">
            <v>0</v>
          </cell>
          <cell r="G2372">
            <v>0</v>
          </cell>
          <cell r="H2372">
            <v>0</v>
          </cell>
          <cell r="I2372">
            <v>0</v>
          </cell>
          <cell r="J2372">
            <v>0</v>
          </cell>
        </row>
        <row r="2373">
          <cell r="D2373">
            <v>0</v>
          </cell>
          <cell r="G2373">
            <v>0</v>
          </cell>
          <cell r="H2373">
            <v>0</v>
          </cell>
          <cell r="I2373">
            <v>0</v>
          </cell>
          <cell r="J2373">
            <v>0</v>
          </cell>
        </row>
        <row r="2374">
          <cell r="D2374">
            <v>0</v>
          </cell>
          <cell r="G2374">
            <v>0</v>
          </cell>
          <cell r="H2374">
            <v>0</v>
          </cell>
          <cell r="I2374">
            <v>0</v>
          </cell>
          <cell r="J2374">
            <v>0</v>
          </cell>
        </row>
        <row r="2375">
          <cell r="D2375">
            <v>0</v>
          </cell>
          <cell r="G2375">
            <v>0</v>
          </cell>
          <cell r="H2375">
            <v>0</v>
          </cell>
          <cell r="I2375">
            <v>0</v>
          </cell>
          <cell r="J2375">
            <v>0</v>
          </cell>
        </row>
        <row r="2376">
          <cell r="F2376" t="str">
            <v>CUSTO HORÁRIO DO EQUIPAMENTO - (A)</v>
          </cell>
          <cell r="J2376">
            <v>34.14</v>
          </cell>
        </row>
        <row r="2377">
          <cell r="C2377" t="str">
            <v>ÍTEM</v>
          </cell>
          <cell r="D2377" t="str">
            <v>M Ã O    D E   O B R A</v>
          </cell>
          <cell r="E2377" t="str">
            <v>QUANT.</v>
          </cell>
          <cell r="F2377" t="str">
            <v>SALÁRIO HORA</v>
          </cell>
          <cell r="J2377" t="str">
            <v>CUSTO HORÁRIO</v>
          </cell>
        </row>
        <row r="2378">
          <cell r="C2378" t="str">
            <v>T603</v>
          </cell>
          <cell r="D2378" t="str">
            <v>Carpinteiro</v>
          </cell>
          <cell r="E2378">
            <v>0.5</v>
          </cell>
          <cell r="F2378">
            <v>9.44</v>
          </cell>
          <cell r="G2378" t="e">
            <v>#N/A</v>
          </cell>
          <cell r="H2378" t="e">
            <v>#N/A</v>
          </cell>
          <cell r="I2378" t="e">
            <v>#N/A</v>
          </cell>
          <cell r="J2378">
            <v>4.72</v>
          </cell>
        </row>
        <row r="2379">
          <cell r="C2379" t="str">
            <v>T701</v>
          </cell>
          <cell r="D2379" t="str">
            <v>Servente</v>
          </cell>
          <cell r="E2379">
            <v>0.5</v>
          </cell>
          <cell r="F2379">
            <v>6.99</v>
          </cell>
          <cell r="G2379" t="e">
            <v>#N/A</v>
          </cell>
          <cell r="H2379" t="e">
            <v>#N/A</v>
          </cell>
          <cell r="I2379" t="e">
            <v>#N/A</v>
          </cell>
          <cell r="J2379">
            <v>3.49</v>
          </cell>
        </row>
        <row r="2380">
          <cell r="D2380">
            <v>0</v>
          </cell>
          <cell r="F2380">
            <v>0</v>
          </cell>
          <cell r="G2380">
            <v>0</v>
          </cell>
          <cell r="H2380">
            <v>0</v>
          </cell>
          <cell r="I2380">
            <v>0</v>
          </cell>
          <cell r="J2380">
            <v>0</v>
          </cell>
        </row>
        <row r="2381">
          <cell r="D2381">
            <v>0</v>
          </cell>
          <cell r="F2381">
            <v>0</v>
          </cell>
          <cell r="G2381">
            <v>0</v>
          </cell>
          <cell r="H2381">
            <v>0</v>
          </cell>
          <cell r="I2381">
            <v>0</v>
          </cell>
          <cell r="J2381">
            <v>0</v>
          </cell>
        </row>
        <row r="2382">
          <cell r="D2382">
            <v>0</v>
          </cell>
          <cell r="F2382">
            <v>0</v>
          </cell>
          <cell r="G2382">
            <v>0</v>
          </cell>
          <cell r="H2382">
            <v>0</v>
          </cell>
          <cell r="I2382">
            <v>0</v>
          </cell>
          <cell r="J2382">
            <v>0</v>
          </cell>
        </row>
        <row r="2383">
          <cell r="F2383" t="str">
            <v>CUSTO HORÁRIO DE MÃO DE OBRA - (B)</v>
          </cell>
          <cell r="J2383">
            <v>8.2100000000000009</v>
          </cell>
        </row>
        <row r="2384">
          <cell r="F2384" t="str">
            <v>FERRAMENTAS</v>
          </cell>
          <cell r="H2384">
            <v>0.2051</v>
          </cell>
          <cell r="J2384">
            <v>1.68</v>
          </cell>
        </row>
        <row r="2385">
          <cell r="F2385" t="str">
            <v>CUSTO HORÁRIO TOTAL - (A + B)</v>
          </cell>
          <cell r="J2385">
            <v>44.03</v>
          </cell>
        </row>
        <row r="2386">
          <cell r="F2386" t="str">
            <v>CUSTO UNITÁRIO DE EXECUÇÃO - (D)</v>
          </cell>
          <cell r="J2386">
            <v>0.44</v>
          </cell>
        </row>
        <row r="2387">
          <cell r="C2387" t="str">
            <v>ÍTEM</v>
          </cell>
          <cell r="D2387" t="str">
            <v>M A T E R I A L</v>
          </cell>
          <cell r="E2387" t="str">
            <v>UNID</v>
          </cell>
          <cell r="F2387" t="str">
            <v>CONSUMO</v>
          </cell>
          <cell r="H2387" t="str">
            <v xml:space="preserve"> PREÇO UNITÁRIO</v>
          </cell>
          <cell r="J2387" t="str">
            <v>CUSTO UNITÁRIO</v>
          </cell>
        </row>
        <row r="2388">
          <cell r="C2388" t="str">
            <v>M407</v>
          </cell>
          <cell r="D2388" t="str">
            <v>Tábua pinho de 1ª 2,5 cm x 15,0 cm</v>
          </cell>
          <cell r="E2388" t="str">
            <v>m</v>
          </cell>
          <cell r="F2388">
            <v>1.1499999999999999</v>
          </cell>
          <cell r="H2388">
            <v>4.5</v>
          </cell>
          <cell r="I2388" t="e">
            <v>#N/A</v>
          </cell>
          <cell r="J2388">
            <v>5.17</v>
          </cell>
        </row>
        <row r="2389">
          <cell r="D2389">
            <v>0</v>
          </cell>
          <cell r="E2389">
            <v>0</v>
          </cell>
          <cell r="J2389">
            <v>0</v>
          </cell>
        </row>
        <row r="2390">
          <cell r="D2390">
            <v>0</v>
          </cell>
          <cell r="E2390">
            <v>0</v>
          </cell>
          <cell r="J2390">
            <v>0</v>
          </cell>
        </row>
        <row r="2391">
          <cell r="D2391">
            <v>0</v>
          </cell>
          <cell r="E2391">
            <v>0</v>
          </cell>
          <cell r="J2391">
            <v>0</v>
          </cell>
        </row>
        <row r="2392">
          <cell r="D2392">
            <v>0</v>
          </cell>
          <cell r="E2392">
            <v>0</v>
          </cell>
          <cell r="J2392">
            <v>0</v>
          </cell>
        </row>
        <row r="2393">
          <cell r="F2393" t="str">
            <v>CUSTO TOTAL DE MATERIAL - (E)</v>
          </cell>
          <cell r="J2393">
            <v>5.17</v>
          </cell>
        </row>
        <row r="2394">
          <cell r="C2394" t="str">
            <v>CODIGO</v>
          </cell>
          <cell r="D2394" t="str">
            <v>ATIVIDADES AUXILIARES</v>
          </cell>
          <cell r="E2394" t="str">
            <v>UND</v>
          </cell>
          <cell r="F2394" t="str">
            <v>QUANTIDADE</v>
          </cell>
          <cell r="H2394" t="str">
            <v>CUSTO UNITÁRIO</v>
          </cell>
          <cell r="J2394" t="str">
            <v>CUSTO UNITÁRIO</v>
          </cell>
        </row>
        <row r="2395">
          <cell r="D2395">
            <v>0</v>
          </cell>
          <cell r="E2395">
            <v>0</v>
          </cell>
          <cell r="H2395">
            <v>0</v>
          </cell>
          <cell r="J2395">
            <v>0</v>
          </cell>
        </row>
        <row r="2396">
          <cell r="D2396">
            <v>0</v>
          </cell>
          <cell r="E2396">
            <v>0</v>
          </cell>
          <cell r="H2396">
            <v>0</v>
          </cell>
          <cell r="J2396">
            <v>0</v>
          </cell>
        </row>
        <row r="2397">
          <cell r="D2397">
            <v>0</v>
          </cell>
          <cell r="E2397">
            <v>0</v>
          </cell>
          <cell r="H2397">
            <v>0</v>
          </cell>
          <cell r="J2397">
            <v>0</v>
          </cell>
        </row>
        <row r="2398">
          <cell r="D2398">
            <v>0</v>
          </cell>
          <cell r="E2398">
            <v>0</v>
          </cell>
          <cell r="H2398">
            <v>0</v>
          </cell>
          <cell r="J2398">
            <v>0</v>
          </cell>
        </row>
        <row r="2399">
          <cell r="D2399">
            <v>0</v>
          </cell>
          <cell r="H2399">
            <v>0</v>
          </cell>
          <cell r="J2399">
            <v>0</v>
          </cell>
        </row>
        <row r="2400">
          <cell r="C2400" t="str">
            <v>OBSERVAÇÕES:</v>
          </cell>
          <cell r="F2400" t="str">
            <v>CUSTO ATIVIDADES AUXILIARES - (F)</v>
          </cell>
          <cell r="J2400">
            <v>0</v>
          </cell>
        </row>
        <row r="2401">
          <cell r="F2401" t="str">
            <v>CUSTO UNITÁRIO DIRETO TOTAL</v>
          </cell>
          <cell r="J2401">
            <v>5.61</v>
          </cell>
        </row>
        <row r="2402">
          <cell r="F2402" t="str">
            <v xml:space="preserve">BONIFICAÇÃO </v>
          </cell>
          <cell r="H2402">
            <v>0</v>
          </cell>
          <cell r="J2402">
            <v>0</v>
          </cell>
        </row>
        <row r="2403">
          <cell r="F2403" t="str">
            <v>PREÇO UNITÁRIO  TOTAL</v>
          </cell>
          <cell r="J2403">
            <v>5.61</v>
          </cell>
        </row>
        <row r="2407">
          <cell r="A2407" t="str">
            <v>1 A 01 850 01</v>
          </cell>
          <cell r="C2407" t="str">
            <v>SERVIÇO:</v>
          </cell>
          <cell r="D2407" t="str">
            <v>Confecção de placa de sinalização semi-refletiva</v>
          </cell>
          <cell r="F2407" t="str">
            <v>PRODUÇÃO DA EQUIPE - (C):</v>
          </cell>
          <cell r="J2407">
            <v>10</v>
          </cell>
          <cell r="K2407" t="str">
            <v>un</v>
          </cell>
          <cell r="M2407">
            <v>287.77</v>
          </cell>
        </row>
        <row r="2408">
          <cell r="F2408" t="str">
            <v>UNITÁRIO</v>
          </cell>
          <cell r="H2408" t="str">
            <v>C. OPERACIONAL</v>
          </cell>
        </row>
        <row r="2409">
          <cell r="C2409" t="str">
            <v>ÍTEM</v>
          </cell>
          <cell r="D2409" t="str">
            <v>E Q U I P A M E N T O</v>
          </cell>
          <cell r="E2409" t="str">
            <v>QUANT.</v>
          </cell>
          <cell r="F2409" t="str">
            <v>PROD</v>
          </cell>
          <cell r="G2409" t="str">
            <v>IMPROD</v>
          </cell>
          <cell r="H2409" t="str">
            <v>PROD</v>
          </cell>
          <cell r="I2409" t="str">
            <v>IMPROD</v>
          </cell>
          <cell r="J2409" t="str">
            <v>CUSTO HORÁRIO</v>
          </cell>
        </row>
        <row r="2410">
          <cell r="C2410" t="str">
            <v>E211</v>
          </cell>
          <cell r="D2410" t="str">
            <v>Máquina para Pintura : Shulz : MS 20 BR - compres. de ar p/ pintura c/ filtro</v>
          </cell>
          <cell r="E2410">
            <v>1</v>
          </cell>
          <cell r="F2410">
            <v>0.6</v>
          </cell>
          <cell r="G2410">
            <v>0.4</v>
          </cell>
          <cell r="H2410">
            <v>1.1200000000000001</v>
          </cell>
          <cell r="I2410">
            <v>0</v>
          </cell>
          <cell r="J2410">
            <v>0.67</v>
          </cell>
        </row>
        <row r="2411">
          <cell r="C2411" t="str">
            <v>E917</v>
          </cell>
          <cell r="D2411" t="str">
            <v xml:space="preserve">Máquina de Bancada : Franho :  -  C-6A universal de corte p/ chapa </v>
          </cell>
          <cell r="E2411">
            <v>1</v>
          </cell>
          <cell r="F2411">
            <v>0.5</v>
          </cell>
          <cell r="G2411">
            <v>0.5</v>
          </cell>
          <cell r="H2411">
            <v>19.98</v>
          </cell>
          <cell r="I2411">
            <v>15.36</v>
          </cell>
          <cell r="J2411">
            <v>17.670000000000002</v>
          </cell>
        </row>
        <row r="2412">
          <cell r="C2412" t="str">
            <v>E918</v>
          </cell>
          <cell r="D2412" t="str">
            <v xml:space="preserve"> Máquina de Bancada : Harlo : VF-8 -  prensa excêntrica </v>
          </cell>
          <cell r="E2412">
            <v>1</v>
          </cell>
          <cell r="F2412">
            <v>0.3</v>
          </cell>
          <cell r="G2412">
            <v>0.7</v>
          </cell>
          <cell r="H2412">
            <v>3.54</v>
          </cell>
          <cell r="I2412">
            <v>0</v>
          </cell>
          <cell r="J2412">
            <v>1.06</v>
          </cell>
        </row>
        <row r="2413">
          <cell r="C2413" t="str">
            <v>E919</v>
          </cell>
          <cell r="D2413" t="str">
            <v xml:space="preserve"> Máquina de Bancada : Newton : GMN 1202 -  guilhotina   8 t </v>
          </cell>
          <cell r="E2413">
            <v>1</v>
          </cell>
          <cell r="F2413">
            <v>0.2</v>
          </cell>
          <cell r="G2413">
            <v>0.8</v>
          </cell>
          <cell r="H2413">
            <v>5.45</v>
          </cell>
          <cell r="I2413">
            <v>0</v>
          </cell>
          <cell r="J2413">
            <v>1.0900000000000001</v>
          </cell>
        </row>
        <row r="2414">
          <cell r="D2414">
            <v>0</v>
          </cell>
          <cell r="G2414">
            <v>0</v>
          </cell>
          <cell r="H2414">
            <v>0</v>
          </cell>
          <cell r="I2414">
            <v>0</v>
          </cell>
          <cell r="J2414">
            <v>0</v>
          </cell>
        </row>
        <row r="2415">
          <cell r="D2415">
            <v>0</v>
          </cell>
          <cell r="G2415">
            <v>0</v>
          </cell>
          <cell r="H2415">
            <v>0</v>
          </cell>
          <cell r="I2415">
            <v>0</v>
          </cell>
          <cell r="J2415">
            <v>0</v>
          </cell>
        </row>
        <row r="2416">
          <cell r="D2416">
            <v>0</v>
          </cell>
          <cell r="G2416">
            <v>0</v>
          </cell>
          <cell r="H2416">
            <v>0</v>
          </cell>
          <cell r="I2416">
            <v>0</v>
          </cell>
          <cell r="J2416">
            <v>0</v>
          </cell>
        </row>
        <row r="2417">
          <cell r="F2417" t="str">
            <v>CUSTO HORÁRIO DO EQUIPAMENTO - (A)</v>
          </cell>
          <cell r="J2417">
            <v>20.49</v>
          </cell>
        </row>
        <row r="2418">
          <cell r="D2418" t="str">
            <v>M Ã O    D E   O B R A</v>
          </cell>
          <cell r="E2418" t="str">
            <v>QUANT.</v>
          </cell>
          <cell r="F2418" t="str">
            <v>SALÁRIO HORA</v>
          </cell>
          <cell r="J2418" t="str">
            <v>CUSTO HORÁRIO</v>
          </cell>
        </row>
        <row r="2419">
          <cell r="C2419" t="str">
            <v>T501</v>
          </cell>
          <cell r="D2419" t="str">
            <v>Encarregado de turma</v>
          </cell>
          <cell r="E2419">
            <v>0.5</v>
          </cell>
          <cell r="F2419">
            <v>21.11</v>
          </cell>
          <cell r="G2419" t="e">
            <v>#N/A</v>
          </cell>
          <cell r="H2419" t="e">
            <v>#N/A</v>
          </cell>
          <cell r="I2419" t="e">
            <v>#N/A</v>
          </cell>
          <cell r="J2419">
            <v>10.55</v>
          </cell>
        </row>
        <row r="2420">
          <cell r="C2420" t="str">
            <v>T602</v>
          </cell>
          <cell r="D2420" t="str">
            <v>Montador</v>
          </cell>
          <cell r="E2420">
            <v>1.2</v>
          </cell>
          <cell r="F2420">
            <v>9.44</v>
          </cell>
          <cell r="G2420" t="e">
            <v>#N/A</v>
          </cell>
          <cell r="H2420" t="e">
            <v>#N/A</v>
          </cell>
          <cell r="I2420" t="e">
            <v>#N/A</v>
          </cell>
          <cell r="J2420">
            <v>11.32</v>
          </cell>
        </row>
        <row r="2421">
          <cell r="C2421" t="str">
            <v>T607</v>
          </cell>
          <cell r="D2421" t="str">
            <v>Pintor</v>
          </cell>
          <cell r="E2421">
            <v>0.6</v>
          </cell>
          <cell r="F2421">
            <v>9.44</v>
          </cell>
          <cell r="G2421" t="e">
            <v>#N/A</v>
          </cell>
          <cell r="H2421" t="e">
            <v>#N/A</v>
          </cell>
          <cell r="I2421" t="e">
            <v>#N/A</v>
          </cell>
          <cell r="J2421">
            <v>5.66</v>
          </cell>
        </row>
        <row r="2422">
          <cell r="C2422" t="str">
            <v>T610</v>
          </cell>
          <cell r="D2422" t="str">
            <v>Serralheiro</v>
          </cell>
          <cell r="E2422">
            <v>1</v>
          </cell>
          <cell r="F2422">
            <v>9.44</v>
          </cell>
          <cell r="G2422" t="e">
            <v>#N/A</v>
          </cell>
          <cell r="H2422" t="e">
            <v>#N/A</v>
          </cell>
          <cell r="I2422" t="e">
            <v>#N/A</v>
          </cell>
          <cell r="J2422">
            <v>9.44</v>
          </cell>
        </row>
        <row r="2423">
          <cell r="C2423" t="str">
            <v>T702</v>
          </cell>
          <cell r="D2423" t="str">
            <v>Ajudante</v>
          </cell>
          <cell r="E2423">
            <v>4</v>
          </cell>
          <cell r="F2423">
            <v>6.99</v>
          </cell>
          <cell r="G2423" t="e">
            <v>#N/A</v>
          </cell>
          <cell r="H2423" t="e">
            <v>#N/A</v>
          </cell>
          <cell r="I2423" t="e">
            <v>#N/A</v>
          </cell>
          <cell r="J2423">
            <v>27.96</v>
          </cell>
        </row>
        <row r="2424">
          <cell r="F2424" t="str">
            <v>CUSTO HORÁRIO DE MÃO DE OBRA - (B)</v>
          </cell>
          <cell r="J2424">
            <v>64.930000000000007</v>
          </cell>
        </row>
        <row r="2425">
          <cell r="F2425" t="str">
            <v>FERRAMENTAS</v>
          </cell>
          <cell r="H2425">
            <v>0.2051</v>
          </cell>
          <cell r="J2425">
            <v>13.31</v>
          </cell>
        </row>
        <row r="2426">
          <cell r="F2426" t="str">
            <v>CUSTO HORÁRIO TOTAL - (A + B)</v>
          </cell>
          <cell r="J2426">
            <v>98.73</v>
          </cell>
        </row>
        <row r="2427">
          <cell r="F2427" t="str">
            <v>CUSTO UNITÁRIO DE EXECUÇÃO - (D)</v>
          </cell>
          <cell r="J2427">
            <v>9.8699999999999992</v>
          </cell>
        </row>
        <row r="2428">
          <cell r="C2428" t="str">
            <v>ÍTEM</v>
          </cell>
          <cell r="D2428" t="str">
            <v>M A T E R I A L</v>
          </cell>
          <cell r="E2428" t="str">
            <v>UNID</v>
          </cell>
          <cell r="F2428" t="str">
            <v>CONSUMO</v>
          </cell>
          <cell r="H2428" t="str">
            <v xml:space="preserve"> PREÇO UNITÁRIO</v>
          </cell>
          <cell r="J2428" t="str">
            <v>CUSTO UNITÁRIO</v>
          </cell>
        </row>
        <row r="2429">
          <cell r="C2429" t="str">
            <v>M346</v>
          </cell>
          <cell r="D2429" t="str">
            <v>Chapa de aço n. 16 (tratada)</v>
          </cell>
          <cell r="E2429" t="str">
            <v>m2</v>
          </cell>
          <cell r="F2429">
            <v>1</v>
          </cell>
          <cell r="H2429">
            <v>220</v>
          </cell>
          <cell r="I2429" t="e">
            <v>#N/A</v>
          </cell>
          <cell r="J2429">
            <v>220</v>
          </cell>
        </row>
        <row r="2430">
          <cell r="C2430" t="str">
            <v>M609</v>
          </cell>
          <cell r="D2430" t="str">
            <v>Tinta esmalte sintético semi-fosco</v>
          </cell>
          <cell r="E2430" t="str">
            <v>l</v>
          </cell>
          <cell r="F2430">
            <v>1.3</v>
          </cell>
          <cell r="H2430">
            <v>11.13</v>
          </cell>
          <cell r="J2430">
            <v>14.46</v>
          </cell>
        </row>
        <row r="2431">
          <cell r="C2431" t="str">
            <v>M969</v>
          </cell>
          <cell r="D2431" t="str">
            <v>Película refletiva lentes expostas</v>
          </cell>
          <cell r="E2431" t="str">
            <v>m2</v>
          </cell>
          <cell r="F2431">
            <v>0.2</v>
          </cell>
          <cell r="H2431">
            <v>150</v>
          </cell>
          <cell r="J2431">
            <v>30</v>
          </cell>
        </row>
        <row r="2432">
          <cell r="C2432" t="str">
            <v>M970</v>
          </cell>
          <cell r="D2432" t="str">
            <v>Película refletiva lentes inclusas</v>
          </cell>
          <cell r="E2432" t="str">
            <v>m2</v>
          </cell>
          <cell r="F2432">
            <v>0.2</v>
          </cell>
          <cell r="H2432">
            <v>67.209999999999994</v>
          </cell>
          <cell r="J2432">
            <v>13.44</v>
          </cell>
        </row>
        <row r="2433">
          <cell r="D2433">
            <v>0</v>
          </cell>
          <cell r="E2433">
            <v>0</v>
          </cell>
          <cell r="H2433">
            <v>0</v>
          </cell>
          <cell r="I2433">
            <v>0</v>
          </cell>
        </row>
        <row r="2434">
          <cell r="F2434" t="str">
            <v>CUSTO TOTAL DE MATERIAL - (E)</v>
          </cell>
          <cell r="J2434">
            <v>277.89999999999998</v>
          </cell>
        </row>
        <row r="2435">
          <cell r="C2435" t="str">
            <v>CODIGO</v>
          </cell>
          <cell r="D2435" t="str">
            <v>ATIVIDADES AUXILIARES</v>
          </cell>
          <cell r="E2435" t="str">
            <v>UND</v>
          </cell>
          <cell r="F2435" t="str">
            <v>QUANTIDADE</v>
          </cell>
          <cell r="H2435" t="str">
            <v>CUSTO UNITÁRIO</v>
          </cell>
          <cell r="J2435" t="str">
            <v>CUSTO UNITÁRIO</v>
          </cell>
        </row>
        <row r="2436">
          <cell r="D2436">
            <v>0</v>
          </cell>
          <cell r="E2436">
            <v>0</v>
          </cell>
          <cell r="H2436">
            <v>0</v>
          </cell>
          <cell r="J2436">
            <v>0</v>
          </cell>
        </row>
        <row r="2437">
          <cell r="D2437">
            <v>0</v>
          </cell>
          <cell r="E2437">
            <v>0</v>
          </cell>
          <cell r="H2437">
            <v>0</v>
          </cell>
          <cell r="J2437">
            <v>0</v>
          </cell>
        </row>
        <row r="2438">
          <cell r="D2438">
            <v>0</v>
          </cell>
          <cell r="E2438">
            <v>0</v>
          </cell>
          <cell r="H2438">
            <v>0</v>
          </cell>
          <cell r="J2438">
            <v>0</v>
          </cell>
        </row>
        <row r="2439">
          <cell r="D2439">
            <v>0</v>
          </cell>
          <cell r="E2439">
            <v>0</v>
          </cell>
          <cell r="H2439">
            <v>0</v>
          </cell>
          <cell r="J2439">
            <v>0</v>
          </cell>
        </row>
        <row r="2440">
          <cell r="D2440">
            <v>0</v>
          </cell>
          <cell r="H2440">
            <v>0</v>
          </cell>
          <cell r="J2440">
            <v>0</v>
          </cell>
        </row>
        <row r="2441">
          <cell r="C2441" t="str">
            <v>OBSERVAÇÕES:</v>
          </cell>
          <cell r="F2441" t="str">
            <v>CUSTO ATIVIDADES AUXILIARES - (F)</v>
          </cell>
          <cell r="J2441">
            <v>0</v>
          </cell>
        </row>
        <row r="2442">
          <cell r="F2442" t="str">
            <v>CUSTO UNITÁRIO DIRETO TOTAL</v>
          </cell>
          <cell r="J2442">
            <v>287.77</v>
          </cell>
        </row>
        <row r="2443">
          <cell r="F2443" t="str">
            <v xml:space="preserve">BONIFICAÇÃO </v>
          </cell>
          <cell r="H2443">
            <v>0</v>
          </cell>
          <cell r="J2443">
            <v>0</v>
          </cell>
        </row>
        <row r="2444">
          <cell r="F2444" t="str">
            <v>PREÇO UNITÁRIO  TOTAL</v>
          </cell>
          <cell r="J2444">
            <v>287.77</v>
          </cell>
        </row>
        <row r="2448">
          <cell r="A2448" t="str">
            <v>1 A 01 860 01</v>
          </cell>
          <cell r="C2448" t="str">
            <v>SERVIÇO:</v>
          </cell>
          <cell r="D2448" t="str">
            <v>Confecção de placa de sinalização totalmente refletiva</v>
          </cell>
          <cell r="F2448" t="str">
            <v>PRODUÇÃO DA EQUIPE - (C):</v>
          </cell>
          <cell r="J2448">
            <v>6</v>
          </cell>
          <cell r="K2448" t="str">
            <v>un</v>
          </cell>
          <cell r="M2448">
            <v>337.32</v>
          </cell>
        </row>
        <row r="2449">
          <cell r="F2449" t="str">
            <v>UNITÁRIO</v>
          </cell>
          <cell r="H2449" t="str">
            <v>C. OPERACIONAL</v>
          </cell>
        </row>
        <row r="2450">
          <cell r="C2450" t="str">
            <v>ÍTEM</v>
          </cell>
          <cell r="D2450" t="str">
            <v>E Q U I P A M E N T O</v>
          </cell>
          <cell r="E2450" t="str">
            <v>QUANT.</v>
          </cell>
          <cell r="F2450" t="str">
            <v>PROD</v>
          </cell>
          <cell r="G2450" t="str">
            <v>IMPROD</v>
          </cell>
          <cell r="H2450" t="str">
            <v>PROD</v>
          </cell>
          <cell r="I2450" t="str">
            <v>IMPROD</v>
          </cell>
          <cell r="J2450" t="str">
            <v>CUSTO HORÁRIO</v>
          </cell>
        </row>
        <row r="2451">
          <cell r="C2451" t="str">
            <v>E211</v>
          </cell>
          <cell r="D2451" t="str">
            <v>Máquina para Pintura : Shulz : MS 20 BR - compres. de ar p/ pintura c/ filtro</v>
          </cell>
          <cell r="E2451">
            <v>1</v>
          </cell>
          <cell r="F2451">
            <v>0.3</v>
          </cell>
          <cell r="G2451">
            <v>0.7</v>
          </cell>
          <cell r="H2451">
            <v>1.1200000000000001</v>
          </cell>
          <cell r="I2451">
            <v>0</v>
          </cell>
          <cell r="J2451">
            <v>0.33</v>
          </cell>
        </row>
        <row r="2452">
          <cell r="C2452" t="str">
            <v>E917</v>
          </cell>
          <cell r="D2452" t="str">
            <v xml:space="preserve">Máquina de Bancada : Franho :  -  C-6A universal de corte p/ chapa </v>
          </cell>
          <cell r="E2452">
            <v>1</v>
          </cell>
          <cell r="F2452">
            <v>0.5</v>
          </cell>
          <cell r="G2452">
            <v>0.5</v>
          </cell>
          <cell r="H2452">
            <v>19.98</v>
          </cell>
          <cell r="I2452">
            <v>15.36</v>
          </cell>
          <cell r="J2452">
            <v>17.670000000000002</v>
          </cell>
        </row>
        <row r="2453">
          <cell r="C2453" t="str">
            <v>E918</v>
          </cell>
          <cell r="D2453" t="str">
            <v xml:space="preserve"> Máquina de Bancada : Harlo : VF-8 -  prensa excêntrica </v>
          </cell>
          <cell r="E2453">
            <v>1</v>
          </cell>
          <cell r="F2453">
            <v>0.3</v>
          </cell>
          <cell r="G2453">
            <v>0.7</v>
          </cell>
          <cell r="H2453">
            <v>3.54</v>
          </cell>
          <cell r="I2453">
            <v>0</v>
          </cell>
          <cell r="J2453">
            <v>1.06</v>
          </cell>
        </row>
        <row r="2454">
          <cell r="C2454" t="str">
            <v>E919</v>
          </cell>
          <cell r="D2454" t="str">
            <v xml:space="preserve"> Máquina de Bancada : Newton : GMN 1202 -  guilhotina   8 t </v>
          </cell>
          <cell r="E2454">
            <v>1</v>
          </cell>
          <cell r="F2454">
            <v>0.2</v>
          </cell>
          <cell r="G2454">
            <v>0.8</v>
          </cell>
          <cell r="H2454">
            <v>5.45</v>
          </cell>
          <cell r="I2454">
            <v>0</v>
          </cell>
          <cell r="J2454">
            <v>1.0900000000000001</v>
          </cell>
        </row>
        <row r="2455">
          <cell r="D2455">
            <v>0</v>
          </cell>
          <cell r="G2455">
            <v>0</v>
          </cell>
          <cell r="H2455">
            <v>0</v>
          </cell>
          <cell r="I2455">
            <v>0</v>
          </cell>
          <cell r="J2455">
            <v>0</v>
          </cell>
        </row>
        <row r="2456">
          <cell r="D2456">
            <v>0</v>
          </cell>
          <cell r="G2456">
            <v>0</v>
          </cell>
          <cell r="H2456">
            <v>0</v>
          </cell>
          <cell r="I2456">
            <v>0</v>
          </cell>
          <cell r="J2456">
            <v>0</v>
          </cell>
        </row>
        <row r="2457">
          <cell r="D2457">
            <v>0</v>
          </cell>
          <cell r="G2457">
            <v>0</v>
          </cell>
          <cell r="H2457">
            <v>0</v>
          </cell>
          <cell r="I2457">
            <v>0</v>
          </cell>
          <cell r="J2457">
            <v>0</v>
          </cell>
        </row>
        <row r="2458">
          <cell r="F2458" t="str">
            <v>CUSTO HORÁRIO DO EQUIPAMENTO - (A)</v>
          </cell>
          <cell r="J2458">
            <v>20.149999999999999</v>
          </cell>
        </row>
        <row r="2459">
          <cell r="D2459" t="str">
            <v>M Ã O    D E   O B R A</v>
          </cell>
          <cell r="E2459" t="str">
            <v>QUANT.</v>
          </cell>
          <cell r="F2459" t="str">
            <v>SALÁRIO HORA</v>
          </cell>
          <cell r="J2459" t="str">
            <v>CUSTO HORÁRIO</v>
          </cell>
        </row>
        <row r="2460">
          <cell r="C2460" t="str">
            <v>T501</v>
          </cell>
          <cell r="D2460" t="str">
            <v>Encarregado de turma</v>
          </cell>
          <cell r="E2460">
            <v>0.5</v>
          </cell>
          <cell r="F2460">
            <v>21.11</v>
          </cell>
          <cell r="G2460" t="e">
            <v>#N/A</v>
          </cell>
          <cell r="H2460" t="e">
            <v>#N/A</v>
          </cell>
          <cell r="I2460" t="e">
            <v>#N/A</v>
          </cell>
          <cell r="J2460">
            <v>10.55</v>
          </cell>
        </row>
        <row r="2461">
          <cell r="C2461" t="str">
            <v>T602</v>
          </cell>
          <cell r="D2461" t="str">
            <v>Montador</v>
          </cell>
          <cell r="E2461">
            <v>2</v>
          </cell>
          <cell r="F2461">
            <v>9.44</v>
          </cell>
          <cell r="G2461" t="e">
            <v>#N/A</v>
          </cell>
          <cell r="H2461" t="e">
            <v>#N/A</v>
          </cell>
          <cell r="I2461" t="e">
            <v>#N/A</v>
          </cell>
          <cell r="J2461">
            <v>18.88</v>
          </cell>
        </row>
        <row r="2462">
          <cell r="C2462" t="str">
            <v>T607</v>
          </cell>
          <cell r="D2462" t="str">
            <v>Pintor</v>
          </cell>
          <cell r="E2462">
            <v>0.3</v>
          </cell>
          <cell r="F2462">
            <v>9.44</v>
          </cell>
          <cell r="G2462" t="e">
            <v>#N/A</v>
          </cell>
          <cell r="H2462" t="e">
            <v>#N/A</v>
          </cell>
          <cell r="I2462" t="e">
            <v>#N/A</v>
          </cell>
          <cell r="J2462">
            <v>2.83</v>
          </cell>
        </row>
        <row r="2463">
          <cell r="C2463" t="str">
            <v>T610</v>
          </cell>
          <cell r="D2463" t="str">
            <v>Serralheiro</v>
          </cell>
          <cell r="E2463">
            <v>1</v>
          </cell>
          <cell r="F2463">
            <v>9.44</v>
          </cell>
          <cell r="G2463" t="e">
            <v>#N/A</v>
          </cell>
          <cell r="H2463" t="e">
            <v>#N/A</v>
          </cell>
          <cell r="I2463" t="e">
            <v>#N/A</v>
          </cell>
          <cell r="J2463">
            <v>9.44</v>
          </cell>
        </row>
        <row r="2464">
          <cell r="C2464" t="str">
            <v>T702</v>
          </cell>
          <cell r="D2464" t="str">
            <v>Ajudante</v>
          </cell>
          <cell r="E2464">
            <v>4</v>
          </cell>
          <cell r="F2464">
            <v>6.99</v>
          </cell>
          <cell r="G2464" t="e">
            <v>#N/A</v>
          </cell>
          <cell r="H2464" t="e">
            <v>#N/A</v>
          </cell>
          <cell r="I2464" t="e">
            <v>#N/A</v>
          </cell>
          <cell r="J2464">
            <v>27.96</v>
          </cell>
        </row>
        <row r="2465">
          <cell r="F2465" t="str">
            <v>CUSTO HORÁRIO DE MÃO DE OBRA - (B)</v>
          </cell>
          <cell r="J2465">
            <v>69.66</v>
          </cell>
        </row>
        <row r="2466">
          <cell r="F2466" t="str">
            <v>FERRAMENTAS</v>
          </cell>
          <cell r="H2466">
            <v>0.2051</v>
          </cell>
          <cell r="J2466">
            <v>14.28</v>
          </cell>
        </row>
        <row r="2467">
          <cell r="F2467" t="str">
            <v>CUSTO HORÁRIO TOTAL - (A + B)</v>
          </cell>
          <cell r="J2467">
            <v>104.09</v>
          </cell>
        </row>
        <row r="2468">
          <cell r="F2468" t="str">
            <v>CUSTO UNITÁRIO DE EXECUÇÃO - (D)</v>
          </cell>
          <cell r="J2468">
            <v>17.34</v>
          </cell>
        </row>
        <row r="2469">
          <cell r="C2469" t="str">
            <v>ÍTEM</v>
          </cell>
          <cell r="D2469" t="str">
            <v>M A T E R I A L</v>
          </cell>
          <cell r="E2469" t="str">
            <v>UNID</v>
          </cell>
          <cell r="F2469" t="str">
            <v>CONSUMO</v>
          </cell>
          <cell r="H2469" t="str">
            <v xml:space="preserve"> PREÇO UNITÁRIO</v>
          </cell>
          <cell r="J2469" t="str">
            <v>CUSTO UNITÁRIO</v>
          </cell>
        </row>
        <row r="2470">
          <cell r="C2470" t="str">
            <v>M346</v>
          </cell>
          <cell r="D2470" t="str">
            <v>Chapa de aço n. 16 (tratada)</v>
          </cell>
          <cell r="E2470" t="str">
            <v>m2</v>
          </cell>
          <cell r="F2470">
            <v>1</v>
          </cell>
          <cell r="H2470">
            <v>220</v>
          </cell>
          <cell r="I2470" t="e">
            <v>#N/A</v>
          </cell>
          <cell r="J2470">
            <v>220</v>
          </cell>
        </row>
        <row r="2471">
          <cell r="C2471" t="str">
            <v>M609</v>
          </cell>
          <cell r="D2471" t="str">
            <v>Tinta esmalte sintético semi-fosco</v>
          </cell>
          <cell r="E2471" t="str">
            <v>l</v>
          </cell>
          <cell r="F2471">
            <v>0.53</v>
          </cell>
          <cell r="H2471">
            <v>11.13</v>
          </cell>
          <cell r="J2471">
            <v>5.89</v>
          </cell>
        </row>
        <row r="2472">
          <cell r="C2472" t="str">
            <v>M970</v>
          </cell>
          <cell r="D2472" t="str">
            <v>Película refletiva lentes inclusas</v>
          </cell>
          <cell r="E2472" t="str">
            <v>m2</v>
          </cell>
          <cell r="F2472">
            <v>1.4</v>
          </cell>
          <cell r="H2472">
            <v>67.209999999999994</v>
          </cell>
          <cell r="J2472">
            <v>94.09</v>
          </cell>
        </row>
        <row r="2473">
          <cell r="D2473">
            <v>0</v>
          </cell>
          <cell r="E2473">
            <v>0</v>
          </cell>
          <cell r="H2473">
            <v>0</v>
          </cell>
          <cell r="J2473">
            <v>0</v>
          </cell>
        </row>
        <row r="2474">
          <cell r="D2474">
            <v>0</v>
          </cell>
          <cell r="E2474">
            <v>0</v>
          </cell>
          <cell r="H2474">
            <v>0</v>
          </cell>
          <cell r="I2474">
            <v>0</v>
          </cell>
        </row>
        <row r="2475">
          <cell r="F2475" t="str">
            <v>CUSTO TOTAL DE MATERIAL - (E)</v>
          </cell>
          <cell r="J2475">
            <v>319.98</v>
          </cell>
        </row>
        <row r="2476">
          <cell r="C2476" t="str">
            <v>CODIGO</v>
          </cell>
          <cell r="D2476" t="str">
            <v>ATIVIDADES AUXILIARES</v>
          </cell>
          <cell r="E2476" t="str">
            <v>UND</v>
          </cell>
          <cell r="F2476" t="str">
            <v>QUANTIDADE</v>
          </cell>
          <cell r="H2476" t="str">
            <v>CUSTO UNITÁRIO</v>
          </cell>
          <cell r="J2476" t="str">
            <v>CUSTO UNITÁRIO</v>
          </cell>
        </row>
        <row r="2477">
          <cell r="D2477">
            <v>0</v>
          </cell>
          <cell r="E2477">
            <v>0</v>
          </cell>
          <cell r="H2477">
            <v>0</v>
          </cell>
          <cell r="J2477">
            <v>0</v>
          </cell>
        </row>
        <row r="2478">
          <cell r="D2478">
            <v>0</v>
          </cell>
          <cell r="E2478">
            <v>0</v>
          </cell>
          <cell r="H2478">
            <v>0</v>
          </cell>
          <cell r="J2478">
            <v>0</v>
          </cell>
        </row>
        <row r="2479">
          <cell r="D2479">
            <v>0</v>
          </cell>
          <cell r="E2479">
            <v>0</v>
          </cell>
          <cell r="H2479">
            <v>0</v>
          </cell>
          <cell r="J2479">
            <v>0</v>
          </cell>
        </row>
        <row r="2480">
          <cell r="D2480">
            <v>0</v>
          </cell>
          <cell r="E2480">
            <v>0</v>
          </cell>
          <cell r="H2480">
            <v>0</v>
          </cell>
          <cell r="J2480">
            <v>0</v>
          </cell>
        </row>
        <row r="2481">
          <cell r="D2481">
            <v>0</v>
          </cell>
          <cell r="H2481">
            <v>0</v>
          </cell>
          <cell r="J2481">
            <v>0</v>
          </cell>
        </row>
        <row r="2482">
          <cell r="C2482" t="str">
            <v>OBSERVAÇÕES:</v>
          </cell>
          <cell r="F2482" t="str">
            <v>CUSTO ATIVIDADES AUXILIARES - (F)</v>
          </cell>
          <cell r="J2482">
            <v>0</v>
          </cell>
        </row>
        <row r="2483">
          <cell r="F2483" t="str">
            <v>CUSTO UNITÁRIO DIRETO TOTAL</v>
          </cell>
          <cell r="J2483">
            <v>337.32</v>
          </cell>
        </row>
        <row r="2484">
          <cell r="F2484" t="str">
            <v xml:space="preserve">BONIFICAÇÃO </v>
          </cell>
          <cell r="H2484">
            <v>0</v>
          </cell>
          <cell r="J2484">
            <v>0</v>
          </cell>
        </row>
        <row r="2485">
          <cell r="F2485" t="str">
            <v>PREÇO UNITÁRIO  TOTAL</v>
          </cell>
          <cell r="J2485">
            <v>337.32</v>
          </cell>
        </row>
        <row r="2489">
          <cell r="A2489" t="str">
            <v>1 A 01 870 01</v>
          </cell>
          <cell r="C2489" t="str">
            <v>SERVIÇO:</v>
          </cell>
          <cell r="D2489" t="str">
            <v>Confecção de suporte e travessa p/ placa de sinal.</v>
          </cell>
          <cell r="F2489" t="str">
            <v>PRODUÇÃO DA EQUIPE - (C):</v>
          </cell>
          <cell r="J2489">
            <v>6</v>
          </cell>
          <cell r="K2489" t="str">
            <v>und</v>
          </cell>
          <cell r="M2489">
            <v>19.059999999999999</v>
          </cell>
        </row>
        <row r="2490">
          <cell r="F2490" t="str">
            <v>UNITÁRIO</v>
          </cell>
          <cell r="H2490" t="str">
            <v>C. OPERACIONAL</v>
          </cell>
        </row>
        <row r="2491">
          <cell r="C2491" t="str">
            <v>ÍTEM</v>
          </cell>
          <cell r="D2491" t="str">
            <v>E Q U I P A M E N T O</v>
          </cell>
          <cell r="E2491" t="str">
            <v>QUANT.</v>
          </cell>
          <cell r="F2491" t="str">
            <v>PROD</v>
          </cell>
          <cell r="G2491" t="str">
            <v>IMPROD</v>
          </cell>
          <cell r="H2491" t="str">
            <v>PROD</v>
          </cell>
          <cell r="I2491" t="str">
            <v>IMPROD</v>
          </cell>
          <cell r="J2491" t="str">
            <v>CUSTO HORÁRIO</v>
          </cell>
        </row>
        <row r="2492">
          <cell r="D2492">
            <v>0</v>
          </cell>
          <cell r="G2492">
            <v>0</v>
          </cell>
          <cell r="H2492">
            <v>0</v>
          </cell>
          <cell r="I2492">
            <v>0</v>
          </cell>
          <cell r="J2492">
            <v>0</v>
          </cell>
        </row>
        <row r="2493">
          <cell r="D2493">
            <v>0</v>
          </cell>
          <cell r="G2493">
            <v>0</v>
          </cell>
          <cell r="H2493">
            <v>0</v>
          </cell>
          <cell r="I2493">
            <v>0</v>
          </cell>
          <cell r="J2493">
            <v>0</v>
          </cell>
        </row>
        <row r="2494">
          <cell r="D2494">
            <v>0</v>
          </cell>
          <cell r="G2494">
            <v>0</v>
          </cell>
          <cell r="H2494">
            <v>0</v>
          </cell>
          <cell r="I2494">
            <v>0</v>
          </cell>
          <cell r="J2494">
            <v>0</v>
          </cell>
        </row>
        <row r="2495">
          <cell r="D2495">
            <v>0</v>
          </cell>
          <cell r="G2495">
            <v>0</v>
          </cell>
          <cell r="H2495">
            <v>0</v>
          </cell>
          <cell r="I2495">
            <v>0</v>
          </cell>
          <cell r="J2495">
            <v>0</v>
          </cell>
        </row>
        <row r="2496">
          <cell r="D2496">
            <v>0</v>
          </cell>
          <cell r="G2496">
            <v>0</v>
          </cell>
          <cell r="H2496">
            <v>0</v>
          </cell>
          <cell r="I2496">
            <v>0</v>
          </cell>
          <cell r="J2496">
            <v>0</v>
          </cell>
        </row>
        <row r="2497">
          <cell r="F2497" t="str">
            <v>CUSTO HORÁRIO DO EQUIPAMENTO - (A)</v>
          </cell>
          <cell r="J2497">
            <v>0</v>
          </cell>
        </row>
        <row r="2498">
          <cell r="C2498" t="str">
            <v>ÍTEM</v>
          </cell>
          <cell r="D2498" t="str">
            <v>M Ã O    D E   O B R A</v>
          </cell>
          <cell r="E2498" t="str">
            <v>QUANT.</v>
          </cell>
          <cell r="F2498" t="str">
            <v>SALÁRIO HORA</v>
          </cell>
          <cell r="J2498" t="str">
            <v>CUSTO HORÁRIO</v>
          </cell>
        </row>
        <row r="2499">
          <cell r="C2499" t="str">
            <v>T501</v>
          </cell>
          <cell r="D2499" t="str">
            <v>Encarregado de turma</v>
          </cell>
          <cell r="E2499">
            <v>0.5</v>
          </cell>
          <cell r="F2499">
            <v>21.11</v>
          </cell>
          <cell r="G2499" t="e">
            <v>#N/A</v>
          </cell>
          <cell r="H2499" t="e">
            <v>#N/A</v>
          </cell>
          <cell r="I2499" t="e">
            <v>#N/A</v>
          </cell>
          <cell r="J2499">
            <v>10.55</v>
          </cell>
        </row>
        <row r="2500">
          <cell r="C2500" t="str">
            <v>T603</v>
          </cell>
          <cell r="D2500" t="str">
            <v>Carpinteiro</v>
          </cell>
          <cell r="E2500">
            <v>1</v>
          </cell>
          <cell r="F2500">
            <v>9.44</v>
          </cell>
          <cell r="G2500" t="e">
            <v>#N/A</v>
          </cell>
          <cell r="H2500" t="e">
            <v>#N/A</v>
          </cell>
          <cell r="I2500" t="e">
            <v>#N/A</v>
          </cell>
          <cell r="J2500">
            <v>9.44</v>
          </cell>
        </row>
        <row r="2501">
          <cell r="C2501" t="str">
            <v>T607</v>
          </cell>
          <cell r="D2501" t="str">
            <v>Pintor</v>
          </cell>
          <cell r="E2501">
            <v>0.5</v>
          </cell>
          <cell r="F2501">
            <v>9.44</v>
          </cell>
          <cell r="G2501" t="e">
            <v>#N/A</v>
          </cell>
          <cell r="H2501" t="e">
            <v>#N/A</v>
          </cell>
          <cell r="I2501" t="e">
            <v>#N/A</v>
          </cell>
          <cell r="J2501">
            <v>4.72</v>
          </cell>
        </row>
        <row r="2502">
          <cell r="C2502" t="str">
            <v>T701</v>
          </cell>
          <cell r="D2502" t="str">
            <v>Servente</v>
          </cell>
          <cell r="E2502">
            <v>2</v>
          </cell>
          <cell r="F2502">
            <v>6.99</v>
          </cell>
          <cell r="G2502" t="e">
            <v>#N/A</v>
          </cell>
          <cell r="H2502" t="e">
            <v>#N/A</v>
          </cell>
          <cell r="I2502" t="e">
            <v>#N/A</v>
          </cell>
          <cell r="J2502">
            <v>13.98</v>
          </cell>
        </row>
        <row r="2503">
          <cell r="D2503">
            <v>0</v>
          </cell>
          <cell r="F2503">
            <v>0</v>
          </cell>
          <cell r="G2503">
            <v>0</v>
          </cell>
          <cell r="H2503">
            <v>0</v>
          </cell>
          <cell r="I2503">
            <v>0</v>
          </cell>
          <cell r="J2503">
            <v>0</v>
          </cell>
        </row>
        <row r="2504">
          <cell r="F2504" t="str">
            <v>CUSTO HORÁRIO DE MÃO DE OBRA - (B)</v>
          </cell>
          <cell r="J2504">
            <v>38.69</v>
          </cell>
        </row>
        <row r="2505">
          <cell r="F2505" t="str">
            <v>FERRAMENTAS</v>
          </cell>
          <cell r="H2505">
            <v>0.2051</v>
          </cell>
          <cell r="J2505">
            <v>7.93</v>
          </cell>
        </row>
        <row r="2506">
          <cell r="F2506" t="str">
            <v>CUSTO HORÁRIO TOTAL - (A + B)</v>
          </cell>
          <cell r="J2506">
            <v>46.62</v>
          </cell>
        </row>
        <row r="2507">
          <cell r="F2507" t="str">
            <v>CUSTO UNITÁRIO DE EXECUÇÃO - (D)</v>
          </cell>
          <cell r="J2507">
            <v>7.77</v>
          </cell>
        </row>
        <row r="2508">
          <cell r="C2508" t="str">
            <v>ÍTEM</v>
          </cell>
          <cell r="D2508" t="str">
            <v>M A T E R I A L</v>
          </cell>
          <cell r="E2508" t="str">
            <v>UNID</v>
          </cell>
          <cell r="F2508" t="str">
            <v>CONSUMO</v>
          </cell>
          <cell r="H2508" t="str">
            <v xml:space="preserve"> PREÇO UNITÁRIO</v>
          </cell>
          <cell r="J2508" t="str">
            <v>CUSTO UNITÁRIO</v>
          </cell>
        </row>
        <row r="2509">
          <cell r="C2509" t="str">
            <v>M406</v>
          </cell>
          <cell r="D2509" t="str">
            <v>Caibros de 7,5 cm x 7,5 cm</v>
          </cell>
          <cell r="E2509" t="str">
            <v>m</v>
          </cell>
          <cell r="F2509">
            <v>3</v>
          </cell>
          <cell r="H2509">
            <v>1.98</v>
          </cell>
          <cell r="I2509">
            <v>0</v>
          </cell>
          <cell r="J2509">
            <v>5.94</v>
          </cell>
        </row>
        <row r="2510">
          <cell r="C2510" t="str">
            <v>M412</v>
          </cell>
          <cell r="D2510" t="str">
            <v>Gastalho 10 x 2,0 cm</v>
          </cell>
          <cell r="E2510" t="str">
            <v>m</v>
          </cell>
          <cell r="F2510">
            <v>1.4</v>
          </cell>
          <cell r="H2510">
            <v>1.2</v>
          </cell>
          <cell r="I2510">
            <v>0</v>
          </cell>
          <cell r="J2510">
            <v>1.68</v>
          </cell>
        </row>
        <row r="2511">
          <cell r="C2511" t="str">
            <v>M609</v>
          </cell>
          <cell r="D2511" t="str">
            <v>Tinta esmalte sintético semi-fosco</v>
          </cell>
          <cell r="E2511" t="str">
            <v>l</v>
          </cell>
          <cell r="F2511">
            <v>0.33</v>
          </cell>
          <cell r="H2511">
            <v>11.13</v>
          </cell>
          <cell r="I2511">
            <v>0</v>
          </cell>
          <cell r="J2511">
            <v>3.67</v>
          </cell>
        </row>
        <row r="2512">
          <cell r="D2512">
            <v>0</v>
          </cell>
          <cell r="E2512">
            <v>0</v>
          </cell>
          <cell r="H2512">
            <v>0</v>
          </cell>
          <cell r="I2512">
            <v>0</v>
          </cell>
          <cell r="J2512">
            <v>0</v>
          </cell>
        </row>
        <row r="2513">
          <cell r="D2513">
            <v>0</v>
          </cell>
          <cell r="E2513">
            <v>0</v>
          </cell>
          <cell r="H2513">
            <v>0</v>
          </cell>
          <cell r="I2513">
            <v>0</v>
          </cell>
          <cell r="J2513">
            <v>0</v>
          </cell>
        </row>
        <row r="2514">
          <cell r="F2514" t="str">
            <v>CUSTO TOTAL DE MATERIAL - (E)</v>
          </cell>
          <cell r="J2514">
            <v>11.29</v>
          </cell>
        </row>
        <row r="2515">
          <cell r="C2515" t="str">
            <v>CODIGO</v>
          </cell>
          <cell r="D2515" t="str">
            <v>ATIVIDADES AUXILIARES</v>
          </cell>
          <cell r="E2515" t="str">
            <v>UND</v>
          </cell>
          <cell r="F2515" t="str">
            <v>QUANTIDADE</v>
          </cell>
          <cell r="H2515" t="str">
            <v>CUSTO UNITÁRIO</v>
          </cell>
          <cell r="J2515" t="str">
            <v>CUSTO UNITÁRIO</v>
          </cell>
        </row>
        <row r="2516">
          <cell r="D2516">
            <v>0</v>
          </cell>
          <cell r="E2516">
            <v>0</v>
          </cell>
          <cell r="H2516">
            <v>0</v>
          </cell>
          <cell r="J2516">
            <v>0</v>
          </cell>
        </row>
        <row r="2517">
          <cell r="D2517">
            <v>0</v>
          </cell>
          <cell r="E2517">
            <v>0</v>
          </cell>
          <cell r="H2517">
            <v>0</v>
          </cell>
          <cell r="J2517">
            <v>0</v>
          </cell>
        </row>
        <row r="2518">
          <cell r="D2518">
            <v>0</v>
          </cell>
          <cell r="E2518">
            <v>0</v>
          </cell>
          <cell r="H2518">
            <v>0</v>
          </cell>
          <cell r="J2518">
            <v>0</v>
          </cell>
        </row>
        <row r="2519">
          <cell r="D2519">
            <v>0</v>
          </cell>
          <cell r="E2519">
            <v>0</v>
          </cell>
          <cell r="H2519">
            <v>0</v>
          </cell>
          <cell r="J2519">
            <v>0</v>
          </cell>
        </row>
        <row r="2520">
          <cell r="D2520">
            <v>0</v>
          </cell>
          <cell r="H2520">
            <v>0</v>
          </cell>
          <cell r="J2520">
            <v>0</v>
          </cell>
        </row>
        <row r="2521">
          <cell r="C2521" t="str">
            <v>OBSERVAÇÕES:</v>
          </cell>
          <cell r="F2521" t="str">
            <v>CUSTO ATIVIDADES AUXILIARES - (F)</v>
          </cell>
          <cell r="J2521">
            <v>0</v>
          </cell>
        </row>
        <row r="2522">
          <cell r="F2522" t="str">
            <v>CUSTO UNITÁRIO DIRETO TOTAL</v>
          </cell>
          <cell r="J2522">
            <v>19.059999999999999</v>
          </cell>
        </row>
        <row r="2523">
          <cell r="F2523" t="str">
            <v xml:space="preserve">BONIFICAÇÃO </v>
          </cell>
          <cell r="H2523">
            <v>0</v>
          </cell>
          <cell r="J2523">
            <v>0</v>
          </cell>
        </row>
        <row r="2524">
          <cell r="F2524" t="str">
            <v>PREÇO UNITÁRIO  TOTAL</v>
          </cell>
          <cell r="J2524">
            <v>19.059999999999999</v>
          </cell>
        </row>
        <row r="2528">
          <cell r="A2528" t="str">
            <v>1 A 01 890 01</v>
          </cell>
          <cell r="C2528" t="str">
            <v>SERVIÇO:</v>
          </cell>
          <cell r="D2528" t="str">
            <v>Escavação manual em material de 1ª  categoria</v>
          </cell>
          <cell r="F2528" t="str">
            <v>PRODUÇÃO DA EQUIPE - (C):</v>
          </cell>
          <cell r="J2528">
            <v>1</v>
          </cell>
          <cell r="K2528" t="str">
            <v>m³</v>
          </cell>
          <cell r="M2528">
            <v>23</v>
          </cell>
        </row>
        <row r="2529">
          <cell r="F2529" t="str">
            <v>UNITÁRIO</v>
          </cell>
          <cell r="H2529" t="str">
            <v>C. OPERACIONAL</v>
          </cell>
        </row>
        <row r="2530">
          <cell r="C2530" t="str">
            <v>ÍTEM</v>
          </cell>
          <cell r="D2530" t="str">
            <v>E Q U I P A M E N T O</v>
          </cell>
          <cell r="E2530" t="str">
            <v>QUANT.</v>
          </cell>
          <cell r="F2530" t="str">
            <v>PROD</v>
          </cell>
          <cell r="G2530" t="str">
            <v>IMPROD</v>
          </cell>
          <cell r="H2530" t="str">
            <v>PROD</v>
          </cell>
          <cell r="I2530" t="str">
            <v>IMPROD</v>
          </cell>
          <cell r="J2530" t="str">
            <v>CUSTO HORÁRIO</v>
          </cell>
        </row>
        <row r="2531">
          <cell r="G2531">
            <v>0</v>
          </cell>
          <cell r="H2531">
            <v>0</v>
          </cell>
          <cell r="I2531">
            <v>0</v>
          </cell>
          <cell r="J2531">
            <v>0</v>
          </cell>
        </row>
        <row r="2532">
          <cell r="D2532">
            <v>0</v>
          </cell>
          <cell r="G2532">
            <v>0</v>
          </cell>
          <cell r="H2532">
            <v>0</v>
          </cell>
          <cell r="I2532">
            <v>0</v>
          </cell>
          <cell r="J2532">
            <v>0</v>
          </cell>
        </row>
        <row r="2533">
          <cell r="D2533">
            <v>0</v>
          </cell>
          <cell r="G2533">
            <v>0</v>
          </cell>
          <cell r="H2533">
            <v>0</v>
          </cell>
          <cell r="I2533">
            <v>0</v>
          </cell>
          <cell r="J2533">
            <v>0</v>
          </cell>
        </row>
        <row r="2534">
          <cell r="D2534">
            <v>0</v>
          </cell>
          <cell r="G2534">
            <v>0</v>
          </cell>
          <cell r="H2534">
            <v>0</v>
          </cell>
          <cell r="I2534">
            <v>0</v>
          </cell>
          <cell r="J2534">
            <v>0</v>
          </cell>
        </row>
        <row r="2535">
          <cell r="D2535">
            <v>0</v>
          </cell>
          <cell r="G2535">
            <v>0</v>
          </cell>
          <cell r="H2535">
            <v>0</v>
          </cell>
          <cell r="I2535">
            <v>0</v>
          </cell>
          <cell r="J2535">
            <v>0</v>
          </cell>
        </row>
        <row r="2536">
          <cell r="D2536">
            <v>0</v>
          </cell>
          <cell r="G2536">
            <v>0</v>
          </cell>
          <cell r="H2536">
            <v>0</v>
          </cell>
          <cell r="I2536">
            <v>0</v>
          </cell>
          <cell r="J2536">
            <v>0</v>
          </cell>
        </row>
        <row r="2537">
          <cell r="F2537" t="str">
            <v>CUSTO HORÁRIO DO EQUIPAMENTO - (A)</v>
          </cell>
          <cell r="J2537">
            <v>0</v>
          </cell>
        </row>
        <row r="2538">
          <cell r="C2538" t="str">
            <v>ÍTEM</v>
          </cell>
          <cell r="D2538" t="str">
            <v>M Ã O    D E   O B R A</v>
          </cell>
          <cell r="E2538" t="str">
            <v>QUANT.</v>
          </cell>
          <cell r="F2538" t="str">
            <v>SALÁRIO HORA</v>
          </cell>
          <cell r="J2538" t="str">
            <v>CUSTO HORÁRIO</v>
          </cell>
        </row>
        <row r="2539">
          <cell r="C2539" t="str">
            <v>T604</v>
          </cell>
          <cell r="D2539" t="str">
            <v>Pedreiro</v>
          </cell>
          <cell r="E2539">
            <v>0.1</v>
          </cell>
          <cell r="F2539">
            <v>9.44</v>
          </cell>
          <cell r="G2539" t="e">
            <v>#N/A</v>
          </cell>
          <cell r="H2539" t="e">
            <v>#N/A</v>
          </cell>
          <cell r="I2539" t="e">
            <v>#N/A</v>
          </cell>
          <cell r="J2539">
            <v>0.94</v>
          </cell>
        </row>
        <row r="2540">
          <cell r="C2540" t="str">
            <v>T701</v>
          </cell>
          <cell r="D2540" t="str">
            <v>Servente</v>
          </cell>
          <cell r="E2540">
            <v>3</v>
          </cell>
          <cell r="F2540">
            <v>6.99</v>
          </cell>
          <cell r="G2540" t="e">
            <v>#N/A</v>
          </cell>
          <cell r="H2540" t="e">
            <v>#N/A</v>
          </cell>
          <cell r="I2540" t="e">
            <v>#N/A</v>
          </cell>
          <cell r="J2540">
            <v>20.97</v>
          </cell>
        </row>
        <row r="2541">
          <cell r="D2541">
            <v>0</v>
          </cell>
          <cell r="F2541">
            <v>0</v>
          </cell>
          <cell r="G2541">
            <v>0</v>
          </cell>
          <cell r="H2541">
            <v>0</v>
          </cell>
          <cell r="I2541">
            <v>0</v>
          </cell>
          <cell r="J2541">
            <v>0</v>
          </cell>
        </row>
        <row r="2542">
          <cell r="D2542">
            <v>0</v>
          </cell>
          <cell r="F2542">
            <v>0</v>
          </cell>
          <cell r="G2542">
            <v>0</v>
          </cell>
          <cell r="H2542">
            <v>0</v>
          </cell>
          <cell r="I2542">
            <v>0</v>
          </cell>
          <cell r="J2542">
            <v>0</v>
          </cell>
        </row>
        <row r="2543">
          <cell r="D2543">
            <v>0</v>
          </cell>
          <cell r="F2543">
            <v>0</v>
          </cell>
          <cell r="G2543">
            <v>0</v>
          </cell>
          <cell r="H2543">
            <v>0</v>
          </cell>
          <cell r="I2543">
            <v>0</v>
          </cell>
          <cell r="J2543">
            <v>0</v>
          </cell>
        </row>
        <row r="2544">
          <cell r="F2544" t="str">
            <v>CUSTO HORÁRIO DE MÃO DE OBRA - (B)</v>
          </cell>
          <cell r="J2544">
            <v>21.91</v>
          </cell>
        </row>
        <row r="2545">
          <cell r="F2545" t="str">
            <v>FERRAMENTAS</v>
          </cell>
          <cell r="H2545">
            <v>0.05</v>
          </cell>
          <cell r="J2545">
            <v>1.0900000000000001</v>
          </cell>
        </row>
        <row r="2546">
          <cell r="F2546" t="str">
            <v>CUSTO HORÁRIO TOTAL - (A + B)</v>
          </cell>
          <cell r="J2546">
            <v>23</v>
          </cell>
        </row>
        <row r="2547">
          <cell r="F2547" t="str">
            <v>CUSTO UNITÁRIO DE EXECUÇÃO - (D)</v>
          </cell>
          <cell r="J2547">
            <v>23</v>
          </cell>
        </row>
        <row r="2548">
          <cell r="C2548" t="str">
            <v>ÍTEM</v>
          </cell>
          <cell r="D2548" t="str">
            <v>M A T E R I A L</v>
          </cell>
          <cell r="E2548" t="str">
            <v>UNID</v>
          </cell>
          <cell r="F2548" t="str">
            <v>CONSUMO</v>
          </cell>
          <cell r="H2548" t="str">
            <v xml:space="preserve"> PREÇO UNITÁRIO</v>
          </cell>
          <cell r="J2548" t="str">
            <v>CUSTO UNITÁRIO</v>
          </cell>
        </row>
        <row r="2549">
          <cell r="D2549">
            <v>0</v>
          </cell>
          <cell r="E2549">
            <v>0</v>
          </cell>
          <cell r="H2549">
            <v>0</v>
          </cell>
          <cell r="I2549">
            <v>0</v>
          </cell>
          <cell r="J2549">
            <v>0</v>
          </cell>
        </row>
        <row r="2550">
          <cell r="D2550">
            <v>0</v>
          </cell>
          <cell r="E2550">
            <v>0</v>
          </cell>
          <cell r="J2550">
            <v>0</v>
          </cell>
        </row>
        <row r="2551">
          <cell r="D2551">
            <v>0</v>
          </cell>
          <cell r="E2551">
            <v>0</v>
          </cell>
          <cell r="J2551">
            <v>0</v>
          </cell>
        </row>
        <row r="2552">
          <cell r="D2552">
            <v>0</v>
          </cell>
          <cell r="E2552">
            <v>0</v>
          </cell>
          <cell r="J2552">
            <v>0</v>
          </cell>
        </row>
        <row r="2553">
          <cell r="D2553">
            <v>0</v>
          </cell>
          <cell r="E2553">
            <v>0</v>
          </cell>
          <cell r="J2553">
            <v>0</v>
          </cell>
        </row>
        <row r="2554">
          <cell r="F2554" t="str">
            <v>CUSTO TOTAL DE MATERIAL - (E)</v>
          </cell>
          <cell r="J2554">
            <v>0</v>
          </cell>
        </row>
        <row r="2555">
          <cell r="C2555" t="str">
            <v>CODIGO</v>
          </cell>
          <cell r="D2555" t="str">
            <v>ATIVIDADES AUXILIARES</v>
          </cell>
          <cell r="E2555" t="str">
            <v>UND</v>
          </cell>
          <cell r="F2555" t="str">
            <v>QUANTIDADE</v>
          </cell>
          <cell r="H2555" t="str">
            <v>CUSTO UNITÁRIO</v>
          </cell>
          <cell r="J2555" t="str">
            <v>CUSTO UNITÁRIO</v>
          </cell>
        </row>
        <row r="2556">
          <cell r="D2556">
            <v>0</v>
          </cell>
          <cell r="E2556">
            <v>0</v>
          </cell>
          <cell r="H2556">
            <v>0</v>
          </cell>
          <cell r="J2556">
            <v>0</v>
          </cell>
        </row>
        <row r="2557">
          <cell r="D2557">
            <v>0</v>
          </cell>
          <cell r="E2557">
            <v>0</v>
          </cell>
          <cell r="H2557">
            <v>0</v>
          </cell>
          <cell r="J2557">
            <v>0</v>
          </cell>
        </row>
        <row r="2558">
          <cell r="D2558">
            <v>0</v>
          </cell>
          <cell r="E2558">
            <v>0</v>
          </cell>
          <cell r="H2558">
            <v>0</v>
          </cell>
          <cell r="J2558">
            <v>0</v>
          </cell>
        </row>
        <row r="2559">
          <cell r="D2559">
            <v>0</v>
          </cell>
          <cell r="E2559">
            <v>0</v>
          </cell>
          <cell r="H2559">
            <v>0</v>
          </cell>
          <cell r="J2559">
            <v>0</v>
          </cell>
        </row>
        <row r="2560">
          <cell r="D2560">
            <v>0</v>
          </cell>
          <cell r="H2560">
            <v>0</v>
          </cell>
          <cell r="J2560">
            <v>0</v>
          </cell>
        </row>
        <row r="2561">
          <cell r="C2561" t="str">
            <v>OBSERVAÇÕES:</v>
          </cell>
          <cell r="F2561" t="str">
            <v>CUSTO UNITÁRIO DE TRANSPORTE - (F)</v>
          </cell>
          <cell r="J2561">
            <v>0</v>
          </cell>
        </row>
        <row r="2562">
          <cell r="F2562" t="str">
            <v>CUSTO UNITÁRIO DIRETO TOTAL</v>
          </cell>
          <cell r="J2562">
            <v>23</v>
          </cell>
        </row>
        <row r="2563">
          <cell r="F2563" t="str">
            <v xml:space="preserve">BONIFICAÇÃO </v>
          </cell>
          <cell r="H2563">
            <v>0</v>
          </cell>
          <cell r="J2563">
            <v>0</v>
          </cell>
        </row>
        <row r="2564">
          <cell r="F2564" t="str">
            <v>PREÇO UNITÁRIO  TOTAL</v>
          </cell>
          <cell r="J2564">
            <v>23</v>
          </cell>
        </row>
        <row r="2568">
          <cell r="A2568" t="str">
            <v>1 A 01 891 01</v>
          </cell>
          <cell r="C2568" t="str">
            <v>SERVIÇO:</v>
          </cell>
          <cell r="D2568" t="str">
            <v>Escavação manual de vala em material de 1ª categoria</v>
          </cell>
          <cell r="F2568" t="str">
            <v>PRODUÇÃO DA EQUIPE - (C):</v>
          </cell>
          <cell r="J2568">
            <v>1</v>
          </cell>
          <cell r="K2568" t="str">
            <v>M³</v>
          </cell>
          <cell r="M2568">
            <v>32.01</v>
          </cell>
        </row>
        <row r="2569">
          <cell r="F2569" t="str">
            <v>UNITÁRIO</v>
          </cell>
          <cell r="H2569" t="str">
            <v>C. OPERACIONAL</v>
          </cell>
        </row>
        <row r="2570">
          <cell r="C2570" t="str">
            <v>ÍTEM</v>
          </cell>
          <cell r="D2570" t="str">
            <v>E Q U I P A M E N T O</v>
          </cell>
          <cell r="E2570" t="str">
            <v>QUANT.</v>
          </cell>
          <cell r="F2570" t="str">
            <v>PROD</v>
          </cell>
          <cell r="G2570" t="str">
            <v>IMPROD</v>
          </cell>
          <cell r="H2570" t="str">
            <v>PROD</v>
          </cell>
          <cell r="I2570" t="str">
            <v>IMPROD</v>
          </cell>
          <cell r="J2570" t="str">
            <v>CUSTO HORÁRIO</v>
          </cell>
        </row>
        <row r="2571">
          <cell r="D2571">
            <v>0</v>
          </cell>
          <cell r="G2571">
            <v>0</v>
          </cell>
          <cell r="H2571">
            <v>0</v>
          </cell>
          <cell r="I2571">
            <v>0</v>
          </cell>
          <cell r="J2571">
            <v>0</v>
          </cell>
        </row>
        <row r="2572">
          <cell r="D2572">
            <v>0</v>
          </cell>
          <cell r="G2572">
            <v>0</v>
          </cell>
          <cell r="H2572">
            <v>0</v>
          </cell>
          <cell r="I2572">
            <v>0</v>
          </cell>
          <cell r="J2572">
            <v>0</v>
          </cell>
        </row>
        <row r="2573">
          <cell r="D2573">
            <v>0</v>
          </cell>
          <cell r="G2573">
            <v>0</v>
          </cell>
          <cell r="H2573">
            <v>0</v>
          </cell>
          <cell r="I2573">
            <v>0</v>
          </cell>
          <cell r="J2573">
            <v>0</v>
          </cell>
        </row>
        <row r="2574">
          <cell r="D2574">
            <v>0</v>
          </cell>
          <cell r="G2574">
            <v>0</v>
          </cell>
          <cell r="H2574">
            <v>0</v>
          </cell>
          <cell r="I2574">
            <v>0</v>
          </cell>
          <cell r="J2574">
            <v>0</v>
          </cell>
        </row>
        <row r="2575">
          <cell r="D2575">
            <v>0</v>
          </cell>
          <cell r="G2575">
            <v>0</v>
          </cell>
          <cell r="H2575">
            <v>0</v>
          </cell>
          <cell r="I2575">
            <v>0</v>
          </cell>
          <cell r="J2575">
            <v>0</v>
          </cell>
        </row>
        <row r="2576">
          <cell r="D2576">
            <v>0</v>
          </cell>
          <cell r="G2576">
            <v>0</v>
          </cell>
          <cell r="H2576">
            <v>0</v>
          </cell>
          <cell r="I2576">
            <v>0</v>
          </cell>
          <cell r="J2576">
            <v>0</v>
          </cell>
        </row>
        <row r="2577">
          <cell r="D2577">
            <v>0</v>
          </cell>
          <cell r="G2577">
            <v>0</v>
          </cell>
          <cell r="H2577">
            <v>0</v>
          </cell>
          <cell r="I2577">
            <v>0</v>
          </cell>
          <cell r="J2577">
            <v>0</v>
          </cell>
        </row>
        <row r="2578">
          <cell r="F2578" t="str">
            <v>CUSTO HORÁRIO DO EQUIPAMENTO - (A)</v>
          </cell>
          <cell r="J2578">
            <v>0</v>
          </cell>
        </row>
        <row r="2579">
          <cell r="C2579" t="str">
            <v>ÍTEM</v>
          </cell>
          <cell r="D2579" t="str">
            <v>M Ã O    D E   O B R A</v>
          </cell>
          <cell r="E2579" t="str">
            <v>QUANT.</v>
          </cell>
          <cell r="F2579" t="str">
            <v>SALÁRIO HORA</v>
          </cell>
          <cell r="J2579" t="str">
            <v>CUSTO HORÁRIO</v>
          </cell>
        </row>
        <row r="2580">
          <cell r="C2580" t="str">
            <v>T501</v>
          </cell>
          <cell r="D2580" t="str">
            <v>Encarregado de turma</v>
          </cell>
          <cell r="E2580">
            <v>0.1</v>
          </cell>
          <cell r="F2580">
            <v>21.11</v>
          </cell>
          <cell r="G2580" t="e">
            <v>#N/A</v>
          </cell>
          <cell r="H2580" t="e">
            <v>#N/A</v>
          </cell>
          <cell r="I2580" t="e">
            <v>#N/A</v>
          </cell>
          <cell r="J2580">
            <v>2.11</v>
          </cell>
        </row>
        <row r="2581">
          <cell r="C2581" t="str">
            <v>T701</v>
          </cell>
          <cell r="D2581" t="str">
            <v>Servente</v>
          </cell>
          <cell r="E2581">
            <v>3.5</v>
          </cell>
          <cell r="F2581">
            <v>6.99</v>
          </cell>
          <cell r="G2581" t="e">
            <v>#N/A</v>
          </cell>
          <cell r="H2581" t="e">
            <v>#N/A</v>
          </cell>
          <cell r="I2581" t="e">
            <v>#N/A</v>
          </cell>
          <cell r="J2581">
            <v>24.46</v>
          </cell>
        </row>
        <row r="2582">
          <cell r="D2582">
            <v>0</v>
          </cell>
          <cell r="F2582">
            <v>0</v>
          </cell>
          <cell r="G2582">
            <v>0</v>
          </cell>
          <cell r="H2582">
            <v>0</v>
          </cell>
          <cell r="I2582">
            <v>0</v>
          </cell>
          <cell r="J2582">
            <v>0</v>
          </cell>
        </row>
        <row r="2583">
          <cell r="D2583">
            <v>0</v>
          </cell>
          <cell r="F2583">
            <v>0</v>
          </cell>
          <cell r="G2583">
            <v>0</v>
          </cell>
          <cell r="H2583">
            <v>0</v>
          </cell>
          <cell r="I2583">
            <v>0</v>
          </cell>
          <cell r="J2583">
            <v>0</v>
          </cell>
        </row>
        <row r="2584">
          <cell r="D2584">
            <v>0</v>
          </cell>
          <cell r="F2584">
            <v>0</v>
          </cell>
          <cell r="G2584">
            <v>0</v>
          </cell>
          <cell r="H2584">
            <v>0</v>
          </cell>
          <cell r="I2584">
            <v>0</v>
          </cell>
          <cell r="J2584">
            <v>0</v>
          </cell>
        </row>
        <row r="2585">
          <cell r="F2585" t="str">
            <v>CUSTO HORÁRIO DE MÃO DE OBRA - (B)</v>
          </cell>
          <cell r="J2585">
            <v>26.57</v>
          </cell>
        </row>
        <row r="2586">
          <cell r="F2586" t="str">
            <v>FERRAMENTAS</v>
          </cell>
          <cell r="H2586">
            <v>0.2051</v>
          </cell>
          <cell r="J2586">
            <v>5.44</v>
          </cell>
        </row>
        <row r="2587">
          <cell r="F2587" t="str">
            <v>CUSTO HORÁRIO TOTAL - (A + B)</v>
          </cell>
          <cell r="J2587">
            <v>32.01</v>
          </cell>
        </row>
        <row r="2588">
          <cell r="F2588" t="str">
            <v>CUSTO UNITÁRIO DE EXECUÇÃO - (D)</v>
          </cell>
          <cell r="J2588">
            <v>32.01</v>
          </cell>
        </row>
        <row r="2589">
          <cell r="C2589" t="str">
            <v>ÍTEM</v>
          </cell>
          <cell r="D2589" t="str">
            <v>M A T E R I A L</v>
          </cell>
          <cell r="E2589" t="str">
            <v>UNID</v>
          </cell>
          <cell r="F2589" t="str">
            <v>CONSUMO</v>
          </cell>
          <cell r="H2589" t="str">
            <v xml:space="preserve"> PREÇO UNITÁRIO</v>
          </cell>
          <cell r="J2589" t="str">
            <v>CUSTO UNITÁRIO</v>
          </cell>
        </row>
        <row r="2590">
          <cell r="D2590">
            <v>0</v>
          </cell>
          <cell r="E2590">
            <v>0</v>
          </cell>
          <cell r="H2590">
            <v>0</v>
          </cell>
          <cell r="I2590">
            <v>0</v>
          </cell>
        </row>
        <row r="2591">
          <cell r="D2591">
            <v>0</v>
          </cell>
          <cell r="E2591">
            <v>0</v>
          </cell>
          <cell r="J2591">
            <v>0</v>
          </cell>
        </row>
        <row r="2592">
          <cell r="D2592">
            <v>0</v>
          </cell>
          <cell r="E2592">
            <v>0</v>
          </cell>
          <cell r="J2592">
            <v>0</v>
          </cell>
        </row>
        <row r="2593">
          <cell r="D2593">
            <v>0</v>
          </cell>
          <cell r="E2593">
            <v>0</v>
          </cell>
          <cell r="J2593">
            <v>0</v>
          </cell>
        </row>
        <row r="2594">
          <cell r="D2594">
            <v>0</v>
          </cell>
          <cell r="E2594">
            <v>0</v>
          </cell>
          <cell r="J2594">
            <v>0</v>
          </cell>
        </row>
        <row r="2595">
          <cell r="F2595" t="str">
            <v>CUSTO TOTAL DE MATERIAL - (E)</v>
          </cell>
          <cell r="J2595">
            <v>0</v>
          </cell>
        </row>
        <row r="2596">
          <cell r="C2596" t="str">
            <v>CODIGO</v>
          </cell>
          <cell r="D2596" t="str">
            <v>ATIVIDADES AUXILIARES</v>
          </cell>
          <cell r="E2596" t="str">
            <v>UND</v>
          </cell>
          <cell r="F2596" t="str">
            <v>QUANTIDADE</v>
          </cell>
          <cell r="H2596" t="str">
            <v>CUSTO UNITÁRIO</v>
          </cell>
          <cell r="J2596" t="str">
            <v>CUSTO UNITÁRIO</v>
          </cell>
        </row>
        <row r="2597">
          <cell r="D2597">
            <v>0</v>
          </cell>
          <cell r="E2597">
            <v>0</v>
          </cell>
          <cell r="H2597">
            <v>0</v>
          </cell>
          <cell r="J2597">
            <v>0</v>
          </cell>
        </row>
        <row r="2598">
          <cell r="D2598">
            <v>0</v>
          </cell>
          <cell r="E2598">
            <v>0</v>
          </cell>
          <cell r="H2598">
            <v>0</v>
          </cell>
          <cell r="J2598">
            <v>0</v>
          </cell>
        </row>
        <row r="2599">
          <cell r="D2599">
            <v>0</v>
          </cell>
          <cell r="E2599">
            <v>0</v>
          </cell>
          <cell r="H2599">
            <v>0</v>
          </cell>
          <cell r="J2599">
            <v>0</v>
          </cell>
        </row>
        <row r="2600">
          <cell r="D2600">
            <v>0</v>
          </cell>
          <cell r="E2600">
            <v>0</v>
          </cell>
          <cell r="H2600">
            <v>0</v>
          </cell>
          <cell r="J2600">
            <v>0</v>
          </cell>
        </row>
        <row r="2601">
          <cell r="D2601">
            <v>0</v>
          </cell>
          <cell r="H2601">
            <v>0</v>
          </cell>
          <cell r="J2601">
            <v>0</v>
          </cell>
        </row>
        <row r="2602">
          <cell r="C2602" t="str">
            <v>OBSERVAÇÕES:</v>
          </cell>
          <cell r="F2602" t="str">
            <v>CUSTO ATIVIDADES AUXILIARES - (F)</v>
          </cell>
          <cell r="J2602">
            <v>0</v>
          </cell>
        </row>
        <row r="2603">
          <cell r="F2603" t="str">
            <v>CUSTO UNITÁRIO DIRETO TOTAL</v>
          </cell>
          <cell r="J2603">
            <v>32.01</v>
          </cell>
        </row>
        <row r="2604">
          <cell r="F2604" t="str">
            <v xml:space="preserve">BONIFICAÇÃO </v>
          </cell>
          <cell r="H2604">
            <v>0</v>
          </cell>
          <cell r="J2604">
            <v>0</v>
          </cell>
        </row>
        <row r="2605">
          <cell r="F2605" t="str">
            <v>PREÇO UNITÁRIO  TOTAL</v>
          </cell>
          <cell r="J2605">
            <v>32.01</v>
          </cell>
        </row>
        <row r="2609">
          <cell r="A2609" t="str">
            <v>1 A 01 893 01</v>
          </cell>
          <cell r="C2609" t="str">
            <v>SERVIÇO:</v>
          </cell>
          <cell r="D2609" t="str">
            <v xml:space="preserve"> Compactação manual</v>
          </cell>
          <cell r="F2609" t="str">
            <v>PRODUÇÃO DA EQUIPE - (C):</v>
          </cell>
          <cell r="J2609">
            <v>1.5</v>
          </cell>
          <cell r="K2609" t="str">
            <v>m³</v>
          </cell>
          <cell r="M2609">
            <v>11.72</v>
          </cell>
        </row>
        <row r="2610">
          <cell r="F2610" t="str">
            <v>UNITÁRIO</v>
          </cell>
          <cell r="H2610" t="str">
            <v>C. OPERACIONAL</v>
          </cell>
        </row>
        <row r="2611">
          <cell r="C2611" t="str">
            <v>ÍTEM</v>
          </cell>
          <cell r="D2611" t="str">
            <v>E Q U I P A M E N T O</v>
          </cell>
          <cell r="E2611" t="str">
            <v>QUANT.</v>
          </cell>
          <cell r="F2611" t="str">
            <v>PROD</v>
          </cell>
          <cell r="G2611" t="str">
            <v>IMPROD</v>
          </cell>
          <cell r="H2611" t="str">
            <v>PROD</v>
          </cell>
          <cell r="I2611" t="str">
            <v>IMPROD</v>
          </cell>
          <cell r="J2611" t="str">
            <v>CUSTO HORÁRIO</v>
          </cell>
        </row>
        <row r="2612">
          <cell r="C2612" t="str">
            <v>E906</v>
          </cell>
          <cell r="D2612" t="str">
            <v xml:space="preserve"> Compactador Manual : Wacker : ES600 -  soquete vibratório </v>
          </cell>
          <cell r="E2612">
            <v>1</v>
          </cell>
          <cell r="F2612">
            <v>1</v>
          </cell>
          <cell r="G2612">
            <v>0</v>
          </cell>
          <cell r="H2612">
            <v>17.59</v>
          </cell>
          <cell r="I2612">
            <v>15.36</v>
          </cell>
          <cell r="J2612">
            <v>17.59</v>
          </cell>
        </row>
        <row r="2613">
          <cell r="D2613">
            <v>0</v>
          </cell>
          <cell r="G2613">
            <v>0</v>
          </cell>
          <cell r="H2613">
            <v>0</v>
          </cell>
          <cell r="I2613">
            <v>0</v>
          </cell>
          <cell r="J2613">
            <v>0</v>
          </cell>
        </row>
        <row r="2614">
          <cell r="D2614">
            <v>0</v>
          </cell>
          <cell r="G2614">
            <v>0</v>
          </cell>
          <cell r="H2614">
            <v>0</v>
          </cell>
          <cell r="I2614">
            <v>0</v>
          </cell>
          <cell r="J2614">
            <v>0</v>
          </cell>
        </row>
        <row r="2615">
          <cell r="D2615">
            <v>0</v>
          </cell>
          <cell r="G2615">
            <v>0</v>
          </cell>
          <cell r="H2615">
            <v>0</v>
          </cell>
          <cell r="I2615">
            <v>0</v>
          </cell>
          <cell r="J2615">
            <v>0</v>
          </cell>
        </row>
        <row r="2616">
          <cell r="D2616">
            <v>0</v>
          </cell>
          <cell r="G2616">
            <v>0</v>
          </cell>
          <cell r="H2616">
            <v>0</v>
          </cell>
          <cell r="I2616">
            <v>0</v>
          </cell>
          <cell r="J2616">
            <v>0</v>
          </cell>
        </row>
        <row r="2617">
          <cell r="F2617" t="str">
            <v>CUSTO HORÁRIO DO EQUIPAMENTO - (A)</v>
          </cell>
          <cell r="J2617">
            <v>17.59</v>
          </cell>
        </row>
        <row r="2618">
          <cell r="C2618" t="str">
            <v>ÍTEM</v>
          </cell>
          <cell r="D2618" t="str">
            <v>M Ã O    D E   O B R A</v>
          </cell>
          <cell r="E2618" t="str">
            <v>QUANT.</v>
          </cell>
          <cell r="F2618" t="str">
            <v>SALÁRIO HORA</v>
          </cell>
          <cell r="J2618" t="str">
            <v>CUSTO HORÁRIO</v>
          </cell>
        </row>
        <row r="2619">
          <cell r="D2619">
            <v>0</v>
          </cell>
          <cell r="E2619">
            <v>0.21</v>
          </cell>
          <cell r="F2619">
            <v>0</v>
          </cell>
          <cell r="G2619">
            <v>0</v>
          </cell>
          <cell r="H2619">
            <v>0</v>
          </cell>
          <cell r="I2619">
            <v>0</v>
          </cell>
          <cell r="J2619">
            <v>0</v>
          </cell>
        </row>
        <row r="2620">
          <cell r="D2620">
            <v>0</v>
          </cell>
          <cell r="F2620">
            <v>0</v>
          </cell>
          <cell r="G2620">
            <v>0</v>
          </cell>
          <cell r="H2620">
            <v>0</v>
          </cell>
          <cell r="I2620">
            <v>0</v>
          </cell>
          <cell r="J2620">
            <v>0</v>
          </cell>
        </row>
        <row r="2621">
          <cell r="D2621">
            <v>0</v>
          </cell>
          <cell r="F2621">
            <v>0</v>
          </cell>
          <cell r="G2621">
            <v>0</v>
          </cell>
          <cell r="H2621">
            <v>0</v>
          </cell>
          <cell r="I2621">
            <v>0</v>
          </cell>
          <cell r="J2621">
            <v>0</v>
          </cell>
        </row>
        <row r="2622">
          <cell r="D2622">
            <v>0</v>
          </cell>
          <cell r="F2622">
            <v>0</v>
          </cell>
          <cell r="G2622">
            <v>0</v>
          </cell>
          <cell r="H2622">
            <v>0</v>
          </cell>
          <cell r="I2622">
            <v>0</v>
          </cell>
          <cell r="J2622">
            <v>0</v>
          </cell>
        </row>
        <row r="2623">
          <cell r="D2623">
            <v>0</v>
          </cell>
          <cell r="F2623">
            <v>0</v>
          </cell>
          <cell r="G2623">
            <v>0</v>
          </cell>
          <cell r="H2623">
            <v>0</v>
          </cell>
          <cell r="I2623">
            <v>0</v>
          </cell>
          <cell r="J2623">
            <v>0</v>
          </cell>
        </row>
        <row r="2624">
          <cell r="F2624" t="str">
            <v>CUSTO HORÁRIO DE MÃO DE OBRA - (B)</v>
          </cell>
          <cell r="J2624">
            <v>0</v>
          </cell>
        </row>
        <row r="2625">
          <cell r="F2625" t="str">
            <v>FERRAMENTAS</v>
          </cell>
          <cell r="H2625">
            <v>0.2051</v>
          </cell>
          <cell r="J2625">
            <v>0</v>
          </cell>
        </row>
        <row r="2626">
          <cell r="F2626" t="str">
            <v>CUSTO HORÁRIO TOTAL - (A + B)</v>
          </cell>
          <cell r="J2626">
            <v>17.59</v>
          </cell>
        </row>
        <row r="2627">
          <cell r="F2627" t="str">
            <v>CUSTO UNITÁRIO DE EXECUÇÃO - (D)</v>
          </cell>
          <cell r="J2627">
            <v>11.72</v>
          </cell>
        </row>
        <row r="2628">
          <cell r="C2628" t="str">
            <v>ÍTEM</v>
          </cell>
          <cell r="D2628" t="str">
            <v>M A T E R I A L</v>
          </cell>
          <cell r="E2628" t="str">
            <v>UNID</v>
          </cell>
          <cell r="F2628" t="str">
            <v>CONSUMO</v>
          </cell>
          <cell r="H2628" t="str">
            <v xml:space="preserve"> PREÇO UNITÁRIO</v>
          </cell>
          <cell r="J2628" t="str">
            <v>CUSTO UNITÁRIO</v>
          </cell>
        </row>
        <row r="2629">
          <cell r="D2629">
            <v>0</v>
          </cell>
          <cell r="E2629">
            <v>0</v>
          </cell>
          <cell r="F2629">
            <v>0.34499999999999997</v>
          </cell>
          <cell r="H2629">
            <v>0</v>
          </cell>
          <cell r="I2629">
            <v>0</v>
          </cell>
          <cell r="J2629">
            <v>0</v>
          </cell>
        </row>
        <row r="2630">
          <cell r="D2630">
            <v>0</v>
          </cell>
          <cell r="E2630">
            <v>0</v>
          </cell>
          <cell r="H2630">
            <v>0</v>
          </cell>
          <cell r="I2630">
            <v>0</v>
          </cell>
          <cell r="J2630">
            <v>0</v>
          </cell>
        </row>
        <row r="2631">
          <cell r="D2631">
            <v>0</v>
          </cell>
          <cell r="E2631">
            <v>0</v>
          </cell>
          <cell r="H2631">
            <v>0</v>
          </cell>
          <cell r="I2631">
            <v>0</v>
          </cell>
          <cell r="J2631">
            <v>0</v>
          </cell>
        </row>
        <row r="2632">
          <cell r="D2632">
            <v>0</v>
          </cell>
          <cell r="E2632">
            <v>0</v>
          </cell>
          <cell r="H2632">
            <v>0</v>
          </cell>
          <cell r="I2632">
            <v>0</v>
          </cell>
          <cell r="J2632">
            <v>0</v>
          </cell>
        </row>
        <row r="2633">
          <cell r="D2633">
            <v>0</v>
          </cell>
          <cell r="E2633">
            <v>0</v>
          </cell>
          <cell r="H2633">
            <v>0</v>
          </cell>
          <cell r="I2633">
            <v>0</v>
          </cell>
          <cell r="J2633">
            <v>0</v>
          </cell>
        </row>
        <row r="2634">
          <cell r="F2634" t="str">
            <v>CUSTO TOTAL DE MATERIAL - (E)</v>
          </cell>
          <cell r="J2634">
            <v>0</v>
          </cell>
        </row>
        <row r="2635">
          <cell r="C2635" t="str">
            <v>CODIGO</v>
          </cell>
          <cell r="D2635" t="str">
            <v>ATIVIDADES AUXILIARES</v>
          </cell>
          <cell r="E2635" t="str">
            <v>UND</v>
          </cell>
          <cell r="F2635" t="str">
            <v>QUANTIDADE</v>
          </cell>
          <cell r="H2635" t="str">
            <v>CUSTO UNITÁRIO</v>
          </cell>
          <cell r="J2635" t="str">
            <v>CUSTO UNITÁRIO</v>
          </cell>
        </row>
        <row r="2636">
          <cell r="D2636">
            <v>0</v>
          </cell>
          <cell r="E2636">
            <v>0</v>
          </cell>
          <cell r="H2636">
            <v>0</v>
          </cell>
          <cell r="J2636">
            <v>0</v>
          </cell>
        </row>
        <row r="2637">
          <cell r="D2637">
            <v>0</v>
          </cell>
          <cell r="E2637">
            <v>0</v>
          </cell>
          <cell r="H2637">
            <v>0</v>
          </cell>
          <cell r="J2637">
            <v>0</v>
          </cell>
        </row>
        <row r="2638">
          <cell r="D2638">
            <v>0</v>
          </cell>
          <cell r="E2638">
            <v>0</v>
          </cell>
          <cell r="H2638">
            <v>0</v>
          </cell>
          <cell r="J2638">
            <v>0</v>
          </cell>
        </row>
        <row r="2639">
          <cell r="D2639">
            <v>0</v>
          </cell>
          <cell r="E2639">
            <v>0</v>
          </cell>
          <cell r="H2639">
            <v>0</v>
          </cell>
          <cell r="J2639">
            <v>0</v>
          </cell>
        </row>
        <row r="2640">
          <cell r="D2640">
            <v>0</v>
          </cell>
          <cell r="H2640">
            <v>0</v>
          </cell>
          <cell r="J2640">
            <v>0</v>
          </cell>
        </row>
        <row r="2641">
          <cell r="C2641" t="str">
            <v>OBSERVAÇÕES:</v>
          </cell>
          <cell r="F2641" t="str">
            <v>CUSTO ATIVIDADES AUXILIARES - (F)</v>
          </cell>
          <cell r="J2641">
            <v>0</v>
          </cell>
        </row>
        <row r="2642">
          <cell r="F2642" t="str">
            <v>CUSTO UNITÁRIO DIRETO TOTAL</v>
          </cell>
          <cell r="J2642">
            <v>11.72</v>
          </cell>
        </row>
        <row r="2643">
          <cell r="F2643" t="str">
            <v xml:space="preserve">BONIFICAÇÃO </v>
          </cell>
          <cell r="H2643">
            <v>0</v>
          </cell>
          <cell r="J2643">
            <v>0</v>
          </cell>
        </row>
        <row r="2644">
          <cell r="F2644" t="str">
            <v>PREÇO UNITÁRIO  TOTAL</v>
          </cell>
          <cell r="J2644">
            <v>11.72</v>
          </cell>
        </row>
        <row r="2648">
          <cell r="A2648" t="str">
            <v>1 A 01 894 02</v>
          </cell>
          <cell r="C2648" t="str">
            <v>SERVIÇO:</v>
          </cell>
          <cell r="D2648" t="str">
            <v>Lastro de brita (Brita Comercial)</v>
          </cell>
          <cell r="F2648" t="str">
            <v>PRODUÇÃO DA EQUIPE - (C):</v>
          </cell>
          <cell r="J2648">
            <v>3</v>
          </cell>
          <cell r="K2648" t="str">
            <v>m³</v>
          </cell>
          <cell r="M2648">
            <v>94.61</v>
          </cell>
        </row>
        <row r="2649">
          <cell r="F2649" t="str">
            <v>UNITÁRIO</v>
          </cell>
          <cell r="H2649" t="str">
            <v>C. OPERACIONAL</v>
          </cell>
        </row>
        <row r="2650">
          <cell r="C2650" t="str">
            <v>ÍTEM</v>
          </cell>
          <cell r="D2650" t="str">
            <v>E Q U I P A M E N T O</v>
          </cell>
          <cell r="E2650" t="str">
            <v>QUANT.</v>
          </cell>
          <cell r="F2650" t="str">
            <v>PROD</v>
          </cell>
          <cell r="G2650" t="str">
            <v>IMPROD</v>
          </cell>
          <cell r="H2650" t="str">
            <v>PROD</v>
          </cell>
          <cell r="I2650" t="str">
            <v>IMPROD</v>
          </cell>
          <cell r="J2650" t="str">
            <v>CUSTO HORÁRIO</v>
          </cell>
        </row>
        <row r="2651">
          <cell r="C2651" t="str">
            <v>E906</v>
          </cell>
          <cell r="D2651" t="str">
            <v xml:space="preserve"> Compactador Manual : Wacker : ES600 -  soquete vibratório </v>
          </cell>
          <cell r="E2651">
            <v>1</v>
          </cell>
          <cell r="F2651">
            <v>0.24</v>
          </cell>
          <cell r="G2651">
            <v>0.76</v>
          </cell>
          <cell r="H2651">
            <v>17.59</v>
          </cell>
          <cell r="I2651">
            <v>15.36</v>
          </cell>
          <cell r="J2651">
            <v>15.89</v>
          </cell>
        </row>
        <row r="2652">
          <cell r="D2652">
            <v>0</v>
          </cell>
          <cell r="G2652">
            <v>0</v>
          </cell>
          <cell r="H2652">
            <v>0</v>
          </cell>
          <cell r="I2652">
            <v>0</v>
          </cell>
          <cell r="J2652">
            <v>0</v>
          </cell>
        </row>
        <row r="2653">
          <cell r="D2653">
            <v>0</v>
          </cell>
          <cell r="G2653">
            <v>0</v>
          </cell>
          <cell r="H2653">
            <v>0</v>
          </cell>
          <cell r="I2653">
            <v>0</v>
          </cell>
          <cell r="J2653">
            <v>0</v>
          </cell>
        </row>
        <row r="2654">
          <cell r="D2654">
            <v>0</v>
          </cell>
          <cell r="G2654">
            <v>0</v>
          </cell>
          <cell r="H2654">
            <v>0</v>
          </cell>
          <cell r="I2654">
            <v>0</v>
          </cell>
          <cell r="J2654">
            <v>0</v>
          </cell>
        </row>
        <row r="2655">
          <cell r="D2655">
            <v>0</v>
          </cell>
          <cell r="G2655">
            <v>0</v>
          </cell>
          <cell r="H2655">
            <v>0</v>
          </cell>
          <cell r="I2655">
            <v>0</v>
          </cell>
          <cell r="J2655">
            <v>0</v>
          </cell>
        </row>
        <row r="2656">
          <cell r="F2656" t="str">
            <v>CUSTO HORÁRIO DO EQUIPAMENTO - (A)</v>
          </cell>
          <cell r="J2656">
            <v>15.89</v>
          </cell>
        </row>
        <row r="2657">
          <cell r="C2657" t="str">
            <v>ÍTEM</v>
          </cell>
          <cell r="D2657">
            <v>0</v>
          </cell>
          <cell r="E2657" t="str">
            <v>QUANT.</v>
          </cell>
          <cell r="F2657" t="str">
            <v>SALÁRIO HORA</v>
          </cell>
          <cell r="J2657" t="str">
            <v>CUSTO HORÁRIO</v>
          </cell>
        </row>
        <row r="2658">
          <cell r="C2658" t="str">
            <v>T501</v>
          </cell>
          <cell r="D2658" t="str">
            <v>Encarregado de turma</v>
          </cell>
          <cell r="E2658">
            <v>0.1</v>
          </cell>
          <cell r="F2658">
            <v>21.11</v>
          </cell>
          <cell r="G2658" t="e">
            <v>#N/A</v>
          </cell>
          <cell r="H2658" t="e">
            <v>#N/A</v>
          </cell>
          <cell r="I2658" t="e">
            <v>#N/A</v>
          </cell>
          <cell r="J2658">
            <v>2.11</v>
          </cell>
        </row>
        <row r="2659">
          <cell r="C2659" t="str">
            <v>T701</v>
          </cell>
          <cell r="D2659" t="str">
            <v>Servente</v>
          </cell>
          <cell r="E2659">
            <v>0.5</v>
          </cell>
          <cell r="F2659">
            <v>6.99</v>
          </cell>
          <cell r="G2659" t="e">
            <v>#N/A</v>
          </cell>
          <cell r="H2659" t="e">
            <v>#N/A</v>
          </cell>
          <cell r="I2659" t="e">
            <v>#N/A</v>
          </cell>
          <cell r="J2659">
            <v>3.49</v>
          </cell>
        </row>
        <row r="2660">
          <cell r="D2660">
            <v>0</v>
          </cell>
          <cell r="F2660">
            <v>0</v>
          </cell>
          <cell r="G2660">
            <v>0</v>
          </cell>
          <cell r="H2660">
            <v>0</v>
          </cell>
          <cell r="I2660">
            <v>0</v>
          </cell>
          <cell r="J2660">
            <v>0</v>
          </cell>
        </row>
        <row r="2661">
          <cell r="D2661">
            <v>0</v>
          </cell>
          <cell r="F2661">
            <v>0</v>
          </cell>
          <cell r="G2661">
            <v>0</v>
          </cell>
          <cell r="H2661">
            <v>0</v>
          </cell>
          <cell r="I2661">
            <v>0</v>
          </cell>
          <cell r="J2661">
            <v>0</v>
          </cell>
        </row>
        <row r="2662">
          <cell r="D2662">
            <v>0</v>
          </cell>
          <cell r="F2662">
            <v>0</v>
          </cell>
          <cell r="G2662">
            <v>0</v>
          </cell>
          <cell r="H2662">
            <v>0</v>
          </cell>
          <cell r="I2662">
            <v>0</v>
          </cell>
          <cell r="J2662">
            <v>0</v>
          </cell>
        </row>
        <row r="2663">
          <cell r="F2663" t="str">
            <v>CUSTO HORÁRIO DE MÃO DE OBRA - (B)</v>
          </cell>
          <cell r="J2663">
            <v>5.6</v>
          </cell>
        </row>
        <row r="2664">
          <cell r="F2664" t="str">
            <v>FERRAMENTAS</v>
          </cell>
          <cell r="H2664">
            <v>0.05</v>
          </cell>
          <cell r="J2664">
            <v>0.28000000000000003</v>
          </cell>
        </row>
        <row r="2665">
          <cell r="F2665" t="str">
            <v>CUSTO HORÁRIO TOTAL - (A + B)</v>
          </cell>
          <cell r="J2665">
            <v>21.77</v>
          </cell>
        </row>
        <row r="2666">
          <cell r="F2666" t="str">
            <v>CUSTO UNITÁRIO DE EXECUÇÃO - (D)</v>
          </cell>
          <cell r="J2666">
            <v>7.25</v>
          </cell>
        </row>
        <row r="2667">
          <cell r="C2667" t="str">
            <v>ÍTEM</v>
          </cell>
          <cell r="D2667" t="str">
            <v>M A T E R I A L</v>
          </cell>
          <cell r="E2667" t="str">
            <v>UNID</v>
          </cell>
          <cell r="F2667" t="str">
            <v>CONSUMO</v>
          </cell>
          <cell r="H2667" t="str">
            <v xml:space="preserve"> PREÇO UNITÁRIO</v>
          </cell>
          <cell r="J2667" t="str">
            <v>CUSTO UNITÁRIO</v>
          </cell>
        </row>
        <row r="2668">
          <cell r="C2668">
            <v>10323</v>
          </cell>
          <cell r="D2668" t="str">
            <v>Brita Comercial DMT até 50 km</v>
          </cell>
          <cell r="E2668" t="str">
            <v>m³</v>
          </cell>
          <cell r="F2668">
            <v>1.2</v>
          </cell>
          <cell r="H2668">
            <v>72.8</v>
          </cell>
          <cell r="I2668">
            <v>0</v>
          </cell>
          <cell r="J2668">
            <v>87.36</v>
          </cell>
        </row>
        <row r="2669">
          <cell r="D2669">
            <v>0</v>
          </cell>
          <cell r="E2669">
            <v>0</v>
          </cell>
          <cell r="H2669">
            <v>0</v>
          </cell>
          <cell r="I2669">
            <v>0</v>
          </cell>
          <cell r="J2669">
            <v>0</v>
          </cell>
        </row>
        <row r="2670">
          <cell r="D2670">
            <v>0</v>
          </cell>
          <cell r="E2670">
            <v>0</v>
          </cell>
          <cell r="H2670">
            <v>0</v>
          </cell>
          <cell r="I2670">
            <v>0</v>
          </cell>
          <cell r="J2670">
            <v>0</v>
          </cell>
        </row>
        <row r="2671">
          <cell r="D2671">
            <v>0</v>
          </cell>
          <cell r="E2671">
            <v>0</v>
          </cell>
          <cell r="H2671">
            <v>0</v>
          </cell>
          <cell r="I2671">
            <v>0</v>
          </cell>
          <cell r="J2671">
            <v>0</v>
          </cell>
        </row>
        <row r="2672">
          <cell r="D2672">
            <v>0</v>
          </cell>
          <cell r="E2672">
            <v>0</v>
          </cell>
          <cell r="H2672">
            <v>0</v>
          </cell>
          <cell r="I2672">
            <v>0</v>
          </cell>
          <cell r="J2672">
            <v>0</v>
          </cell>
        </row>
        <row r="2673">
          <cell r="F2673" t="str">
            <v>CUSTO TOTAL DE MATERIAL - (E)</v>
          </cell>
          <cell r="J2673">
            <v>87.36</v>
          </cell>
        </row>
        <row r="2674">
          <cell r="C2674" t="str">
            <v>CODIGO</v>
          </cell>
          <cell r="D2674" t="str">
            <v>ATIVIDADES AUXILIARES</v>
          </cell>
          <cell r="E2674" t="str">
            <v>UND</v>
          </cell>
          <cell r="F2674" t="str">
            <v>QUANTIDADE</v>
          </cell>
          <cell r="H2674" t="str">
            <v>CUSTO UNITÁRIO</v>
          </cell>
          <cell r="J2674" t="str">
            <v>CUSTO UNITÁRIO</v>
          </cell>
        </row>
        <row r="2675">
          <cell r="D2675">
            <v>0</v>
          </cell>
          <cell r="E2675">
            <v>0</v>
          </cell>
          <cell r="H2675">
            <v>0</v>
          </cell>
          <cell r="J2675">
            <v>0</v>
          </cell>
        </row>
        <row r="2676">
          <cell r="D2676">
            <v>0</v>
          </cell>
          <cell r="E2676">
            <v>0</v>
          </cell>
          <cell r="H2676">
            <v>0</v>
          </cell>
          <cell r="J2676">
            <v>0</v>
          </cell>
        </row>
        <row r="2677">
          <cell r="D2677">
            <v>0</v>
          </cell>
          <cell r="E2677">
            <v>0</v>
          </cell>
          <cell r="H2677">
            <v>0</v>
          </cell>
          <cell r="J2677">
            <v>0</v>
          </cell>
        </row>
        <row r="2678">
          <cell r="D2678">
            <v>0</v>
          </cell>
          <cell r="E2678">
            <v>0</v>
          </cell>
          <cell r="H2678">
            <v>0</v>
          </cell>
          <cell r="J2678">
            <v>0</v>
          </cell>
        </row>
        <row r="2679">
          <cell r="D2679">
            <v>0</v>
          </cell>
          <cell r="H2679">
            <v>0</v>
          </cell>
          <cell r="J2679">
            <v>0</v>
          </cell>
        </row>
        <row r="2680">
          <cell r="C2680" t="str">
            <v>OBSERVAÇÕES:</v>
          </cell>
          <cell r="F2680" t="str">
            <v>CUSTO ATIVIDADES AUXILIARES - (F)</v>
          </cell>
          <cell r="J2680">
            <v>0</v>
          </cell>
        </row>
        <row r="2681">
          <cell r="F2681" t="str">
            <v>CUSTO UNITÁRIO DIRETO TOTAL</v>
          </cell>
          <cell r="J2681">
            <v>94.61</v>
          </cell>
        </row>
        <row r="2682">
          <cell r="F2682" t="str">
            <v xml:space="preserve">BONIFICAÇÃO </v>
          </cell>
          <cell r="H2682">
            <v>0</v>
          </cell>
          <cell r="J2682">
            <v>0</v>
          </cell>
        </row>
        <row r="2683">
          <cell r="F2683" t="str">
            <v>PREÇO UNITÁRIO  TOTAL</v>
          </cell>
          <cell r="J2683">
            <v>94.61</v>
          </cell>
        </row>
        <row r="2687">
          <cell r="A2687" t="str">
            <v>1 B 00 903 01</v>
          </cell>
          <cell r="C2687" t="str">
            <v>SERVIÇO:</v>
          </cell>
          <cell r="D2687" t="str">
            <v>Dentes para bueiros duplos Ø=1,00 m</v>
          </cell>
          <cell r="F2687" t="str">
            <v>PRODUÇÃO DA EQUIPE - (C):</v>
          </cell>
          <cell r="J2687">
            <v>1</v>
          </cell>
          <cell r="K2687" t="str">
            <v>UD</v>
          </cell>
          <cell r="M2687">
            <v>118.21</v>
          </cell>
        </row>
        <row r="2688">
          <cell r="F2688" t="str">
            <v>UNITÁRIO</v>
          </cell>
          <cell r="H2688" t="str">
            <v>C. OPERACIONAL</v>
          </cell>
        </row>
        <row r="2689">
          <cell r="C2689" t="str">
            <v>ÍTEM</v>
          </cell>
          <cell r="D2689" t="str">
            <v>E Q U I P A M E N T O</v>
          </cell>
          <cell r="E2689" t="str">
            <v>QUANT.</v>
          </cell>
          <cell r="F2689" t="str">
            <v>PROD</v>
          </cell>
          <cell r="G2689" t="str">
            <v>IMPROD</v>
          </cell>
          <cell r="H2689" t="str">
            <v>PROD</v>
          </cell>
          <cell r="I2689" t="str">
            <v>IMPROD</v>
          </cell>
          <cell r="J2689" t="str">
            <v>CUSTO HORÁRIO</v>
          </cell>
        </row>
        <row r="2690">
          <cell r="D2690">
            <v>0</v>
          </cell>
          <cell r="G2690">
            <v>0</v>
          </cell>
          <cell r="H2690">
            <v>0</v>
          </cell>
          <cell r="I2690">
            <v>0</v>
          </cell>
          <cell r="J2690">
            <v>0</v>
          </cell>
        </row>
        <row r="2691">
          <cell r="D2691">
            <v>0</v>
          </cell>
          <cell r="G2691">
            <v>0</v>
          </cell>
          <cell r="H2691">
            <v>0</v>
          </cell>
          <cell r="I2691">
            <v>0</v>
          </cell>
          <cell r="J2691">
            <v>0</v>
          </cell>
        </row>
        <row r="2692">
          <cell r="D2692">
            <v>0</v>
          </cell>
          <cell r="G2692">
            <v>0</v>
          </cell>
          <cell r="H2692">
            <v>0</v>
          </cell>
          <cell r="I2692">
            <v>0</v>
          </cell>
          <cell r="J2692">
            <v>0</v>
          </cell>
        </row>
        <row r="2693">
          <cell r="D2693">
            <v>0</v>
          </cell>
          <cell r="G2693">
            <v>0</v>
          </cell>
          <cell r="H2693">
            <v>0</v>
          </cell>
          <cell r="I2693">
            <v>0</v>
          </cell>
          <cell r="J2693">
            <v>0</v>
          </cell>
        </row>
        <row r="2694">
          <cell r="D2694">
            <v>0</v>
          </cell>
          <cell r="G2694">
            <v>0</v>
          </cell>
          <cell r="H2694">
            <v>0</v>
          </cell>
          <cell r="I2694">
            <v>0</v>
          </cell>
          <cell r="J2694">
            <v>0</v>
          </cell>
        </row>
        <row r="2695">
          <cell r="F2695" t="str">
            <v>CUSTO HORÁRIO DO EQUIPAMENTO - (A)</v>
          </cell>
          <cell r="J2695">
            <v>0</v>
          </cell>
        </row>
        <row r="2696">
          <cell r="C2696" t="str">
            <v>ÍTEM</v>
          </cell>
          <cell r="D2696" t="str">
            <v>M Ã O    D E   O B R A</v>
          </cell>
          <cell r="E2696" t="str">
            <v>QUANT.</v>
          </cell>
          <cell r="F2696" t="str">
            <v>SALÁRIO HORA</v>
          </cell>
          <cell r="J2696" t="str">
            <v>CUSTO HORÁRIO</v>
          </cell>
        </row>
        <row r="2697">
          <cell r="C2697" t="str">
            <v>T604</v>
          </cell>
          <cell r="D2697" t="str">
            <v>Pedreiro</v>
          </cell>
          <cell r="E2697">
            <v>0.4</v>
          </cell>
          <cell r="F2697">
            <v>9.44</v>
          </cell>
          <cell r="G2697" t="e">
            <v>#N/A</v>
          </cell>
          <cell r="H2697" t="e">
            <v>#N/A</v>
          </cell>
          <cell r="I2697" t="e">
            <v>#N/A</v>
          </cell>
          <cell r="J2697">
            <v>3.77</v>
          </cell>
        </row>
        <row r="2698">
          <cell r="C2698" t="str">
            <v>T701</v>
          </cell>
          <cell r="D2698" t="str">
            <v>Servente</v>
          </cell>
          <cell r="E2698">
            <v>0.8</v>
          </cell>
          <cell r="F2698">
            <v>6.99</v>
          </cell>
          <cell r="G2698" t="e">
            <v>#N/A</v>
          </cell>
          <cell r="H2698" t="e">
            <v>#N/A</v>
          </cell>
          <cell r="I2698" t="e">
            <v>#N/A</v>
          </cell>
          <cell r="J2698">
            <v>5.59</v>
          </cell>
        </row>
        <row r="2699">
          <cell r="D2699">
            <v>0</v>
          </cell>
          <cell r="F2699">
            <v>0</v>
          </cell>
          <cell r="G2699">
            <v>0</v>
          </cell>
          <cell r="H2699">
            <v>0</v>
          </cell>
          <cell r="I2699">
            <v>0</v>
          </cell>
          <cell r="J2699">
            <v>0</v>
          </cell>
        </row>
        <row r="2700">
          <cell r="D2700">
            <v>0</v>
          </cell>
          <cell r="F2700">
            <v>0</v>
          </cell>
          <cell r="G2700">
            <v>0</v>
          </cell>
          <cell r="H2700">
            <v>0</v>
          </cell>
          <cell r="I2700">
            <v>0</v>
          </cell>
          <cell r="J2700">
            <v>0</v>
          </cell>
        </row>
        <row r="2701">
          <cell r="D2701">
            <v>0</v>
          </cell>
          <cell r="F2701">
            <v>0</v>
          </cell>
          <cell r="G2701">
            <v>0</v>
          </cell>
          <cell r="H2701">
            <v>0</v>
          </cell>
          <cell r="I2701">
            <v>0</v>
          </cell>
          <cell r="J2701">
            <v>0</v>
          </cell>
        </row>
        <row r="2702">
          <cell r="F2702" t="str">
            <v>CUSTO HORÁRIO DE MÃO DE OBRA - (B)</v>
          </cell>
          <cell r="J2702">
            <v>9.36</v>
          </cell>
        </row>
        <row r="2703">
          <cell r="F2703" t="str">
            <v>FERRAMENTAS</v>
          </cell>
          <cell r="H2703">
            <v>0.05</v>
          </cell>
          <cell r="J2703">
            <v>0.46</v>
          </cell>
        </row>
        <row r="2704">
          <cell r="F2704" t="str">
            <v>CUSTO HORÁRIO TOTAL - (A + B)</v>
          </cell>
          <cell r="J2704">
            <v>9.82</v>
          </cell>
        </row>
        <row r="2705">
          <cell r="F2705" t="str">
            <v>CUSTO UNITÁRIO DE EXECUÇÃO - (D)</v>
          </cell>
          <cell r="J2705">
            <v>9.82</v>
          </cell>
        </row>
        <row r="2706">
          <cell r="C2706" t="str">
            <v>ÍTEM</v>
          </cell>
          <cell r="D2706" t="str">
            <v>M A T E R I A L</v>
          </cell>
          <cell r="E2706" t="str">
            <v>UNID</v>
          </cell>
          <cell r="F2706" t="str">
            <v>CONSUMO</v>
          </cell>
          <cell r="H2706" t="str">
            <v xml:space="preserve"> PREÇO UNITÁRIO</v>
          </cell>
          <cell r="J2706" t="str">
            <v>CUSTO UNITÁRIO</v>
          </cell>
        </row>
        <row r="2707">
          <cell r="D2707">
            <v>0</v>
          </cell>
          <cell r="E2707">
            <v>0</v>
          </cell>
          <cell r="H2707">
            <v>0</v>
          </cell>
          <cell r="I2707">
            <v>0</v>
          </cell>
          <cell r="J2707">
            <v>0</v>
          </cell>
        </row>
        <row r="2708">
          <cell r="D2708">
            <v>0</v>
          </cell>
          <cell r="E2708">
            <v>0</v>
          </cell>
          <cell r="H2708">
            <v>0</v>
          </cell>
          <cell r="I2708">
            <v>0</v>
          </cell>
          <cell r="J2708">
            <v>0</v>
          </cell>
        </row>
        <row r="2709">
          <cell r="D2709">
            <v>0</v>
          </cell>
          <cell r="E2709">
            <v>0</v>
          </cell>
          <cell r="H2709">
            <v>0</v>
          </cell>
          <cell r="I2709">
            <v>0</v>
          </cell>
          <cell r="J2709">
            <v>0</v>
          </cell>
        </row>
        <row r="2710">
          <cell r="D2710">
            <v>0</v>
          </cell>
          <cell r="E2710">
            <v>0</v>
          </cell>
          <cell r="H2710">
            <v>0</v>
          </cell>
          <cell r="I2710">
            <v>0</v>
          </cell>
          <cell r="J2710">
            <v>0</v>
          </cell>
        </row>
        <row r="2711">
          <cell r="D2711">
            <v>0</v>
          </cell>
          <cell r="E2711">
            <v>0</v>
          </cell>
          <cell r="H2711">
            <v>0</v>
          </cell>
          <cell r="I2711">
            <v>0</v>
          </cell>
          <cell r="J2711">
            <v>0</v>
          </cell>
        </row>
        <row r="2712">
          <cell r="F2712" t="str">
            <v>CUSTO TOTAL DE MATERIAL - (E)</v>
          </cell>
          <cell r="J2712">
            <v>0</v>
          </cell>
        </row>
        <row r="2713">
          <cell r="C2713" t="str">
            <v>CODIGO</v>
          </cell>
          <cell r="D2713" t="str">
            <v>ATIVIDADES AUXILIARES</v>
          </cell>
          <cell r="E2713" t="str">
            <v>UND</v>
          </cell>
          <cell r="F2713" t="str">
            <v>QUANTIDADE</v>
          </cell>
          <cell r="H2713" t="str">
            <v>CUSTO UNITÁRIO</v>
          </cell>
          <cell r="J2713" t="str">
            <v>CUSTO UNITÁRIO</v>
          </cell>
        </row>
        <row r="2714">
          <cell r="C2714" t="str">
            <v>1 A 01 512 10</v>
          </cell>
          <cell r="D2714" t="str">
            <v>Concreto ciclópico fck=12 MPa (Brita produzida e areia extraída)</v>
          </cell>
          <cell r="E2714" t="str">
            <v>m³</v>
          </cell>
          <cell r="F2714">
            <v>0.46100000000000002</v>
          </cell>
          <cell r="H2714">
            <v>197.63</v>
          </cell>
          <cell r="J2714">
            <v>91.1</v>
          </cell>
        </row>
        <row r="2715">
          <cell r="C2715" t="str">
            <v>1 A 01 580 02</v>
          </cell>
          <cell r="D2715" t="str">
            <v>Fornecimento, preparo e colocação formas aço CA 50</v>
          </cell>
          <cell r="E2715" t="str">
            <v>kg</v>
          </cell>
          <cell r="F2715">
            <v>3.024</v>
          </cell>
          <cell r="H2715">
            <v>5.72</v>
          </cell>
          <cell r="J2715">
            <v>17.29</v>
          </cell>
        </row>
        <row r="2716">
          <cell r="D2716">
            <v>0</v>
          </cell>
          <cell r="E2716">
            <v>0</v>
          </cell>
          <cell r="H2716">
            <v>0</v>
          </cell>
          <cell r="J2716">
            <v>0</v>
          </cell>
        </row>
        <row r="2717">
          <cell r="D2717">
            <v>0</v>
          </cell>
          <cell r="E2717">
            <v>0</v>
          </cell>
          <cell r="H2717">
            <v>0</v>
          </cell>
          <cell r="J2717">
            <v>0</v>
          </cell>
        </row>
        <row r="2718">
          <cell r="D2718">
            <v>0</v>
          </cell>
          <cell r="H2718">
            <v>0</v>
          </cell>
          <cell r="J2718">
            <v>0</v>
          </cell>
        </row>
        <row r="2719">
          <cell r="C2719" t="str">
            <v>OBSERVAÇÕES:</v>
          </cell>
          <cell r="F2719" t="str">
            <v>CUSTO ATIVIDADES AUXILIARES - (F)</v>
          </cell>
          <cell r="J2719">
            <v>108.39</v>
          </cell>
        </row>
        <row r="2720">
          <cell r="F2720" t="str">
            <v>CUSTO UNITÁRIO DIRETO TOTAL</v>
          </cell>
          <cell r="J2720">
            <v>118.21</v>
          </cell>
        </row>
        <row r="2721">
          <cell r="F2721" t="str">
            <v xml:space="preserve">BONIFICAÇÃO </v>
          </cell>
          <cell r="H2721">
            <v>0</v>
          </cell>
          <cell r="J2721">
            <v>0</v>
          </cell>
        </row>
        <row r="2722">
          <cell r="F2722" t="str">
            <v>PREÇO UNITÁRIO  TOTAL</v>
          </cell>
          <cell r="J2722">
            <v>118.21</v>
          </cell>
        </row>
        <row r="2726">
          <cell r="A2726" t="str">
            <v>1 B 00 907 01</v>
          </cell>
          <cell r="C2726" t="str">
            <v>SERVIÇO:</v>
          </cell>
          <cell r="D2726" t="str">
            <v>Dentes para bueiros simples Ø=0,80 m</v>
          </cell>
          <cell r="F2726" t="str">
            <v>PRODUÇÃO DA EQUIPE - (C):</v>
          </cell>
          <cell r="J2726">
            <v>1</v>
          </cell>
          <cell r="K2726" t="str">
            <v>und</v>
          </cell>
          <cell r="M2726">
            <v>49.82</v>
          </cell>
        </row>
        <row r="2727">
          <cell r="F2727" t="str">
            <v>UNITÁRIO</v>
          </cell>
          <cell r="H2727" t="str">
            <v>C. OPERACIONAL</v>
          </cell>
        </row>
        <row r="2728">
          <cell r="C2728" t="str">
            <v>ÍTEM</v>
          </cell>
          <cell r="D2728" t="str">
            <v>E Q U I P A M E N T O</v>
          </cell>
          <cell r="E2728" t="str">
            <v>QUANT.</v>
          </cell>
          <cell r="F2728" t="str">
            <v>PROD</v>
          </cell>
          <cell r="G2728" t="str">
            <v>IMPROD</v>
          </cell>
          <cell r="H2728" t="str">
            <v>PROD</v>
          </cell>
          <cell r="I2728" t="str">
            <v>IMPROD</v>
          </cell>
          <cell r="J2728" t="str">
            <v>CUSTO HORÁRIO</v>
          </cell>
        </row>
        <row r="2729">
          <cell r="D2729">
            <v>0</v>
          </cell>
          <cell r="G2729">
            <v>0</v>
          </cell>
          <cell r="H2729">
            <v>0</v>
          </cell>
          <cell r="I2729">
            <v>0</v>
          </cell>
          <cell r="J2729">
            <v>0</v>
          </cell>
        </row>
        <row r="2730">
          <cell r="D2730">
            <v>0</v>
          </cell>
          <cell r="G2730">
            <v>0</v>
          </cell>
          <cell r="H2730">
            <v>0</v>
          </cell>
          <cell r="I2730">
            <v>0</v>
          </cell>
          <cell r="J2730">
            <v>0</v>
          </cell>
        </row>
        <row r="2731">
          <cell r="D2731">
            <v>0</v>
          </cell>
          <cell r="G2731">
            <v>0</v>
          </cell>
          <cell r="H2731">
            <v>0</v>
          </cell>
          <cell r="I2731">
            <v>0</v>
          </cell>
          <cell r="J2731">
            <v>0</v>
          </cell>
        </row>
        <row r="2732">
          <cell r="D2732">
            <v>0</v>
          </cell>
          <cell r="G2732">
            <v>0</v>
          </cell>
          <cell r="H2732">
            <v>0</v>
          </cell>
          <cell r="I2732">
            <v>0</v>
          </cell>
          <cell r="J2732">
            <v>0</v>
          </cell>
        </row>
        <row r="2733">
          <cell r="D2733">
            <v>0</v>
          </cell>
          <cell r="G2733">
            <v>0</v>
          </cell>
          <cell r="H2733">
            <v>0</v>
          </cell>
          <cell r="I2733">
            <v>0</v>
          </cell>
          <cell r="J2733">
            <v>0</v>
          </cell>
        </row>
        <row r="2734">
          <cell r="D2734">
            <v>0</v>
          </cell>
          <cell r="G2734">
            <v>0</v>
          </cell>
          <cell r="H2734">
            <v>0</v>
          </cell>
          <cell r="I2734">
            <v>0</v>
          </cell>
          <cell r="J2734">
            <v>0</v>
          </cell>
        </row>
        <row r="2735">
          <cell r="D2735">
            <v>0</v>
          </cell>
          <cell r="G2735">
            <v>0</v>
          </cell>
          <cell r="H2735">
            <v>0</v>
          </cell>
          <cell r="I2735">
            <v>0</v>
          </cell>
          <cell r="J2735">
            <v>0</v>
          </cell>
        </row>
        <row r="2736">
          <cell r="F2736" t="str">
            <v>CUSTO HORÁRIO DO EQUIPAMENTO - (A)</v>
          </cell>
          <cell r="J2736">
            <v>0</v>
          </cell>
        </row>
        <row r="2737">
          <cell r="C2737" t="str">
            <v>ÍTEM</v>
          </cell>
          <cell r="D2737" t="str">
            <v>M Ã O    D E   O B R A</v>
          </cell>
          <cell r="E2737" t="str">
            <v>QUANT.</v>
          </cell>
          <cell r="F2737" t="str">
            <v>SALÁRIO HORA</v>
          </cell>
          <cell r="J2737" t="str">
            <v>CUSTO HORÁRIO</v>
          </cell>
        </row>
        <row r="2738">
          <cell r="C2738" t="str">
            <v>T604</v>
          </cell>
          <cell r="D2738" t="str">
            <v>Pedreiro</v>
          </cell>
          <cell r="E2738">
            <v>0.16</v>
          </cell>
          <cell r="F2738">
            <v>9.44</v>
          </cell>
          <cell r="G2738" t="e">
            <v>#N/A</v>
          </cell>
          <cell r="H2738" t="e">
            <v>#N/A</v>
          </cell>
          <cell r="I2738" t="e">
            <v>#N/A</v>
          </cell>
          <cell r="J2738">
            <v>1.51</v>
          </cell>
        </row>
        <row r="2739">
          <cell r="C2739" t="str">
            <v>T701</v>
          </cell>
          <cell r="D2739" t="str">
            <v>Servente</v>
          </cell>
          <cell r="E2739">
            <v>0.3</v>
          </cell>
          <cell r="F2739">
            <v>6.99</v>
          </cell>
          <cell r="G2739" t="e">
            <v>#N/A</v>
          </cell>
          <cell r="H2739" t="e">
            <v>#N/A</v>
          </cell>
          <cell r="I2739" t="e">
            <v>#N/A</v>
          </cell>
          <cell r="J2739">
            <v>2.09</v>
          </cell>
        </row>
        <row r="2740">
          <cell r="D2740">
            <v>0</v>
          </cell>
          <cell r="F2740">
            <v>0</v>
          </cell>
          <cell r="G2740">
            <v>0</v>
          </cell>
          <cell r="H2740">
            <v>0</v>
          </cell>
          <cell r="I2740">
            <v>0</v>
          </cell>
          <cell r="J2740">
            <v>0</v>
          </cell>
        </row>
        <row r="2741">
          <cell r="D2741">
            <v>0</v>
          </cell>
          <cell r="F2741">
            <v>0</v>
          </cell>
          <cell r="G2741">
            <v>0</v>
          </cell>
          <cell r="H2741">
            <v>0</v>
          </cell>
          <cell r="I2741">
            <v>0</v>
          </cell>
          <cell r="J2741">
            <v>0</v>
          </cell>
        </row>
        <row r="2742">
          <cell r="D2742">
            <v>0</v>
          </cell>
          <cell r="F2742">
            <v>0</v>
          </cell>
          <cell r="G2742">
            <v>0</v>
          </cell>
          <cell r="H2742">
            <v>0</v>
          </cell>
          <cell r="I2742">
            <v>0</v>
          </cell>
          <cell r="J2742">
            <v>0</v>
          </cell>
        </row>
        <row r="2743">
          <cell r="F2743" t="str">
            <v>CUSTO HORÁRIO DE MÃO DE OBRA - (B)</v>
          </cell>
          <cell r="J2743">
            <v>3.6</v>
          </cell>
        </row>
        <row r="2744">
          <cell r="F2744" t="str">
            <v>FERRAMENTAS</v>
          </cell>
          <cell r="H2744">
            <v>0.2051</v>
          </cell>
          <cell r="J2744">
            <v>0.73</v>
          </cell>
        </row>
        <row r="2745">
          <cell r="F2745" t="str">
            <v>CUSTO HORÁRIO TOTAL - (A + B)</v>
          </cell>
          <cell r="J2745">
            <v>4.33</v>
          </cell>
        </row>
        <row r="2746">
          <cell r="F2746" t="str">
            <v>CUSTO UNITÁRIO DE EXECUÇÃO - (D)</v>
          </cell>
          <cell r="J2746">
            <v>4.33</v>
          </cell>
        </row>
        <row r="2747">
          <cell r="C2747" t="str">
            <v>ÍTEM</v>
          </cell>
          <cell r="D2747" t="str">
            <v>M A T E R I A L</v>
          </cell>
          <cell r="E2747" t="str">
            <v>UNID</v>
          </cell>
          <cell r="F2747" t="str">
            <v>CONSUMO</v>
          </cell>
          <cell r="H2747" t="str">
            <v xml:space="preserve"> PREÇO UNITÁRIO</v>
          </cell>
          <cell r="J2747" t="str">
            <v>CUSTO UNITÁRIO</v>
          </cell>
        </row>
        <row r="2748">
          <cell r="D2748">
            <v>0</v>
          </cell>
          <cell r="E2748">
            <v>0</v>
          </cell>
          <cell r="H2748">
            <v>0</v>
          </cell>
          <cell r="I2748">
            <v>0</v>
          </cell>
        </row>
        <row r="2749">
          <cell r="D2749">
            <v>0</v>
          </cell>
          <cell r="E2749">
            <v>0</v>
          </cell>
          <cell r="J2749">
            <v>0</v>
          </cell>
        </row>
        <row r="2750">
          <cell r="D2750">
            <v>0</v>
          </cell>
          <cell r="E2750">
            <v>0</v>
          </cell>
          <cell r="J2750">
            <v>0</v>
          </cell>
        </row>
        <row r="2751">
          <cell r="D2751">
            <v>0</v>
          </cell>
          <cell r="E2751">
            <v>0</v>
          </cell>
          <cell r="J2751">
            <v>0</v>
          </cell>
        </row>
        <row r="2752">
          <cell r="D2752">
            <v>0</v>
          </cell>
          <cell r="E2752">
            <v>0</v>
          </cell>
          <cell r="J2752">
            <v>0</v>
          </cell>
        </row>
        <row r="2753">
          <cell r="F2753" t="str">
            <v>CUSTO TOTAL DE MATERIAL - (E)</v>
          </cell>
          <cell r="J2753">
            <v>0</v>
          </cell>
        </row>
        <row r="2754">
          <cell r="C2754" t="str">
            <v>CODIGO</v>
          </cell>
          <cell r="D2754" t="str">
            <v>ATIVIDADES AUXILIARES</v>
          </cell>
          <cell r="E2754" t="str">
            <v>UND</v>
          </cell>
          <cell r="F2754" t="str">
            <v>QUANTIDADE</v>
          </cell>
          <cell r="H2754" t="str">
            <v>CUSTO UNITÁRIO</v>
          </cell>
          <cell r="J2754" t="str">
            <v>CUSTO UNITÁRIO</v>
          </cell>
        </row>
        <row r="2755">
          <cell r="C2755" t="str">
            <v>1 A 01 512 10</v>
          </cell>
          <cell r="D2755" t="str">
            <v>Concreto ciclópico fck=12 MPa (Brita produzida e areia extraída)</v>
          </cell>
          <cell r="E2755" t="str">
            <v>m³</v>
          </cell>
          <cell r="F2755">
            <v>0.19</v>
          </cell>
          <cell r="H2755">
            <v>197.63</v>
          </cell>
          <cell r="J2755">
            <v>37.54</v>
          </cell>
        </row>
        <row r="2756">
          <cell r="C2756" t="str">
            <v>1 A 01 580 02</v>
          </cell>
          <cell r="D2756" t="str">
            <v>Fornecimento, preparo e colocação formas aço CA 50</v>
          </cell>
          <cell r="E2756" t="str">
            <v>kg</v>
          </cell>
          <cell r="F2756">
            <v>1.39</v>
          </cell>
          <cell r="H2756">
            <v>5.72</v>
          </cell>
          <cell r="J2756">
            <v>7.95</v>
          </cell>
        </row>
        <row r="2757">
          <cell r="D2757">
            <v>0</v>
          </cell>
          <cell r="E2757">
            <v>0</v>
          </cell>
          <cell r="H2757">
            <v>0</v>
          </cell>
          <cell r="J2757">
            <v>0</v>
          </cell>
        </row>
        <row r="2758">
          <cell r="D2758">
            <v>0</v>
          </cell>
          <cell r="E2758">
            <v>0</v>
          </cell>
          <cell r="H2758">
            <v>0</v>
          </cell>
          <cell r="J2758">
            <v>0</v>
          </cell>
        </row>
        <row r="2759">
          <cell r="D2759">
            <v>0</v>
          </cell>
          <cell r="H2759">
            <v>0</v>
          </cell>
          <cell r="J2759">
            <v>0</v>
          </cell>
        </row>
        <row r="2760">
          <cell r="C2760" t="str">
            <v>OBSERVAÇÕES:</v>
          </cell>
          <cell r="F2760" t="str">
            <v>CUSTO ATIVIDADES AUXILIARES - (F)</v>
          </cell>
          <cell r="J2760">
            <v>45.49</v>
          </cell>
        </row>
        <row r="2761">
          <cell r="F2761" t="str">
            <v>CUSTO UNITÁRIO DIRETO TOTAL</v>
          </cell>
          <cell r="J2761">
            <v>49.82</v>
          </cell>
        </row>
        <row r="2762">
          <cell r="F2762" t="str">
            <v xml:space="preserve">BONIFICAÇÃO </v>
          </cell>
          <cell r="H2762">
            <v>0</v>
          </cell>
          <cell r="J2762">
            <v>0</v>
          </cell>
        </row>
        <row r="2763">
          <cell r="F2763" t="str">
            <v>PREÇO UNITÁRIO  TOTAL</v>
          </cell>
          <cell r="J2763">
            <v>49.82</v>
          </cell>
        </row>
        <row r="2767">
          <cell r="A2767" t="str">
            <v>1 B 00 908 51</v>
          </cell>
          <cell r="C2767" t="str">
            <v>SERVIÇO:</v>
          </cell>
          <cell r="D2767" t="str">
            <v>Dentes para bueiros simples Ø=1,00 m AC/BC</v>
          </cell>
          <cell r="F2767" t="str">
            <v>PRODUÇÃO DA EQUIPE - (C):</v>
          </cell>
          <cell r="J2767">
            <v>1</v>
          </cell>
          <cell r="K2767" t="str">
            <v>UD</v>
          </cell>
          <cell r="M2767" t="e">
            <v>#N/A</v>
          </cell>
        </row>
        <row r="2768">
          <cell r="F2768" t="str">
            <v>UNITÁRIO</v>
          </cell>
          <cell r="H2768" t="str">
            <v>C. OPERACIONAL</v>
          </cell>
        </row>
        <row r="2769">
          <cell r="C2769" t="str">
            <v>ÍTEM</v>
          </cell>
          <cell r="D2769" t="str">
            <v>E Q U I P A M E N T O</v>
          </cell>
          <cell r="E2769" t="str">
            <v>QUANT.</v>
          </cell>
          <cell r="F2769" t="str">
            <v>PROD</v>
          </cell>
          <cell r="G2769" t="str">
            <v>IMPROD</v>
          </cell>
          <cell r="H2769" t="str">
            <v>PROD</v>
          </cell>
          <cell r="I2769" t="str">
            <v>IMPROD</v>
          </cell>
          <cell r="J2769" t="str">
            <v>CUSTO HORÁRIO</v>
          </cell>
        </row>
        <row r="2770">
          <cell r="D2770">
            <v>0</v>
          </cell>
          <cell r="G2770">
            <v>0</v>
          </cell>
          <cell r="H2770">
            <v>0</v>
          </cell>
          <cell r="I2770">
            <v>0</v>
          </cell>
          <cell r="J2770">
            <v>0</v>
          </cell>
        </row>
        <row r="2771">
          <cell r="D2771">
            <v>0</v>
          </cell>
          <cell r="G2771">
            <v>0</v>
          </cell>
          <cell r="H2771">
            <v>0</v>
          </cell>
          <cell r="I2771">
            <v>0</v>
          </cell>
          <cell r="J2771">
            <v>0</v>
          </cell>
        </row>
        <row r="2772">
          <cell r="D2772">
            <v>0</v>
          </cell>
          <cell r="G2772">
            <v>0</v>
          </cell>
          <cell r="H2772">
            <v>0</v>
          </cell>
          <cell r="I2772">
            <v>0</v>
          </cell>
          <cell r="J2772">
            <v>0</v>
          </cell>
        </row>
        <row r="2773">
          <cell r="D2773">
            <v>0</v>
          </cell>
          <cell r="G2773">
            <v>0</v>
          </cell>
          <cell r="H2773">
            <v>0</v>
          </cell>
          <cell r="I2773">
            <v>0</v>
          </cell>
          <cell r="J2773">
            <v>0</v>
          </cell>
        </row>
        <row r="2774">
          <cell r="D2774">
            <v>0</v>
          </cell>
          <cell r="G2774">
            <v>0</v>
          </cell>
          <cell r="H2774">
            <v>0</v>
          </cell>
          <cell r="I2774">
            <v>0</v>
          </cell>
          <cell r="J2774">
            <v>0</v>
          </cell>
        </row>
        <row r="2775">
          <cell r="F2775" t="str">
            <v>CUSTO HORÁRIO DO EQUIPAMENTO - (A)</v>
          </cell>
          <cell r="J2775">
            <v>0</v>
          </cell>
        </row>
        <row r="2776">
          <cell r="C2776" t="str">
            <v>ÍTEM</v>
          </cell>
          <cell r="D2776" t="str">
            <v>M Ã O    D E   O B R A</v>
          </cell>
          <cell r="E2776" t="str">
            <v>QUANT.</v>
          </cell>
          <cell r="F2776" t="str">
            <v>SALÁRIO HORA</v>
          </cell>
          <cell r="J2776" t="str">
            <v>CUSTO HORÁRIO</v>
          </cell>
        </row>
        <row r="2777">
          <cell r="C2777" t="str">
            <v>T604</v>
          </cell>
          <cell r="D2777" t="str">
            <v>Pedreiro</v>
          </cell>
          <cell r="E2777">
            <v>0.2</v>
          </cell>
          <cell r="F2777">
            <v>9.44</v>
          </cell>
          <cell r="G2777" t="e">
            <v>#N/A</v>
          </cell>
          <cell r="H2777" t="e">
            <v>#N/A</v>
          </cell>
          <cell r="I2777" t="e">
            <v>#N/A</v>
          </cell>
          <cell r="J2777">
            <v>1.88</v>
          </cell>
        </row>
        <row r="2778">
          <cell r="C2778" t="str">
            <v>T701</v>
          </cell>
          <cell r="D2778" t="str">
            <v>Servente</v>
          </cell>
          <cell r="E2778">
            <v>0.4</v>
          </cell>
          <cell r="F2778">
            <v>6.99</v>
          </cell>
          <cell r="G2778" t="e">
            <v>#N/A</v>
          </cell>
          <cell r="H2778" t="e">
            <v>#N/A</v>
          </cell>
          <cell r="I2778" t="e">
            <v>#N/A</v>
          </cell>
          <cell r="J2778">
            <v>2.79</v>
          </cell>
        </row>
        <row r="2779">
          <cell r="D2779">
            <v>0</v>
          </cell>
          <cell r="F2779">
            <v>0</v>
          </cell>
          <cell r="G2779">
            <v>0</v>
          </cell>
          <cell r="H2779">
            <v>0</v>
          </cell>
          <cell r="I2779">
            <v>0</v>
          </cell>
          <cell r="J2779">
            <v>0</v>
          </cell>
        </row>
        <row r="2780">
          <cell r="D2780">
            <v>0</v>
          </cell>
          <cell r="F2780">
            <v>0</v>
          </cell>
          <cell r="G2780">
            <v>0</v>
          </cell>
          <cell r="H2780">
            <v>0</v>
          </cell>
          <cell r="I2780">
            <v>0</v>
          </cell>
          <cell r="J2780">
            <v>0</v>
          </cell>
        </row>
        <row r="2781">
          <cell r="D2781">
            <v>0</v>
          </cell>
          <cell r="F2781">
            <v>0</v>
          </cell>
          <cell r="G2781">
            <v>0</v>
          </cell>
          <cell r="H2781">
            <v>0</v>
          </cell>
          <cell r="I2781">
            <v>0</v>
          </cell>
          <cell r="J2781">
            <v>0</v>
          </cell>
        </row>
        <row r="2782">
          <cell r="F2782" t="str">
            <v>CUSTO HORÁRIO DE MÃO DE OBRA - (B)</v>
          </cell>
          <cell r="J2782">
            <v>4.67</v>
          </cell>
        </row>
        <row r="2783">
          <cell r="F2783" t="str">
            <v>FERRAMENTAS</v>
          </cell>
          <cell r="H2783">
            <v>0.05</v>
          </cell>
          <cell r="J2783">
            <v>0.23</v>
          </cell>
        </row>
        <row r="2784">
          <cell r="F2784" t="str">
            <v>CUSTO HORÁRIO TOTAL - (A + B)</v>
          </cell>
          <cell r="J2784">
            <v>4.9000000000000004</v>
          </cell>
        </row>
        <row r="2785">
          <cell r="F2785" t="str">
            <v>CUSTO UNITÁRIO DE EXECUÇÃO - (D)</v>
          </cell>
          <cell r="J2785">
            <v>4.9000000000000004</v>
          </cell>
        </row>
        <row r="2786">
          <cell r="C2786" t="str">
            <v>ÍTEM</v>
          </cell>
          <cell r="D2786" t="str">
            <v>M A T E R I A L</v>
          </cell>
          <cell r="E2786" t="str">
            <v>UNID</v>
          </cell>
          <cell r="F2786" t="str">
            <v>CONSUMO</v>
          </cell>
          <cell r="H2786" t="str">
            <v xml:space="preserve"> PREÇO UNITÁRIO</v>
          </cell>
          <cell r="J2786" t="str">
            <v>CUSTO UNITÁRIO</v>
          </cell>
        </row>
        <row r="2787">
          <cell r="D2787">
            <v>0</v>
          </cell>
          <cell r="E2787">
            <v>0</v>
          </cell>
          <cell r="H2787">
            <v>0</v>
          </cell>
          <cell r="I2787">
            <v>0</v>
          </cell>
          <cell r="J2787">
            <v>0</v>
          </cell>
        </row>
        <row r="2788">
          <cell r="D2788">
            <v>0</v>
          </cell>
          <cell r="E2788">
            <v>0</v>
          </cell>
          <cell r="H2788">
            <v>0</v>
          </cell>
          <cell r="I2788">
            <v>0</v>
          </cell>
          <cell r="J2788">
            <v>0</v>
          </cell>
        </row>
        <row r="2789">
          <cell r="D2789">
            <v>0</v>
          </cell>
          <cell r="E2789">
            <v>0</v>
          </cell>
          <cell r="H2789">
            <v>0</v>
          </cell>
          <cell r="I2789">
            <v>0</v>
          </cell>
          <cell r="J2789">
            <v>0</v>
          </cell>
        </row>
        <row r="2790">
          <cell r="D2790">
            <v>0</v>
          </cell>
          <cell r="E2790">
            <v>0</v>
          </cell>
          <cell r="H2790">
            <v>0</v>
          </cell>
          <cell r="I2790">
            <v>0</v>
          </cell>
          <cell r="J2790">
            <v>0</v>
          </cell>
        </row>
        <row r="2791">
          <cell r="D2791">
            <v>0</v>
          </cell>
          <cell r="E2791">
            <v>0</v>
          </cell>
          <cell r="H2791">
            <v>0</v>
          </cell>
          <cell r="I2791">
            <v>0</v>
          </cell>
          <cell r="J2791">
            <v>0</v>
          </cell>
        </row>
        <row r="2792">
          <cell r="F2792" t="str">
            <v>CUSTO TOTAL DE MATERIAL - (E)</v>
          </cell>
          <cell r="J2792">
            <v>0</v>
          </cell>
        </row>
        <row r="2793">
          <cell r="C2793" t="str">
            <v>CODIGO</v>
          </cell>
          <cell r="D2793" t="str">
            <v>ATIVIDADES AUXILIARES</v>
          </cell>
          <cell r="E2793" t="str">
            <v>UND</v>
          </cell>
          <cell r="F2793" t="str">
            <v>QUANTIDADE</v>
          </cell>
          <cell r="H2793" t="str">
            <v>CUSTO UNITÁRIO</v>
          </cell>
          <cell r="J2793" t="str">
            <v>CUSTO UNITÁRIO</v>
          </cell>
        </row>
        <row r="2794">
          <cell r="C2794" t="str">
            <v>1 A 01 580 02</v>
          </cell>
          <cell r="D2794" t="str">
            <v>Fornecimento, preparo e colocação formas aço CA 50</v>
          </cell>
          <cell r="E2794" t="str">
            <v>kg</v>
          </cell>
          <cell r="F2794">
            <v>1.512</v>
          </cell>
          <cell r="H2794">
            <v>5.72</v>
          </cell>
          <cell r="J2794">
            <v>8.64</v>
          </cell>
        </row>
        <row r="2795">
          <cell r="C2795" t="str">
            <v>1 A 01 512 60</v>
          </cell>
          <cell r="D2795" t="str">
            <v>Concreto ciclópico fck=12 MPa AC/BC/PC</v>
          </cell>
          <cell r="E2795" t="str">
            <v>m³</v>
          </cell>
          <cell r="F2795">
            <v>0.23</v>
          </cell>
          <cell r="H2795" t="e">
            <v>#N/A</v>
          </cell>
          <cell r="J2795" t="e">
            <v>#N/A</v>
          </cell>
        </row>
        <row r="2796">
          <cell r="D2796">
            <v>0</v>
          </cell>
          <cell r="E2796">
            <v>0</v>
          </cell>
          <cell r="H2796">
            <v>0</v>
          </cell>
          <cell r="J2796">
            <v>0</v>
          </cell>
        </row>
        <row r="2797">
          <cell r="D2797">
            <v>0</v>
          </cell>
          <cell r="E2797">
            <v>0</v>
          </cell>
          <cell r="H2797">
            <v>0</v>
          </cell>
          <cell r="J2797">
            <v>0</v>
          </cell>
        </row>
        <row r="2798">
          <cell r="D2798">
            <v>0</v>
          </cell>
          <cell r="H2798">
            <v>0</v>
          </cell>
          <cell r="J2798">
            <v>0</v>
          </cell>
        </row>
        <row r="2799">
          <cell r="C2799" t="str">
            <v>OBSERVAÇÕES:</v>
          </cell>
          <cell r="F2799" t="str">
            <v>CUSTO ATIVIDADES AUXILIARES - (F)</v>
          </cell>
          <cell r="J2799" t="e">
            <v>#N/A</v>
          </cell>
        </row>
        <row r="2800">
          <cell r="F2800" t="str">
            <v>CUSTO UNITÁRIO DIRETO TOTAL</v>
          </cell>
          <cell r="J2800" t="e">
            <v>#N/A</v>
          </cell>
        </row>
        <row r="2801">
          <cell r="F2801" t="str">
            <v xml:space="preserve">BONIFICAÇÃO </v>
          </cell>
          <cell r="H2801">
            <v>0</v>
          </cell>
          <cell r="J2801" t="e">
            <v>#N/A</v>
          </cell>
        </row>
        <row r="2802">
          <cell r="F2802" t="str">
            <v>PREÇO UNITÁRIO  TOTAL</v>
          </cell>
          <cell r="J2802" t="e">
            <v>#N/A</v>
          </cell>
        </row>
        <row r="2806">
          <cell r="A2806" t="str">
            <v>1 B 00 999 06</v>
          </cell>
          <cell r="C2806" t="str">
            <v>SERVIÇO:</v>
          </cell>
          <cell r="D2806" t="str">
            <v>Solo local, selo de argila apiloado</v>
          </cell>
          <cell r="F2806" t="str">
            <v>PRODUÇÃO DA EQUIPE - (C):</v>
          </cell>
          <cell r="J2806">
            <v>1.5</v>
          </cell>
          <cell r="K2806" t="str">
            <v>m³</v>
          </cell>
          <cell r="M2806">
            <v>22.31</v>
          </cell>
        </row>
        <row r="2807">
          <cell r="F2807" t="str">
            <v>UNITÁRIO</v>
          </cell>
          <cell r="H2807" t="str">
            <v>C. OPERACIONAL</v>
          </cell>
        </row>
        <row r="2808">
          <cell r="C2808" t="str">
            <v>ÍTEM</v>
          </cell>
          <cell r="D2808" t="str">
            <v>E Q U I P A M E N T O</v>
          </cell>
          <cell r="E2808" t="str">
            <v>QUANT.</v>
          </cell>
          <cell r="F2808" t="str">
            <v>PROD</v>
          </cell>
          <cell r="G2808" t="str">
            <v>IMPROD</v>
          </cell>
          <cell r="H2808" t="str">
            <v>PROD</v>
          </cell>
          <cell r="I2808" t="str">
            <v>IMPROD</v>
          </cell>
          <cell r="J2808" t="str">
            <v>CUSTO HORÁRIO</v>
          </cell>
        </row>
        <row r="2809">
          <cell r="D2809">
            <v>0</v>
          </cell>
          <cell r="G2809">
            <v>0</v>
          </cell>
          <cell r="H2809">
            <v>0</v>
          </cell>
          <cell r="I2809">
            <v>0</v>
          </cell>
          <cell r="J2809">
            <v>0</v>
          </cell>
        </row>
        <row r="2810">
          <cell r="D2810">
            <v>0</v>
          </cell>
          <cell r="G2810">
            <v>0</v>
          </cell>
          <cell r="H2810">
            <v>0</v>
          </cell>
          <cell r="I2810">
            <v>0</v>
          </cell>
          <cell r="J2810">
            <v>0</v>
          </cell>
        </row>
        <row r="2811">
          <cell r="D2811">
            <v>0</v>
          </cell>
          <cell r="G2811">
            <v>0</v>
          </cell>
          <cell r="H2811">
            <v>0</v>
          </cell>
          <cell r="I2811">
            <v>0</v>
          </cell>
          <cell r="J2811">
            <v>0</v>
          </cell>
        </row>
        <row r="2812">
          <cell r="D2812">
            <v>0</v>
          </cell>
          <cell r="G2812">
            <v>0</v>
          </cell>
          <cell r="H2812">
            <v>0</v>
          </cell>
          <cell r="I2812">
            <v>0</v>
          </cell>
          <cell r="J2812">
            <v>0</v>
          </cell>
        </row>
        <row r="2813">
          <cell r="D2813">
            <v>0</v>
          </cell>
          <cell r="G2813">
            <v>0</v>
          </cell>
          <cell r="H2813">
            <v>0</v>
          </cell>
          <cell r="I2813">
            <v>0</v>
          </cell>
          <cell r="J2813">
            <v>0</v>
          </cell>
        </row>
        <row r="2814">
          <cell r="D2814">
            <v>0</v>
          </cell>
          <cell r="G2814">
            <v>0</v>
          </cell>
          <cell r="H2814">
            <v>0</v>
          </cell>
          <cell r="I2814">
            <v>0</v>
          </cell>
          <cell r="J2814">
            <v>0</v>
          </cell>
        </row>
        <row r="2815">
          <cell r="D2815">
            <v>0</v>
          </cell>
          <cell r="G2815">
            <v>0</v>
          </cell>
          <cell r="H2815">
            <v>0</v>
          </cell>
          <cell r="I2815">
            <v>0</v>
          </cell>
          <cell r="J2815">
            <v>0</v>
          </cell>
        </row>
        <row r="2816">
          <cell r="F2816" t="str">
            <v>CUSTO HORÁRIO DO EQUIPAMENTO - (A)</v>
          </cell>
          <cell r="J2816">
            <v>0</v>
          </cell>
        </row>
        <row r="2817">
          <cell r="C2817" t="str">
            <v>ÍTEM</v>
          </cell>
          <cell r="D2817" t="str">
            <v>M Ã O    D E   O B R A</v>
          </cell>
          <cell r="E2817" t="str">
            <v>QUANT.</v>
          </cell>
          <cell r="F2817" t="str">
            <v>SALÁRIO HORA</v>
          </cell>
          <cell r="J2817" t="str">
            <v>CUSTO HORÁRIO</v>
          </cell>
        </row>
        <row r="2818">
          <cell r="C2818" t="str">
            <v>T501</v>
          </cell>
          <cell r="D2818" t="str">
            <v>Encarregado de turma</v>
          </cell>
          <cell r="E2818">
            <v>0.05</v>
          </cell>
          <cell r="F2818">
            <v>21.11</v>
          </cell>
          <cell r="G2818" t="e">
            <v>#N/A</v>
          </cell>
          <cell r="H2818" t="e">
            <v>#N/A</v>
          </cell>
          <cell r="I2818" t="e">
            <v>#N/A</v>
          </cell>
          <cell r="J2818">
            <v>1.05</v>
          </cell>
        </row>
        <row r="2819">
          <cell r="C2819" t="str">
            <v>T701</v>
          </cell>
          <cell r="D2819" t="str">
            <v>Servente</v>
          </cell>
          <cell r="E2819">
            <v>2.5</v>
          </cell>
          <cell r="F2819">
            <v>6.99</v>
          </cell>
          <cell r="G2819" t="e">
            <v>#N/A</v>
          </cell>
          <cell r="H2819" t="e">
            <v>#N/A</v>
          </cell>
          <cell r="I2819" t="e">
            <v>#N/A</v>
          </cell>
          <cell r="J2819">
            <v>17.47</v>
          </cell>
        </row>
        <row r="2820">
          <cell r="D2820">
            <v>0</v>
          </cell>
          <cell r="F2820">
            <v>0</v>
          </cell>
          <cell r="G2820">
            <v>0</v>
          </cell>
          <cell r="H2820">
            <v>0</v>
          </cell>
          <cell r="I2820">
            <v>0</v>
          </cell>
          <cell r="J2820">
            <v>0</v>
          </cell>
        </row>
        <row r="2821">
          <cell r="D2821">
            <v>0</v>
          </cell>
          <cell r="F2821">
            <v>0</v>
          </cell>
          <cell r="G2821">
            <v>0</v>
          </cell>
          <cell r="H2821">
            <v>0</v>
          </cell>
          <cell r="I2821">
            <v>0</v>
          </cell>
          <cell r="J2821">
            <v>0</v>
          </cell>
        </row>
        <row r="2822">
          <cell r="D2822">
            <v>0</v>
          </cell>
          <cell r="F2822">
            <v>0</v>
          </cell>
          <cell r="G2822">
            <v>0</v>
          </cell>
          <cell r="H2822">
            <v>0</v>
          </cell>
          <cell r="I2822">
            <v>0</v>
          </cell>
          <cell r="J2822">
            <v>0</v>
          </cell>
        </row>
        <row r="2823">
          <cell r="F2823" t="str">
            <v>CUSTO HORÁRIO DE MÃO DE OBRA - (B)</v>
          </cell>
          <cell r="J2823">
            <v>18.52</v>
          </cell>
        </row>
        <row r="2824">
          <cell r="F2824" t="str">
            <v>FERRAMENTAS</v>
          </cell>
          <cell r="H2824">
            <v>0.2051</v>
          </cell>
          <cell r="J2824">
            <v>3.79</v>
          </cell>
        </row>
        <row r="2825">
          <cell r="F2825" t="str">
            <v>CUSTO HORÁRIO TOTAL - (A + B)</v>
          </cell>
          <cell r="J2825">
            <v>22.31</v>
          </cell>
        </row>
        <row r="2826">
          <cell r="F2826" t="str">
            <v>CUSTO UNITÁRIO DE EXECUÇÃO - (D)</v>
          </cell>
          <cell r="J2826">
            <v>14.87</v>
          </cell>
        </row>
        <row r="2827">
          <cell r="C2827" t="str">
            <v>ÍTEM</v>
          </cell>
          <cell r="D2827" t="str">
            <v>M A T E R I A L</v>
          </cell>
          <cell r="E2827" t="str">
            <v>UNID</v>
          </cell>
          <cell r="F2827" t="str">
            <v>CONSUMO</v>
          </cell>
          <cell r="H2827" t="str">
            <v xml:space="preserve"> PREÇO UNITÁRIO</v>
          </cell>
          <cell r="J2827" t="str">
            <v>CUSTO UNITÁRIO</v>
          </cell>
        </row>
        <row r="2828">
          <cell r="D2828">
            <v>0</v>
          </cell>
          <cell r="E2828">
            <v>0</v>
          </cell>
          <cell r="J2828">
            <v>0</v>
          </cell>
        </row>
        <row r="2829">
          <cell r="D2829">
            <v>0</v>
          </cell>
          <cell r="J2829">
            <v>0</v>
          </cell>
        </row>
        <row r="2830">
          <cell r="D2830">
            <v>0</v>
          </cell>
          <cell r="E2830">
            <v>0</v>
          </cell>
          <cell r="J2830">
            <v>0</v>
          </cell>
        </row>
        <row r="2831">
          <cell r="D2831">
            <v>0</v>
          </cell>
          <cell r="E2831">
            <v>0</v>
          </cell>
          <cell r="J2831">
            <v>0</v>
          </cell>
        </row>
        <row r="2832">
          <cell r="D2832">
            <v>0</v>
          </cell>
          <cell r="E2832">
            <v>0</v>
          </cell>
          <cell r="J2832">
            <v>0</v>
          </cell>
        </row>
        <row r="2833">
          <cell r="F2833" t="str">
            <v>CUSTO TOTAL DE MATERIAL - (E)</v>
          </cell>
          <cell r="J2833">
            <v>0</v>
          </cell>
        </row>
        <row r="2834">
          <cell r="C2834" t="str">
            <v>CODIGO</v>
          </cell>
          <cell r="D2834" t="str">
            <v>ATIVIDADES AUXILIARES</v>
          </cell>
          <cell r="E2834" t="str">
            <v>UND</v>
          </cell>
          <cell r="F2834" t="str">
            <v>QUANTIDADE</v>
          </cell>
          <cell r="H2834" t="str">
            <v>CUSTO UNITÁRIO</v>
          </cell>
          <cell r="J2834" t="str">
            <v>CUSTO UNITÁRIO</v>
          </cell>
        </row>
        <row r="2835">
          <cell r="D2835">
            <v>0</v>
          </cell>
          <cell r="E2835">
            <v>0</v>
          </cell>
          <cell r="H2835">
            <v>0</v>
          </cell>
          <cell r="J2835">
            <v>0</v>
          </cell>
        </row>
        <row r="2836">
          <cell r="D2836">
            <v>0</v>
          </cell>
          <cell r="E2836">
            <v>0</v>
          </cell>
          <cell r="H2836">
            <v>0</v>
          </cell>
          <cell r="J2836">
            <v>0</v>
          </cell>
        </row>
        <row r="2837">
          <cell r="D2837">
            <v>0</v>
          </cell>
          <cell r="E2837">
            <v>0</v>
          </cell>
          <cell r="H2837">
            <v>0</v>
          </cell>
          <cell r="J2837">
            <v>0</v>
          </cell>
        </row>
        <row r="2838">
          <cell r="D2838">
            <v>0</v>
          </cell>
          <cell r="E2838">
            <v>0</v>
          </cell>
          <cell r="H2838">
            <v>0</v>
          </cell>
          <cell r="J2838">
            <v>0</v>
          </cell>
        </row>
        <row r="2839">
          <cell r="D2839">
            <v>0</v>
          </cell>
          <cell r="H2839">
            <v>0</v>
          </cell>
          <cell r="J2839">
            <v>0</v>
          </cell>
        </row>
        <row r="2840">
          <cell r="C2840" t="str">
            <v>OBSERVAÇÕES:</v>
          </cell>
          <cell r="F2840" t="str">
            <v>CUSTO ATIVIDADES AUXILIARES - (F)</v>
          </cell>
          <cell r="J2840">
            <v>0</v>
          </cell>
        </row>
        <row r="2841">
          <cell r="F2841" t="str">
            <v>CUSTO UNITÁRIO DIRETO TOTAL</v>
          </cell>
          <cell r="J2841">
            <v>22.31</v>
          </cell>
        </row>
        <row r="2842">
          <cell r="F2842" t="str">
            <v xml:space="preserve">BONIFICAÇÃO </v>
          </cell>
          <cell r="H2842">
            <v>0</v>
          </cell>
          <cell r="J2842">
            <v>0</v>
          </cell>
        </row>
        <row r="2843">
          <cell r="F2843" t="str">
            <v>PREÇO UNITÁRIO  TOTAL</v>
          </cell>
          <cell r="J2843">
            <v>22.31</v>
          </cell>
        </row>
        <row r="2847">
          <cell r="A2847" t="str">
            <v>2 S 05 301 50</v>
          </cell>
          <cell r="C2847" t="str">
            <v>SERVIÇO:</v>
          </cell>
          <cell r="D2847" t="str">
            <v>Alvenaria de pedra argamassada 1:3 AC/PC</v>
          </cell>
          <cell r="F2847" t="str">
            <v>PRODUÇÃO DA EQUIPE - (C):</v>
          </cell>
          <cell r="J2847">
            <v>1</v>
          </cell>
          <cell r="K2847" t="str">
            <v>m³</v>
          </cell>
          <cell r="M2847">
            <v>212.12</v>
          </cell>
        </row>
        <row r="2848">
          <cell r="F2848" t="str">
            <v>UNITÁRIO</v>
          </cell>
          <cell r="H2848" t="str">
            <v>C. OPERACIONAL</v>
          </cell>
        </row>
        <row r="2849">
          <cell r="C2849" t="str">
            <v>ÍTEM</v>
          </cell>
          <cell r="D2849" t="str">
            <v>E Q U I P A M E N T O</v>
          </cell>
          <cell r="E2849" t="str">
            <v>QUANT.</v>
          </cell>
          <cell r="F2849" t="str">
            <v>PROD</v>
          </cell>
          <cell r="G2849" t="str">
            <v>IMPROD</v>
          </cell>
          <cell r="H2849" t="str">
            <v>PROD</v>
          </cell>
          <cell r="I2849" t="str">
            <v>IMPROD</v>
          </cell>
          <cell r="J2849" t="str">
            <v>CUSTO HORÁRIO</v>
          </cell>
        </row>
        <row r="2850">
          <cell r="C2850" t="str">
            <v>E404</v>
          </cell>
          <cell r="D2850" t="str">
            <v>(*) Caminhão Basculante : Mercedes Benz : 2423K -  10 m3 - 15 t</v>
          </cell>
          <cell r="E2850">
            <v>0.01</v>
          </cell>
          <cell r="F2850">
            <v>1</v>
          </cell>
          <cell r="G2850">
            <v>0</v>
          </cell>
          <cell r="H2850">
            <v>121.69</v>
          </cell>
          <cell r="I2850">
            <v>20.47</v>
          </cell>
          <cell r="J2850">
            <v>1.21</v>
          </cell>
        </row>
        <row r="2851">
          <cell r="D2851">
            <v>0</v>
          </cell>
          <cell r="G2851">
            <v>0</v>
          </cell>
          <cell r="H2851">
            <v>0</v>
          </cell>
          <cell r="I2851">
            <v>0</v>
          </cell>
          <cell r="J2851">
            <v>0</v>
          </cell>
        </row>
        <row r="2852">
          <cell r="D2852">
            <v>0</v>
          </cell>
          <cell r="G2852">
            <v>0</v>
          </cell>
          <cell r="H2852">
            <v>0</v>
          </cell>
          <cell r="I2852">
            <v>0</v>
          </cell>
          <cell r="J2852">
            <v>0</v>
          </cell>
        </row>
        <row r="2853">
          <cell r="D2853">
            <v>0</v>
          </cell>
          <cell r="G2853">
            <v>0</v>
          </cell>
          <cell r="H2853">
            <v>0</v>
          </cell>
          <cell r="I2853">
            <v>0</v>
          </cell>
          <cell r="J2853">
            <v>0</v>
          </cell>
        </row>
        <row r="2854">
          <cell r="D2854">
            <v>0</v>
          </cell>
          <cell r="G2854">
            <v>0</v>
          </cell>
          <cell r="H2854">
            <v>0</v>
          </cell>
          <cell r="I2854">
            <v>0</v>
          </cell>
          <cell r="J2854">
            <v>0</v>
          </cell>
        </row>
        <row r="2855">
          <cell r="F2855" t="str">
            <v>CUSTO HORÁRIO DO EQUIPAMENTO - (A)</v>
          </cell>
          <cell r="J2855">
            <v>1.21</v>
          </cell>
        </row>
        <row r="2856">
          <cell r="C2856" t="str">
            <v>ÍTEM</v>
          </cell>
          <cell r="D2856" t="str">
            <v>M Ã O    D E   O B R A</v>
          </cell>
          <cell r="E2856" t="str">
            <v>QUANT.</v>
          </cell>
          <cell r="F2856" t="str">
            <v>SALÁRIO HORA</v>
          </cell>
          <cell r="J2856" t="str">
            <v>CUSTO HORÁRIO</v>
          </cell>
        </row>
        <row r="2857">
          <cell r="C2857" t="str">
            <v>T604</v>
          </cell>
          <cell r="D2857" t="str">
            <v>Pedreiro</v>
          </cell>
          <cell r="E2857">
            <v>1</v>
          </cell>
          <cell r="F2857">
            <v>9.44</v>
          </cell>
          <cell r="G2857" t="e">
            <v>#N/A</v>
          </cell>
          <cell r="H2857" t="e">
            <v>#N/A</v>
          </cell>
          <cell r="I2857" t="e">
            <v>#N/A</v>
          </cell>
          <cell r="J2857">
            <v>9.44</v>
          </cell>
        </row>
        <row r="2858">
          <cell r="C2858" t="str">
            <v>T701</v>
          </cell>
          <cell r="D2858" t="str">
            <v>Servente</v>
          </cell>
          <cell r="E2858">
            <v>4</v>
          </cell>
          <cell r="F2858">
            <v>6.99</v>
          </cell>
          <cell r="G2858" t="e">
            <v>#N/A</v>
          </cell>
          <cell r="H2858" t="e">
            <v>#N/A</v>
          </cell>
          <cell r="I2858" t="e">
            <v>#N/A</v>
          </cell>
          <cell r="J2858">
            <v>27.96</v>
          </cell>
        </row>
        <row r="2859">
          <cell r="D2859">
            <v>0</v>
          </cell>
          <cell r="F2859">
            <v>0</v>
          </cell>
          <cell r="G2859">
            <v>0</v>
          </cell>
          <cell r="H2859">
            <v>0</v>
          </cell>
          <cell r="I2859">
            <v>0</v>
          </cell>
          <cell r="J2859">
            <v>0</v>
          </cell>
        </row>
        <row r="2860">
          <cell r="D2860">
            <v>0</v>
          </cell>
          <cell r="F2860">
            <v>0</v>
          </cell>
          <cell r="G2860">
            <v>0</v>
          </cell>
          <cell r="H2860">
            <v>0</v>
          </cell>
          <cell r="I2860">
            <v>0</v>
          </cell>
          <cell r="J2860">
            <v>0</v>
          </cell>
        </row>
        <row r="2861">
          <cell r="D2861">
            <v>0</v>
          </cell>
          <cell r="F2861">
            <v>0</v>
          </cell>
          <cell r="G2861">
            <v>0</v>
          </cell>
          <cell r="H2861">
            <v>0</v>
          </cell>
          <cell r="I2861">
            <v>0</v>
          </cell>
          <cell r="J2861">
            <v>0</v>
          </cell>
        </row>
        <row r="2862">
          <cell r="F2862" t="str">
            <v>CUSTO HORÁRIO DE MÃO DE OBRA - (B)</v>
          </cell>
          <cell r="J2862">
            <v>37.4</v>
          </cell>
        </row>
        <row r="2863">
          <cell r="F2863" t="str">
            <v>FERRAMENTAS</v>
          </cell>
          <cell r="H2863">
            <v>0.05</v>
          </cell>
          <cell r="J2863">
            <v>1.87</v>
          </cell>
        </row>
        <row r="2864">
          <cell r="F2864" t="str">
            <v>CUSTO HORÁRIO TOTAL - (A + B)</v>
          </cell>
          <cell r="J2864">
            <v>40.479999999999997</v>
          </cell>
        </row>
        <row r="2865">
          <cell r="F2865" t="str">
            <v>CUSTO UNITÁRIO DE EXECUÇÃO - (D)</v>
          </cell>
          <cell r="J2865">
            <v>40.479999999999997</v>
          </cell>
        </row>
        <row r="2866">
          <cell r="C2866" t="str">
            <v>ÍTEM</v>
          </cell>
          <cell r="D2866" t="str">
            <v>M A T E R I A L</v>
          </cell>
          <cell r="E2866" t="str">
            <v>UNID</v>
          </cell>
          <cell r="F2866" t="str">
            <v>CONSUMO</v>
          </cell>
          <cell r="H2866" t="str">
            <v xml:space="preserve"> PREÇO UNITÁRIO</v>
          </cell>
          <cell r="J2866" t="str">
            <v>CUSTO UNITÁRIO</v>
          </cell>
        </row>
        <row r="2867">
          <cell r="C2867" t="str">
            <v>M711</v>
          </cell>
          <cell r="D2867" t="str">
            <v>Pedra rachão comercial DMTaté 50 km</v>
          </cell>
          <cell r="E2867" t="str">
            <v>m³</v>
          </cell>
          <cell r="F2867">
            <v>0.8</v>
          </cell>
          <cell r="H2867">
            <v>65</v>
          </cell>
          <cell r="I2867">
            <v>0</v>
          </cell>
          <cell r="J2867">
            <v>52</v>
          </cell>
        </row>
        <row r="2868">
          <cell r="D2868">
            <v>0</v>
          </cell>
          <cell r="E2868">
            <v>0</v>
          </cell>
          <cell r="H2868">
            <v>0</v>
          </cell>
          <cell r="I2868">
            <v>0</v>
          </cell>
          <cell r="J2868">
            <v>0</v>
          </cell>
        </row>
        <row r="2869">
          <cell r="D2869">
            <v>0</v>
          </cell>
          <cell r="E2869">
            <v>0</v>
          </cell>
          <cell r="H2869">
            <v>0</v>
          </cell>
          <cell r="I2869">
            <v>0</v>
          </cell>
          <cell r="J2869">
            <v>0</v>
          </cell>
        </row>
        <row r="2870">
          <cell r="D2870">
            <v>0</v>
          </cell>
          <cell r="E2870">
            <v>0</v>
          </cell>
          <cell r="H2870">
            <v>0</v>
          </cell>
          <cell r="I2870">
            <v>0</v>
          </cell>
          <cell r="J2870">
            <v>0</v>
          </cell>
        </row>
        <row r="2871">
          <cell r="D2871">
            <v>0</v>
          </cell>
          <cell r="E2871">
            <v>0</v>
          </cell>
          <cell r="H2871">
            <v>0</v>
          </cell>
          <cell r="I2871">
            <v>0</v>
          </cell>
          <cell r="J2871">
            <v>0</v>
          </cell>
        </row>
        <row r="2872">
          <cell r="F2872" t="str">
            <v>CUSTO TOTAL DE MATERIAL - (E)</v>
          </cell>
          <cell r="J2872">
            <v>52</v>
          </cell>
        </row>
        <row r="2873">
          <cell r="C2873" t="str">
            <v>CODIGO</v>
          </cell>
          <cell r="D2873" t="str">
            <v>ATIVIDADES AUXILIARES</v>
          </cell>
          <cell r="E2873" t="str">
            <v>UND</v>
          </cell>
          <cell r="F2873" t="str">
            <v>QUANTIDADE</v>
          </cell>
          <cell r="H2873" t="str">
            <v>CUSTO UNITÁRIO</v>
          </cell>
          <cell r="J2873" t="str">
            <v>CUSTO UNITÁRIO</v>
          </cell>
        </row>
        <row r="2874">
          <cell r="C2874" t="str">
            <v>1 A 01 603 51</v>
          </cell>
          <cell r="D2874" t="str">
            <v>Argamassa cimento-areia 1:3 A</v>
          </cell>
          <cell r="E2874" t="str">
            <v>m³</v>
          </cell>
          <cell r="F2874">
            <v>0.32</v>
          </cell>
          <cell r="H2874">
            <v>373.89</v>
          </cell>
          <cell r="J2874">
            <v>119.64</v>
          </cell>
        </row>
        <row r="2875">
          <cell r="D2875">
            <v>0</v>
          </cell>
          <cell r="E2875">
            <v>0</v>
          </cell>
          <cell r="H2875">
            <v>0</v>
          </cell>
          <cell r="J2875">
            <v>0</v>
          </cell>
        </row>
        <row r="2876">
          <cell r="D2876">
            <v>0</v>
          </cell>
          <cell r="E2876">
            <v>0</v>
          </cell>
          <cell r="H2876">
            <v>0</v>
          </cell>
          <cell r="J2876">
            <v>0</v>
          </cell>
        </row>
        <row r="2877">
          <cell r="D2877">
            <v>0</v>
          </cell>
          <cell r="E2877">
            <v>0</v>
          </cell>
          <cell r="H2877">
            <v>0</v>
          </cell>
          <cell r="J2877">
            <v>0</v>
          </cell>
        </row>
        <row r="2878">
          <cell r="D2878">
            <v>0</v>
          </cell>
          <cell r="H2878">
            <v>0</v>
          </cell>
          <cell r="J2878">
            <v>0</v>
          </cell>
        </row>
        <row r="2879">
          <cell r="C2879" t="str">
            <v>OBSERVAÇÕES:</v>
          </cell>
          <cell r="F2879" t="str">
            <v>CUSTO ATIVIDADES AUXILIARES - (F)</v>
          </cell>
          <cell r="J2879">
            <v>119.64</v>
          </cell>
        </row>
        <row r="2880">
          <cell r="F2880" t="str">
            <v>CUSTO UNITÁRIO DIRETO TOTAL</v>
          </cell>
          <cell r="J2880">
            <v>212.12</v>
          </cell>
        </row>
        <row r="2881">
          <cell r="F2881" t="str">
            <v xml:space="preserve">BONIFICAÇÃO </v>
          </cell>
          <cell r="H2881">
            <v>0</v>
          </cell>
          <cell r="J2881">
            <v>0</v>
          </cell>
        </row>
        <row r="2882">
          <cell r="F2882" t="str">
            <v>PREÇO UNITÁRIO  TOTAL</v>
          </cell>
          <cell r="J2882">
            <v>212.12</v>
          </cell>
        </row>
        <row r="2886">
          <cell r="A2886">
            <v>49101</v>
          </cell>
          <cell r="C2886" t="str">
            <v>SERVIÇO:</v>
          </cell>
          <cell r="D2886" t="str">
            <v>Usinagem com 70% de solo e de 30% de brita.</v>
          </cell>
          <cell r="F2886" t="str">
            <v>PRODUÇÃO DA EQUIPE - (C):</v>
          </cell>
          <cell r="J2886">
            <v>121</v>
          </cell>
          <cell r="K2886" t="str">
            <v>M3</v>
          </cell>
          <cell r="M2886">
            <v>35.549999999999997</v>
          </cell>
        </row>
        <row r="2887">
          <cell r="F2887" t="str">
            <v>UNITÁRIO</v>
          </cell>
          <cell r="H2887" t="str">
            <v>C. OPERACIONAL</v>
          </cell>
        </row>
        <row r="2888">
          <cell r="C2888" t="str">
            <v>ÍTEM</v>
          </cell>
          <cell r="D2888" t="str">
            <v>E Q U I P A M E N T O</v>
          </cell>
          <cell r="E2888" t="str">
            <v>QUANT.</v>
          </cell>
          <cell r="F2888" t="str">
            <v>PROD</v>
          </cell>
          <cell r="G2888" t="str">
            <v>IMPROD</v>
          </cell>
          <cell r="H2888" t="str">
            <v>PROD</v>
          </cell>
          <cell r="I2888" t="str">
            <v>IMPROD</v>
          </cell>
          <cell r="J2888" t="str">
            <v>CUSTO HORÁRIO</v>
          </cell>
        </row>
        <row r="2889">
          <cell r="C2889" t="str">
            <v>E010</v>
          </cell>
          <cell r="D2889" t="str">
            <v>Carregadeira de Pneus : Caterpillar : 950H -  3,3 m3</v>
          </cell>
          <cell r="E2889">
            <v>1</v>
          </cell>
          <cell r="F2889">
            <v>1</v>
          </cell>
          <cell r="G2889">
            <v>0</v>
          </cell>
          <cell r="H2889">
            <v>180.79</v>
          </cell>
          <cell r="I2889">
            <v>22.39</v>
          </cell>
          <cell r="J2889">
            <v>180.79</v>
          </cell>
        </row>
        <row r="2890">
          <cell r="C2890" t="str">
            <v>E106</v>
          </cell>
          <cell r="D2890" t="str">
            <v>Usina Misturadora : Cifali : - de solos 350 / 600 t/h</v>
          </cell>
          <cell r="E2890">
            <v>1</v>
          </cell>
          <cell r="F2890">
            <v>1</v>
          </cell>
          <cell r="G2890">
            <v>0</v>
          </cell>
          <cell r="H2890">
            <v>93.96</v>
          </cell>
          <cell r="I2890">
            <v>23.67</v>
          </cell>
          <cell r="J2890">
            <v>93.96</v>
          </cell>
        </row>
        <row r="2891">
          <cell r="C2891" t="str">
            <v>E503</v>
          </cell>
          <cell r="D2891" t="str">
            <v>Grupo Gerador : Heimer : GEHM-180 - 164 / 180 KVA</v>
          </cell>
          <cell r="E2891">
            <v>1</v>
          </cell>
          <cell r="F2891">
            <v>1</v>
          </cell>
          <cell r="G2891">
            <v>0</v>
          </cell>
          <cell r="H2891">
            <v>87.13</v>
          </cell>
          <cell r="I2891">
            <v>17.27</v>
          </cell>
          <cell r="J2891">
            <v>87.13</v>
          </cell>
        </row>
        <row r="2892">
          <cell r="D2892">
            <v>0</v>
          </cell>
          <cell r="G2892">
            <v>0</v>
          </cell>
          <cell r="H2892">
            <v>0</v>
          </cell>
          <cell r="I2892">
            <v>0</v>
          </cell>
          <cell r="J2892">
            <v>0</v>
          </cell>
        </row>
        <row r="2893">
          <cell r="D2893">
            <v>0</v>
          </cell>
          <cell r="G2893">
            <v>0</v>
          </cell>
          <cell r="H2893">
            <v>0</v>
          </cell>
          <cell r="I2893">
            <v>0</v>
          </cell>
          <cell r="J2893">
            <v>0</v>
          </cell>
        </row>
        <row r="2894">
          <cell r="D2894">
            <v>0</v>
          </cell>
          <cell r="G2894">
            <v>0</v>
          </cell>
          <cell r="H2894">
            <v>0</v>
          </cell>
          <cell r="I2894">
            <v>0</v>
          </cell>
          <cell r="J2894">
            <v>0</v>
          </cell>
        </row>
        <row r="2895">
          <cell r="D2895">
            <v>0</v>
          </cell>
          <cell r="G2895">
            <v>0</v>
          </cell>
          <cell r="H2895">
            <v>0</v>
          </cell>
          <cell r="I2895">
            <v>0</v>
          </cell>
          <cell r="J2895">
            <v>0</v>
          </cell>
        </row>
        <row r="2896">
          <cell r="F2896" t="str">
            <v>CUSTO HORÁRIO DO EQUIPAMENTO - (A)</v>
          </cell>
          <cell r="J2896">
            <v>361.88</v>
          </cell>
        </row>
        <row r="2897">
          <cell r="C2897" t="str">
            <v>ÍTEM</v>
          </cell>
          <cell r="D2897" t="str">
            <v>M Ã O    D E   O B R A</v>
          </cell>
          <cell r="E2897" t="str">
            <v>QUANT.</v>
          </cell>
          <cell r="F2897" t="str">
            <v>SALÁRIO HORA</v>
          </cell>
          <cell r="J2897" t="str">
            <v>CUSTO HORÁRIO</v>
          </cell>
        </row>
        <row r="2898">
          <cell r="C2898" t="str">
            <v>T501</v>
          </cell>
          <cell r="D2898" t="str">
            <v>Encarregado de turma</v>
          </cell>
          <cell r="E2898">
            <v>1</v>
          </cell>
          <cell r="F2898">
            <v>21.11</v>
          </cell>
          <cell r="G2898" t="e">
            <v>#N/A</v>
          </cell>
          <cell r="H2898" t="e">
            <v>#N/A</v>
          </cell>
          <cell r="I2898" t="e">
            <v>#N/A</v>
          </cell>
          <cell r="J2898">
            <v>21.11</v>
          </cell>
        </row>
        <row r="2899">
          <cell r="C2899" t="str">
            <v>T701</v>
          </cell>
          <cell r="D2899" t="str">
            <v>Servente</v>
          </cell>
          <cell r="E2899">
            <v>5</v>
          </cell>
          <cell r="F2899">
            <v>6.99</v>
          </cell>
          <cell r="G2899" t="e">
            <v>#N/A</v>
          </cell>
          <cell r="H2899" t="e">
            <v>#N/A</v>
          </cell>
          <cell r="I2899" t="e">
            <v>#N/A</v>
          </cell>
          <cell r="J2899">
            <v>34.950000000000003</v>
          </cell>
        </row>
        <row r="2900">
          <cell r="D2900">
            <v>0</v>
          </cell>
          <cell r="F2900">
            <v>0</v>
          </cell>
          <cell r="G2900">
            <v>0</v>
          </cell>
          <cell r="H2900">
            <v>0</v>
          </cell>
          <cell r="I2900">
            <v>0</v>
          </cell>
          <cell r="J2900">
            <v>0</v>
          </cell>
        </row>
        <row r="2901">
          <cell r="D2901">
            <v>0</v>
          </cell>
          <cell r="F2901">
            <v>0</v>
          </cell>
          <cell r="G2901">
            <v>0</v>
          </cell>
          <cell r="H2901">
            <v>0</v>
          </cell>
          <cell r="I2901">
            <v>0</v>
          </cell>
          <cell r="J2901">
            <v>0</v>
          </cell>
        </row>
        <row r="2902">
          <cell r="D2902">
            <v>0</v>
          </cell>
          <cell r="F2902">
            <v>0</v>
          </cell>
          <cell r="G2902">
            <v>0</v>
          </cell>
          <cell r="H2902">
            <v>0</v>
          </cell>
          <cell r="I2902">
            <v>0</v>
          </cell>
          <cell r="J2902">
            <v>0</v>
          </cell>
        </row>
        <row r="2903">
          <cell r="F2903" t="str">
            <v>CUSTO HORÁRIO DE MÃO DE OBRA - (B)</v>
          </cell>
          <cell r="J2903">
            <v>56.06</v>
          </cell>
        </row>
        <row r="2904">
          <cell r="F2904" t="str">
            <v>FERRAMENTAS</v>
          </cell>
          <cell r="H2904">
            <v>0.15509999999999999</v>
          </cell>
          <cell r="J2904">
            <v>8.69</v>
          </cell>
        </row>
        <row r="2905">
          <cell r="F2905" t="str">
            <v>CUSTO HORÁRIO TOTAL - (A + B)</v>
          </cell>
          <cell r="J2905">
            <v>426.63</v>
          </cell>
        </row>
        <row r="2906">
          <cell r="F2906" t="str">
            <v>CUSTO UNITÁRIO DE EXECUÇÃO - (D)</v>
          </cell>
          <cell r="J2906">
            <v>3.52</v>
          </cell>
        </row>
        <row r="2907">
          <cell r="C2907" t="str">
            <v>ÍTEM</v>
          </cell>
          <cell r="D2907" t="str">
            <v>M A T E R I A L</v>
          </cell>
          <cell r="E2907" t="str">
            <v>UNID</v>
          </cell>
          <cell r="F2907" t="str">
            <v>CONSUMO</v>
          </cell>
          <cell r="H2907" t="str">
            <v xml:space="preserve"> PREÇO UNITÁRIO</v>
          </cell>
          <cell r="J2907" t="str">
            <v>CUSTO UNITÁRIO</v>
          </cell>
        </row>
        <row r="2908">
          <cell r="C2908">
            <v>10323</v>
          </cell>
          <cell r="D2908" t="str">
            <v>Brita Comercial DMT até 50 km</v>
          </cell>
          <cell r="E2908" t="str">
            <v>m³</v>
          </cell>
          <cell r="F2908">
            <v>0.44</v>
          </cell>
          <cell r="H2908">
            <v>72.8</v>
          </cell>
          <cell r="J2908">
            <v>32.03</v>
          </cell>
        </row>
        <row r="2909">
          <cell r="D2909">
            <v>0</v>
          </cell>
          <cell r="J2909">
            <v>0</v>
          </cell>
        </row>
        <row r="2910">
          <cell r="D2910">
            <v>0</v>
          </cell>
          <cell r="E2910">
            <v>0</v>
          </cell>
          <cell r="J2910">
            <v>0</v>
          </cell>
        </row>
        <row r="2911">
          <cell r="D2911">
            <v>0</v>
          </cell>
          <cell r="E2911">
            <v>0</v>
          </cell>
          <cell r="J2911">
            <v>0</v>
          </cell>
        </row>
        <row r="2912">
          <cell r="D2912">
            <v>0</v>
          </cell>
          <cell r="E2912">
            <v>0</v>
          </cell>
          <cell r="J2912">
            <v>0</v>
          </cell>
        </row>
        <row r="2913">
          <cell r="F2913" t="str">
            <v>CUSTO TOTAL DE MATERIAL - (E)</v>
          </cell>
          <cell r="J2913">
            <v>32.03</v>
          </cell>
        </row>
        <row r="2914">
          <cell r="C2914" t="str">
            <v>CODIGO</v>
          </cell>
          <cell r="D2914" t="str">
            <v>ATIVIDADES AUXILIARES</v>
          </cell>
          <cell r="E2914" t="str">
            <v>UND</v>
          </cell>
          <cell r="F2914" t="str">
            <v>QUANTIDADE</v>
          </cell>
          <cell r="H2914" t="str">
            <v>CUSTO UNITÁRIO</v>
          </cell>
          <cell r="J2914" t="str">
            <v>CUSTO UNITÁRIO</v>
          </cell>
        </row>
        <row r="2915">
          <cell r="D2915">
            <v>0</v>
          </cell>
          <cell r="E2915">
            <v>0</v>
          </cell>
          <cell r="H2915">
            <v>0</v>
          </cell>
          <cell r="J2915">
            <v>0</v>
          </cell>
        </row>
        <row r="2916">
          <cell r="D2916">
            <v>0</v>
          </cell>
          <cell r="E2916">
            <v>0</v>
          </cell>
          <cell r="H2916">
            <v>0</v>
          </cell>
          <cell r="J2916">
            <v>0</v>
          </cell>
        </row>
        <row r="2917">
          <cell r="D2917">
            <v>0</v>
          </cell>
          <cell r="E2917">
            <v>0</v>
          </cell>
          <cell r="H2917">
            <v>0</v>
          </cell>
          <cell r="J2917">
            <v>0</v>
          </cell>
        </row>
        <row r="2918">
          <cell r="D2918">
            <v>0</v>
          </cell>
          <cell r="E2918">
            <v>0</v>
          </cell>
          <cell r="H2918">
            <v>0</v>
          </cell>
          <cell r="J2918">
            <v>0</v>
          </cell>
        </row>
        <row r="2919">
          <cell r="D2919">
            <v>0</v>
          </cell>
          <cell r="H2919">
            <v>0</v>
          </cell>
          <cell r="J2919">
            <v>0</v>
          </cell>
        </row>
        <row r="2920">
          <cell r="C2920" t="str">
            <v>OBSERVAÇÕES:</v>
          </cell>
          <cell r="F2920" t="str">
            <v>CUSTO ATIVIDADES AUXILIARES - (F)</v>
          </cell>
          <cell r="J2920">
            <v>0</v>
          </cell>
        </row>
        <row r="2921">
          <cell r="F2921" t="str">
            <v>CUSTO UNITÁRIO DIRETO TOTAL</v>
          </cell>
          <cell r="J2921">
            <v>35.549999999999997</v>
          </cell>
        </row>
        <row r="2922">
          <cell r="F2922" t="str">
            <v xml:space="preserve">BONIFICAÇÃO </v>
          </cell>
          <cell r="H2922">
            <v>0</v>
          </cell>
          <cell r="J2922">
            <v>0</v>
          </cell>
        </row>
        <row r="2923">
          <cell r="F2923" t="str">
            <v>PREÇO UNITÁRIO  TOTAL</v>
          </cell>
          <cell r="J2923">
            <v>35.549999999999997</v>
          </cell>
        </row>
        <row r="2926">
          <cell r="A2926">
            <v>45010</v>
          </cell>
          <cell r="C2926" t="str">
            <v>SERVIÇO:</v>
          </cell>
          <cell r="D2926" t="str">
            <v>Mistura Betuminosa CBUQ Massa Fina AC/BC</v>
          </cell>
          <cell r="F2926" t="str">
            <v>PRODUÇÃO DA EQUIPE - (C):</v>
          </cell>
          <cell r="J2926">
            <v>50</v>
          </cell>
          <cell r="K2926" t="str">
            <v>t</v>
          </cell>
          <cell r="M2926">
            <v>78.52</v>
          </cell>
        </row>
        <row r="2927">
          <cell r="F2927" t="str">
            <v>UNITÁRIO</v>
          </cell>
          <cell r="H2927" t="str">
            <v>C. OPERACIONAL</v>
          </cell>
        </row>
        <row r="2928">
          <cell r="C2928" t="str">
            <v>ÍTEM</v>
          </cell>
          <cell r="D2928" t="str">
            <v>E Q U I P A M E N T O</v>
          </cell>
          <cell r="E2928" t="str">
            <v>QUANT.</v>
          </cell>
          <cell r="F2928" t="str">
            <v>PROD</v>
          </cell>
          <cell r="G2928" t="str">
            <v>IMPROD</v>
          </cell>
          <cell r="H2928" t="str">
            <v>PROD</v>
          </cell>
          <cell r="I2928" t="str">
            <v>IMPROD</v>
          </cell>
          <cell r="J2928" t="str">
            <v>CUSTO HORÁRIO</v>
          </cell>
        </row>
        <row r="2929">
          <cell r="C2929" t="str">
            <v>E010</v>
          </cell>
          <cell r="D2929" t="str">
            <v>Carregadeira de Pneus : Caterpillar : 950H -  3,3 m3</v>
          </cell>
          <cell r="E2929">
            <v>1</v>
          </cell>
          <cell r="F2929">
            <v>0.26</v>
          </cell>
          <cell r="G2929">
            <v>0.74</v>
          </cell>
          <cell r="H2929">
            <v>180.79</v>
          </cell>
          <cell r="I2929">
            <v>22.39</v>
          </cell>
          <cell r="J2929">
            <v>63.57</v>
          </cell>
        </row>
        <row r="2930">
          <cell r="C2930" t="str">
            <v>E110</v>
          </cell>
          <cell r="D2930" t="str">
            <v>Tanque de Estocagem de Asfalto : Cifali :  -  20.000 l</v>
          </cell>
          <cell r="E2930">
            <v>2</v>
          </cell>
          <cell r="F2930">
            <v>1</v>
          </cell>
          <cell r="G2930">
            <v>0</v>
          </cell>
          <cell r="H2930">
            <v>5.1100000000000003</v>
          </cell>
          <cell r="I2930">
            <v>0</v>
          </cell>
          <cell r="J2930">
            <v>10.220000000000001</v>
          </cell>
        </row>
        <row r="2931">
          <cell r="C2931" t="str">
            <v>E112</v>
          </cell>
          <cell r="D2931" t="str">
            <v xml:space="preserve">Aquecedor de Fluido Térmico : Tenge : TH III - </v>
          </cell>
          <cell r="E2931">
            <v>1</v>
          </cell>
          <cell r="F2931">
            <v>1</v>
          </cell>
          <cell r="G2931">
            <v>0</v>
          </cell>
          <cell r="H2931">
            <v>26.31</v>
          </cell>
          <cell r="I2931">
            <v>0</v>
          </cell>
          <cell r="J2931">
            <v>26.31</v>
          </cell>
        </row>
        <row r="2932">
          <cell r="C2932" t="str">
            <v>E147</v>
          </cell>
          <cell r="D2932" t="str">
            <v>Usina de Asfalto a Quente : Cifali : DMC-2 - 90/120 t/h com filtro de manga</v>
          </cell>
          <cell r="E2932">
            <v>1</v>
          </cell>
          <cell r="F2932">
            <v>1</v>
          </cell>
          <cell r="G2932">
            <v>0</v>
          </cell>
          <cell r="H2932">
            <v>309.3</v>
          </cell>
          <cell r="I2932">
            <v>23.67</v>
          </cell>
          <cell r="J2932">
            <v>309.3</v>
          </cell>
        </row>
        <row r="2933">
          <cell r="C2933" t="str">
            <v>E501</v>
          </cell>
          <cell r="D2933" t="str">
            <v>Grupo Gerador : Heimer : GEHM-40 - 36/40 KVA</v>
          </cell>
          <cell r="E2933">
            <v>1</v>
          </cell>
          <cell r="F2933">
            <v>1</v>
          </cell>
          <cell r="G2933">
            <v>0</v>
          </cell>
          <cell r="H2933">
            <v>34.1</v>
          </cell>
          <cell r="I2933">
            <v>17.27</v>
          </cell>
          <cell r="J2933">
            <v>34.1</v>
          </cell>
        </row>
        <row r="2934">
          <cell r="C2934" t="str">
            <v>E503</v>
          </cell>
          <cell r="D2934" t="str">
            <v>Grupo Gerador : Heimer : GEHM-180 - 164 / 180 KVA</v>
          </cell>
          <cell r="E2934">
            <v>1</v>
          </cell>
          <cell r="F2934">
            <v>1</v>
          </cell>
          <cell r="G2934">
            <v>0</v>
          </cell>
          <cell r="H2934">
            <v>87.13</v>
          </cell>
          <cell r="I2934">
            <v>17.27</v>
          </cell>
          <cell r="J2934">
            <v>87.13</v>
          </cell>
        </row>
        <row r="2935">
          <cell r="D2935">
            <v>0</v>
          </cell>
          <cell r="G2935">
            <v>0</v>
          </cell>
          <cell r="H2935">
            <v>0</v>
          </cell>
          <cell r="I2935">
            <v>0</v>
          </cell>
          <cell r="J2935">
            <v>0</v>
          </cell>
        </row>
        <row r="2936">
          <cell r="F2936" t="str">
            <v>CUSTO HORÁRIO DO EQUIPAMENTO - (A)</v>
          </cell>
          <cell r="J2936">
            <v>530.63</v>
          </cell>
        </row>
        <row r="2937">
          <cell r="C2937" t="str">
            <v>ÍTEM</v>
          </cell>
          <cell r="D2937" t="str">
            <v>M Ã O    D E   O B R A</v>
          </cell>
          <cell r="E2937" t="str">
            <v>QUANT.</v>
          </cell>
          <cell r="F2937" t="str">
            <v>SALÁRIO HORA</v>
          </cell>
          <cell r="J2937" t="str">
            <v>CUSTO HORÁRIO</v>
          </cell>
        </row>
        <row r="2938">
          <cell r="C2938" t="str">
            <v>T501</v>
          </cell>
          <cell r="D2938" t="str">
            <v>Encarregado de turma</v>
          </cell>
          <cell r="E2938">
            <v>1</v>
          </cell>
          <cell r="F2938">
            <v>21.11</v>
          </cell>
          <cell r="G2938" t="e">
            <v>#N/A</v>
          </cell>
          <cell r="H2938" t="e">
            <v>#N/A</v>
          </cell>
          <cell r="I2938" t="e">
            <v>#N/A</v>
          </cell>
          <cell r="J2938">
            <v>21.11</v>
          </cell>
        </row>
        <row r="2939">
          <cell r="C2939" t="str">
            <v>T701</v>
          </cell>
          <cell r="D2939" t="str">
            <v>Servente</v>
          </cell>
          <cell r="E2939">
            <v>8</v>
          </cell>
          <cell r="F2939">
            <v>6.99</v>
          </cell>
          <cell r="G2939" t="e">
            <v>#N/A</v>
          </cell>
          <cell r="H2939" t="e">
            <v>#N/A</v>
          </cell>
          <cell r="I2939" t="e">
            <v>#N/A</v>
          </cell>
          <cell r="J2939">
            <v>55.92</v>
          </cell>
        </row>
        <row r="2940">
          <cell r="D2940">
            <v>0</v>
          </cell>
          <cell r="F2940">
            <v>0</v>
          </cell>
          <cell r="G2940">
            <v>0</v>
          </cell>
          <cell r="H2940">
            <v>0</v>
          </cell>
          <cell r="I2940">
            <v>0</v>
          </cell>
          <cell r="J2940">
            <v>0</v>
          </cell>
        </row>
        <row r="2941">
          <cell r="D2941">
            <v>0</v>
          </cell>
          <cell r="F2941">
            <v>0</v>
          </cell>
          <cell r="G2941">
            <v>0</v>
          </cell>
          <cell r="H2941">
            <v>0</v>
          </cell>
          <cell r="I2941">
            <v>0</v>
          </cell>
          <cell r="J2941">
            <v>0</v>
          </cell>
        </row>
        <row r="2942">
          <cell r="D2942">
            <v>0</v>
          </cell>
          <cell r="F2942">
            <v>0</v>
          </cell>
          <cell r="G2942">
            <v>0</v>
          </cell>
          <cell r="H2942">
            <v>0</v>
          </cell>
          <cell r="I2942">
            <v>0</v>
          </cell>
          <cell r="J2942">
            <v>0</v>
          </cell>
        </row>
        <row r="2943">
          <cell r="F2943" t="str">
            <v>CUSTO HORÁRIO DE MÃO DE OBRA - (B)</v>
          </cell>
          <cell r="J2943">
            <v>77.03</v>
          </cell>
        </row>
        <row r="2944">
          <cell r="F2944" t="str">
            <v>FERRAMENTAS</v>
          </cell>
          <cell r="H2944">
            <v>0.15509999999999999</v>
          </cell>
          <cell r="J2944">
            <v>11.94</v>
          </cell>
        </row>
        <row r="2945">
          <cell r="F2945" t="str">
            <v>CUSTO HORÁRIO TOTAL - (A + B)</v>
          </cell>
          <cell r="J2945">
            <v>619.6</v>
          </cell>
        </row>
        <row r="2946">
          <cell r="F2946" t="str">
            <v>CUSTO UNITÁRIO DE EXECUÇÃO - (D)</v>
          </cell>
          <cell r="J2946">
            <v>12.39</v>
          </cell>
        </row>
        <row r="2947">
          <cell r="C2947" t="str">
            <v>ÍTEM</v>
          </cell>
          <cell r="D2947" t="str">
            <v>M A T E R I A L</v>
          </cell>
          <cell r="E2947" t="str">
            <v>UNID</v>
          </cell>
          <cell r="F2947" t="str">
            <v>CONSUMO</v>
          </cell>
          <cell r="H2947" t="str">
            <v xml:space="preserve"> PREÇO UNITÁRIO</v>
          </cell>
          <cell r="J2947" t="str">
            <v>CUSTO UNITÁRIO</v>
          </cell>
        </row>
        <row r="2948">
          <cell r="C2948">
            <v>10322</v>
          </cell>
          <cell r="D2948" t="str">
            <v xml:space="preserve">Areia comercial  DMT ate 50 km </v>
          </cell>
          <cell r="E2948" t="str">
            <v>m³</v>
          </cell>
          <cell r="F2948">
            <v>0.23</v>
          </cell>
          <cell r="H2948">
            <v>52.5</v>
          </cell>
          <cell r="J2948">
            <v>12.07</v>
          </cell>
        </row>
        <row r="2949">
          <cell r="C2949" t="str">
            <v>M003</v>
          </cell>
          <cell r="D2949" t="str">
            <v>Óleo combustível 1A</v>
          </cell>
          <cell r="E2949" t="str">
            <v>L</v>
          </cell>
          <cell r="F2949">
            <v>8</v>
          </cell>
          <cell r="H2949">
            <v>1.64</v>
          </cell>
          <cell r="J2949">
            <v>13.12</v>
          </cell>
        </row>
        <row r="2950">
          <cell r="C2950" t="str">
            <v>M101</v>
          </cell>
          <cell r="D2950" t="str">
            <v>Cimento asfáltico CAP 50/70</v>
          </cell>
          <cell r="E2950" t="str">
            <v>t</v>
          </cell>
          <cell r="F2950">
            <v>0.06</v>
          </cell>
          <cell r="J2950">
            <v>0</v>
          </cell>
        </row>
        <row r="2951">
          <cell r="C2951" t="str">
            <v>M202</v>
          </cell>
          <cell r="D2951" t="str">
            <v>Cimento portland CP II-32</v>
          </cell>
          <cell r="E2951" t="str">
            <v>kg</v>
          </cell>
          <cell r="F2951">
            <v>30</v>
          </cell>
          <cell r="H2951">
            <v>0.45</v>
          </cell>
          <cell r="J2951">
            <v>13.5</v>
          </cell>
        </row>
        <row r="2952">
          <cell r="C2952">
            <v>10323</v>
          </cell>
          <cell r="D2952" t="str">
            <v>Brita Comercial DMT até 50 km</v>
          </cell>
          <cell r="E2952" t="str">
            <v>m³</v>
          </cell>
          <cell r="F2952">
            <v>0.377</v>
          </cell>
          <cell r="H2952">
            <v>72.8</v>
          </cell>
          <cell r="J2952">
            <v>27.44</v>
          </cell>
        </row>
        <row r="2953">
          <cell r="F2953" t="str">
            <v>CUSTO TOTAL DE MATERIAL - (E)</v>
          </cell>
          <cell r="J2953">
            <v>66.13</v>
          </cell>
        </row>
        <row r="2954">
          <cell r="C2954" t="str">
            <v>CODIGO</v>
          </cell>
          <cell r="D2954" t="str">
            <v>ATIVIDADES AUXILIARES</v>
          </cell>
          <cell r="E2954" t="str">
            <v>UND</v>
          </cell>
          <cell r="F2954" t="str">
            <v>QUANTIDADE</v>
          </cell>
          <cell r="H2954" t="str">
            <v>CUSTO UNITÁRIO</v>
          </cell>
          <cell r="J2954" t="str">
            <v>CUSTO UNITÁRIO</v>
          </cell>
        </row>
        <row r="2955">
          <cell r="D2955">
            <v>0</v>
          </cell>
          <cell r="E2955">
            <v>0</v>
          </cell>
          <cell r="H2955">
            <v>0</v>
          </cell>
          <cell r="J2955">
            <v>0</v>
          </cell>
        </row>
        <row r="2956">
          <cell r="D2956">
            <v>0</v>
          </cell>
          <cell r="E2956">
            <v>0</v>
          </cell>
          <cell r="H2956">
            <v>0</v>
          </cell>
          <cell r="J2956">
            <v>0</v>
          </cell>
        </row>
        <row r="2957">
          <cell r="D2957">
            <v>0</v>
          </cell>
          <cell r="E2957">
            <v>0</v>
          </cell>
          <cell r="H2957">
            <v>0</v>
          </cell>
          <cell r="J2957">
            <v>0</v>
          </cell>
        </row>
        <row r="2958">
          <cell r="D2958">
            <v>0</v>
          </cell>
          <cell r="E2958">
            <v>0</v>
          </cell>
          <cell r="H2958">
            <v>0</v>
          </cell>
          <cell r="J2958">
            <v>0</v>
          </cell>
        </row>
        <row r="2959">
          <cell r="D2959">
            <v>0</v>
          </cell>
          <cell r="H2959">
            <v>0</v>
          </cell>
          <cell r="J2959">
            <v>0</v>
          </cell>
        </row>
        <row r="2960">
          <cell r="C2960" t="str">
            <v>OBSERVAÇÕES:</v>
          </cell>
          <cell r="F2960" t="str">
            <v>CUSTO ATIVIDADES AUXILIARES - (F)</v>
          </cell>
          <cell r="J2960">
            <v>0</v>
          </cell>
        </row>
        <row r="2961">
          <cell r="F2961" t="str">
            <v>CUSTO UNITÁRIO DIRETO TOTAL</v>
          </cell>
          <cell r="J2961">
            <v>78.52</v>
          </cell>
        </row>
        <row r="2962">
          <cell r="F2962" t="str">
            <v xml:space="preserve">BONIFICAÇÃO </v>
          </cell>
          <cell r="H2962">
            <v>0</v>
          </cell>
          <cell r="J2962">
            <v>0</v>
          </cell>
        </row>
        <row r="2963">
          <cell r="F2963" t="str">
            <v>PREÇO UNITÁRIO  TOTAL</v>
          </cell>
          <cell r="J2963">
            <v>78.52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fício"/>
      <sheetName val="Cabeçalho"/>
      <sheetName val="RESUMO-Medição"/>
      <sheetName val="Reajustamento"/>
      <sheetName val="Crono Físico-Financeiro"/>
      <sheetName val="cronfisico"/>
      <sheetName val="cronfisico (2)"/>
      <sheetName val="Material Asfalto "/>
      <sheetName val="Saldo de Dias"/>
      <sheetName val="Forro de cascalho"/>
      <sheetName val="Desmatamento "/>
      <sheetName val="DMT"/>
      <sheetName val="Corte"/>
      <sheetName val="Aterro"/>
      <sheetName val="Compactação 100% PN"/>
      <sheetName val="Compactação 95% PN"/>
      <sheetName val="Regula"/>
      <sheetName val="Sub-base"/>
      <sheetName val="Base"/>
      <sheetName val="Imprimação"/>
      <sheetName val="TSD-FOG"/>
      <sheetName val="AGREGADOS"/>
      <sheetName val="Compactação 100_ PN"/>
      <sheetName val="Compactação 95_ PN"/>
      <sheetName val="RESUMO-DVOP"/>
      <sheetName val="RELATÓRI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 refreshError="1"/>
      <sheetData sheetId="25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SM."/>
      <sheetName val="TERRACAM (2)"/>
      <sheetName val="Ofício"/>
      <sheetName val="DESMAT"/>
      <sheetName val="REMOÇÃO"/>
      <sheetName val="OAC"/>
      <sheetName val="DREN2"/>
      <sheetName val="Aterro"/>
      <sheetName val="Compactação 95%"/>
      <sheetName val="Compactação 100%"/>
      <sheetName val="TERRACAM"/>
      <sheetName val="Sub-base"/>
      <sheetName val="OAC Alt."/>
      <sheetName val="OAC Real"/>
      <sheetName val="DRENO DPS - 07"/>
      <sheetName val="TRANSPORTE BRITA DRENO"/>
      <sheetName val="MEDIÇÃO"/>
      <sheetName val="CONTROLE CRONOGRAMA"/>
      <sheetName val="REL_MED"/>
      <sheetName val="BOL_DESEMPENHO"/>
      <sheetName val="OAC "/>
      <sheetName val="Compactação 100% PN"/>
      <sheetName val="Compactação 95% P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. Total"/>
      <sheetName val="Cron. Fís-Fin"/>
      <sheetName val="Sv Gráficos"/>
      <sheetName val="Viagens e Diárias"/>
      <sheetName val="Informatica"/>
      <sheetName val="Tab. Consultoria-Jan-14"/>
      <sheetName val="Informatica (2)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TREVOS"/>
      <sheetName val="CROQUIS"/>
      <sheetName val="MB"/>
      <sheetName val="AQ TR MB"/>
      <sheetName val="MOBIL-CANT"/>
      <sheetName val="MAT PLACA"/>
      <sheetName val="SERVIÇOS"/>
      <sheetName val="ORÇAMENTO"/>
      <sheetName val="TLCB5"/>
      <sheetName val="TLMR"/>
      <sheetName val="TLCB10"/>
      <sheetName val="TLCC4"/>
      <sheetName val="TCCC4"/>
      <sheetName val="TCCB10"/>
      <sheetName val="TLMB"/>
      <sheetName val="CRONOGAMA 1º"/>
      <sheetName val="CRONOGAMA 2º"/>
      <sheetName val="COMPAUTO"/>
      <sheetName val="COMPSERVENC"/>
      <sheetName val="COMPMOTSER"/>
      <sheetName val="COMPOSIÇÕES2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s Unitarios"/>
      <sheetName val="Atividades Auxiliares"/>
      <sheetName val="Quadro DMT"/>
      <sheetName val="Curva ABC Terrap"/>
      <sheetName val="Terraplenagem"/>
      <sheetName val="Terraplenagem_DO"/>
      <sheetName val="Quantitativo_Pavimentação"/>
      <sheetName val="Curva ABC Pav"/>
      <sheetName val="Pavimentação"/>
      <sheetName val="Pavimentação_DO"/>
      <sheetName val="Curva ABC Dren"/>
      <sheetName val="Drenagem"/>
      <sheetName val="Drenagem_DO"/>
      <sheetName val="Sinalização"/>
      <sheetName val="Sinalização_DO"/>
      <sheetName val="Meio Ambiente"/>
      <sheetName val="Meio Ambiente_DO"/>
      <sheetName val="Obras Complementares"/>
      <sheetName val="Obras Complementares_DO"/>
      <sheetName val="Quadro Quantidades Preços"/>
      <sheetName val="Resumo"/>
      <sheetName val="Crono Fis"/>
      <sheetName val="Crono Fin"/>
      <sheetName val="Crono Eqpto"/>
      <sheetName val="Curva ABC Serviços"/>
      <sheetName val="Plan1"/>
      <sheetName val="Mobil SICRO II"/>
      <sheetName val="Mobilização"/>
      <sheetName val="Mobilização_DO"/>
      <sheetName val="Canteiro"/>
      <sheetName val="Manutenção"/>
      <sheetName val="Novas_Produções"/>
      <sheetName val="Aterro"/>
      <sheetName val="Desmat 0,1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nção Extenso"/>
      <sheetName val="CURVA_implantaçãO"/>
      <sheetName val="Quadro Dem implantação (2)"/>
      <sheetName val="CURVA_RESTAU"/>
      <sheetName val="1a cat esc 5001-10000"/>
      <sheetName val="CURVA"/>
      <sheetName val="Quadro Dem RESTAU"/>
      <sheetName val="Quadro Dem implantação"/>
      <sheetName val="Quadro Dem"/>
      <sheetName val="Plan1"/>
      <sheetName val="Transp Mat Betuminoso - MT"/>
      <sheetName val="Preços"/>
      <sheetName val="DMT"/>
      <sheetName val="Quadro Resumo_IMPLANTAÇÃO"/>
      <sheetName val="Quadro Resumo_RESTAURA"/>
      <sheetName val="Quadro Resumo"/>
      <sheetName val="Cronograma1rest"/>
      <sheetName val="Cronograma2rest"/>
      <sheetName val="Cronograma1"/>
      <sheetName val="Cronograma2"/>
      <sheetName val="Enc Sociais"/>
      <sheetName val="Banco Dados Materiais"/>
      <sheetName val="Pesquisa Mercado"/>
      <sheetName val="Custo Mão-de-Obra"/>
      <sheetName val="Custo horário de Equip"/>
      <sheetName val="CURVA ABC NOVO"/>
      <sheetName val="Quadro PE-mANUTENÇAO"/>
      <sheetName val="Quadro PE-Qd 24"/>
      <sheetName val="Mob_Desmob"/>
      <sheetName val="Manutençao_Canteiro"/>
      <sheetName val="Acessórios Edific."/>
      <sheetName val="Transporte PAV"/>
      <sheetName val="Transp. Drenagem_PAV"/>
      <sheetName val="Transp. OAC_PAV"/>
      <sheetName val="Canteiro"/>
      <sheetName val="Inst_usina_ASFALTO"/>
      <sheetName val="Inst_central_britagem"/>
      <sheetName val="mobilização"/>
      <sheetName val="Desmat 0,15"/>
      <sheetName val="Desmat 0,15 a 0,30"/>
      <sheetName val="Desmat &gt;0,30"/>
      <sheetName val="DMT 50m"/>
      <sheetName val="DMT 50a200CARREG"/>
      <sheetName val="DMT 50a200M"/>
      <sheetName val="DMT 200a400CARREG"/>
      <sheetName val="DMT 200a400M"/>
      <sheetName val="DMT 50a200E"/>
      <sheetName val="DMT 200a400E"/>
      <sheetName val="DMT 400a600E"/>
      <sheetName val="DMT 600a800E"/>
      <sheetName val="DMT 800a1000E"/>
      <sheetName val="DMT 400a600CARREG"/>
      <sheetName val="DMT 600a800CARREG"/>
      <sheetName val="DMT 800a1000CARREG"/>
      <sheetName val="Escav. e carga mat. emprest"/>
      <sheetName val="DMT 1000a1200CARREG"/>
      <sheetName val="DMT 1400a1600CARREG"/>
      <sheetName val="DMT 1600a1800CARREG"/>
      <sheetName val="DMT 1800a2000CARREG"/>
      <sheetName val="DMT 2000a3000CARREG"/>
      <sheetName val="DMT 3000a5000CARREG"/>
      <sheetName val="SOLOS MOLES 200a400"/>
      <sheetName val="DMT 1000a1200E"/>
      <sheetName val="DMT 1200a1400E"/>
      <sheetName val="DMT 1400a1600E"/>
      <sheetName val="DMT 1600 a 1800E"/>
      <sheetName val="DMT 1800 a 2000E"/>
      <sheetName val="DMT 2000 a 3000E"/>
      <sheetName val="DMT 3000 a 5000E"/>
      <sheetName val="DMT 5000 a 10000E"/>
      <sheetName val="DMT 10000 a 15000E"/>
      <sheetName val="DMT 5001 a 10000E"/>
      <sheetName val="DMT &gt; 20000E"/>
      <sheetName val="Transp. Mat. exced DMT &gt;5km"/>
      <sheetName val="2S 09 001 05"/>
      <sheetName val="Aterro100%-int"/>
      <sheetName val="Aterro95%"/>
      <sheetName val="Aterro100%"/>
      <sheetName val="Aterro de rocha"/>
      <sheetName val="Recomp cam base s_material"/>
      <sheetName val="Base_BritaGraduada"/>
      <sheetName val="Sub-base"/>
      <sheetName val="Imprimação"/>
      <sheetName val="Pintura de Ligação"/>
      <sheetName val="TSD c emulsão"/>
      <sheetName val="CBUQ_Capa CONST"/>
      <sheetName val="Remoção mec Rev Bet. (2)"/>
      <sheetName val="Remoção mec Cam. Granul. (REST)"/>
      <sheetName val="Reforço subleito"/>
      <sheetName val="Regula"/>
      <sheetName val="Base"/>
      <sheetName val="Remoção mec Rev Bet."/>
      <sheetName val="Base brita graduada-res"/>
      <sheetName val="Sub-base-RES"/>
      <sheetName val="Imprimação (2)"/>
      <sheetName val="Pintura de Ligação (2)"/>
      <sheetName val="TSD c emulsão (2)"/>
      <sheetName val="CBUQ_Capa (2)"/>
      <sheetName val="Remoção mec Cam. Granul."/>
      <sheetName val="Regula_restau"/>
      <sheetName val="Sub-base _CONCRETO_ROLADO"/>
      <sheetName val="cONCR_CIM_PORT"/>
      <sheetName val="Demolição conc_armado (2)"/>
      <sheetName val="Recomp cam base"/>
      <sheetName val="Remendo"/>
      <sheetName val="Base (2)"/>
      <sheetName val="Concreto Cimento portland"/>
      <sheetName val="Base Solo cimento"/>
      <sheetName val="Base solo brita"/>
      <sheetName val="Reciclagem"/>
      <sheetName val="Base Solo Melh. Cim."/>
      <sheetName val="TSS c emulsão"/>
      <sheetName val="FOG"/>
      <sheetName val="CBUQ_Binder (2)"/>
      <sheetName val="CBUQ_Binder"/>
      <sheetName val="Transp. casc."/>
      <sheetName val="Transp. Comercial"/>
      <sheetName val="Esc mec reat e comp"/>
      <sheetName val="Esc vala mat 3ª cat"/>
      <sheetName val="Fresagem continua"/>
      <sheetName val="Escav. Manual 1ª cat"/>
      <sheetName val="VPC 04"/>
      <sheetName val="VPA 04"/>
      <sheetName val="Dreno DPS 07"/>
      <sheetName val="Dreno DPS 08"/>
      <sheetName val="BSD 01"/>
      <sheetName val="BSD 02"/>
      <sheetName val="Dreno DSS 03"/>
      <sheetName val="BSD 03"/>
      <sheetName val="STC 01"/>
      <sheetName val="STC 04"/>
      <sheetName val="STC 08"/>
      <sheetName val="SCC 01"/>
      <sheetName val="SCC 04"/>
      <sheetName val="MFC 01"/>
      <sheetName val="MFC 03"/>
      <sheetName val="MFC 05"/>
      <sheetName val="CCS 01"/>
      <sheetName val="CCS 04"/>
      <sheetName val="CCS 10"/>
      <sheetName val="CCS 12"/>
      <sheetName val="CCS 16"/>
      <sheetName val="CCS 21"/>
      <sheetName val="CCS 02"/>
      <sheetName val="CCS 03"/>
      <sheetName val="CCS 011"/>
      <sheetName val="CCS 019"/>
      <sheetName val="DAR 02"/>
      <sheetName val="DAR 03"/>
      <sheetName val="DAD 02"/>
      <sheetName val="EDA 01"/>
      <sheetName val="EDA 02"/>
      <sheetName val="DES 03"/>
      <sheetName val="DES 01"/>
      <sheetName val="DEB 01"/>
      <sheetName val="DEB 02"/>
      <sheetName val="DEB 03"/>
      <sheetName val="DEB 04"/>
      <sheetName val="DEB 05"/>
      <sheetName val="BLS 01"/>
      <sheetName val="BLD 02"/>
      <sheetName val="CLP 11"/>
      <sheetName val="BLD 01 "/>
      <sheetName val="CLP 19"/>
      <sheetName val="PVI 04"/>
      <sheetName val="PVI 05"/>
      <sheetName val="PVI 10"/>
      <sheetName val="CLP 01"/>
      <sheetName val="CLP 07"/>
      <sheetName val="CLP 09"/>
      <sheetName val="CLP 10"/>
      <sheetName val="CLP 13"/>
      <sheetName val="CLP 14"/>
      <sheetName val="CLP 15"/>
      <sheetName val="CLP 16"/>
      <sheetName val="PVI 03"/>
      <sheetName val="PVI_04"/>
      <sheetName val="PVI 06"/>
      <sheetName val="PVI 07"/>
      <sheetName val="PVI 08"/>
      <sheetName val="PVI 09"/>
      <sheetName val="PVI 10."/>
      <sheetName val="PVI 13"/>
      <sheetName val="PVI 14"/>
      <sheetName val="PVI 15"/>
      <sheetName val="PVI 16"/>
      <sheetName val="PVI 17"/>
      <sheetName val="PVI 18"/>
      <sheetName val="CPV 02"/>
      <sheetName val="CPV 03"/>
      <sheetName val="CPV 04"/>
      <sheetName val="CPV 05"/>
      <sheetName val="CPV 06"/>
      <sheetName val="CPV 07"/>
      <sheetName val="Tubul 40"/>
      <sheetName val="Tubul 60"/>
      <sheetName val="Tubul 80"/>
      <sheetName val="Tubul 100"/>
      <sheetName val="TCC 01"/>
      <sheetName val="Demolição simples"/>
      <sheetName val="Demolição conc_armado"/>
      <sheetName val="Escav. mec. 1ª cat"/>
      <sheetName val="Reaterro e compac"/>
      <sheetName val="BSTC 0,60m"/>
      <sheetName val="BSTC 0,80m"/>
      <sheetName val="BSTC 1,00m"/>
      <sheetName val="BDTC 1,50m"/>
      <sheetName val="BTTC 1,20m"/>
      <sheetName val="BDTC 0,80m"/>
      <sheetName val="BDTC 0,80m (2)"/>
      <sheetName val="BDTC 1,00m"/>
      <sheetName val="BTTC 1,00m_AC"/>
      <sheetName val="Boca BSTC 0,60m"/>
      <sheetName val="Boca BSTC 0,80m"/>
      <sheetName val="Boca BSTC 1,00m"/>
      <sheetName val="Boca BDTC 0,80m"/>
      <sheetName val="Boca BTTC 0,80m"/>
      <sheetName val="Boca BDTC 1,00m"/>
      <sheetName val="corp BTTC 0,80m"/>
      <sheetName val="Boca BSTC 1,00m (15º)"/>
      <sheetName val="Boca BDTC 1,50m"/>
      <sheetName val="Tubul 120"/>
      <sheetName val="Arranc e Rem_Meio-fio"/>
      <sheetName val="Remoção disp_concr"/>
      <sheetName val="BSTC 1,20m"/>
      <sheetName val="BDTC 1,20m"/>
      <sheetName val="Boca BTTC 1,00m"/>
      <sheetName val="CORPO BSCC 1,50 x 1,50 (1-2,5)"/>
      <sheetName val="CORPO BSCC 3 x 3 - 1-2,5"/>
      <sheetName val="CORPO BSCC 2,60 x 1,65"/>
      <sheetName val="CORPO BSCC 4,80 x 3,00"/>
      <sheetName val="CORPO BDCC 4,00 x 1,50"/>
      <sheetName val="CORPO BDCC 2,40 x 3,00"/>
      <sheetName val="CORPO BDCC 2,40 x 3,00_1A2,5"/>
      <sheetName val="CORPO BTCC 1,60 x 2,70"/>
      <sheetName val="CORPO BTCC 1,5x1,5 -1-2,5"/>
      <sheetName val="CORPO BTCC 3x3 1 - 2,5"/>
      <sheetName val="CORPO BTCC 1,5x1,5 - 2,5 a 5"/>
      <sheetName val="BOCA BSCC 1,50 x 1,50"/>
      <sheetName val="BOCA BSCC 3,00 x 3,00"/>
      <sheetName val="BOCA BSCC 4,80 x 3,00 "/>
      <sheetName val="BOCA BSCC 1,65 x 2,60"/>
      <sheetName val="BOCA BDCC 2,40 x 3,00"/>
      <sheetName val="BOCA BDCC 4,00 x 1,50"/>
      <sheetName val="BOCA BTCC 1,60 x 2,70"/>
      <sheetName val="Boca BDTC 1,20m"/>
      <sheetName val="BTTC 1,00m"/>
      <sheetName val="Boca BTTC 1,00m_normal"/>
      <sheetName val="CORPO BDCC 1,50 x 1,50"/>
      <sheetName val="CORPO BTCC 1,50 x 2,00"/>
      <sheetName val="CORPO BTCC 2,00 x 2,00"/>
      <sheetName val="Boca BTTC 1,20m"/>
      <sheetName val="CORPO BSCC 2,50 x 2,50_(5m) "/>
      <sheetName val="CORPO BSCC 2,00 x 2,00"/>
      <sheetName val="BOCA BTCC 1,50 x 2,00"/>
      <sheetName val="Boca BSTC 1,50m"/>
      <sheetName val="Boca BSTC 1,20m"/>
      <sheetName val="CORPO BSCC 2,50 x 2,50"/>
      <sheetName val="TUNNEL LINER 1,80"/>
      <sheetName val="TUNNEL LINER 2,40"/>
      <sheetName val="SCC 05"/>
      <sheetName val="SCC 06"/>
      <sheetName val="STC 02"/>
      <sheetName val="STC 06"/>
      <sheetName val="VPC 02"/>
      <sheetName val="Pass sobre canal"/>
      <sheetName val="Lombada"/>
      <sheetName val="PVI 02"/>
      <sheetName val="CORPO BSCC 3,00 x 3,00"/>
      <sheetName val="BOCA BtCC 3x3 esc 15"/>
      <sheetName val="BOCA BtCC 1,50 x 1,5normal"/>
      <sheetName val="Rem. bueiro exist."/>
      <sheetName val="CORPO BSCC 1,65 x 2,65"/>
      <sheetName val="CORPO BSCC 3,00 x 3,00 (10M)"/>
      <sheetName val="CORPO BDCC 2,50 x 2,50"/>
      <sheetName val="CORPO BDCC 2,00 x 2,00"/>
      <sheetName val="CORPO BDCC 2,50 x 2,50 (7,50M)"/>
      <sheetName val="CORPO BTCC 3,00 x 3,00_(5m)"/>
      <sheetName val="BOCA BDCC 2,50 x 2,50"/>
      <sheetName val="BOCA BTCC 3,00 x 3,00"/>
      <sheetName val="Cerca_concreto"/>
      <sheetName val="CTC 01"/>
      <sheetName val="BSTC 1,50m"/>
      <sheetName val="Cerca_concreto_restau"/>
      <sheetName val="Remoção_cerca"/>
      <sheetName val="Defensa_simples"/>
      <sheetName val="Defensa_Dupla"/>
      <sheetName val="Ancor simples"/>
      <sheetName val="Ancor dupla"/>
      <sheetName val="Sonorizador"/>
      <sheetName val="Calçadas"/>
      <sheetName val="Ench Cant Cent"/>
      <sheetName val="Poste"/>
      <sheetName val="MURRO ARIMO"/>
      <sheetName val="CORPO ARMCO"/>
      <sheetName val="BOCA ARMCO"/>
      <sheetName val="Barreira Dupla"/>
      <sheetName val="Pintura faixa 3 anos"/>
      <sheetName val="Pintura faixa 2 anos"/>
      <sheetName val="Pintura setas zebrados 3ANOS"/>
      <sheetName val="Pintura setas zebrados"/>
      <sheetName val="Tacha reflet.bidirecional"/>
      <sheetName val="portico"/>
      <sheetName val="Placa sinaliz."/>
      <sheetName val="Tacha reflet."/>
      <sheetName val="Tachão Refletivo"/>
      <sheetName val="Enleivamento"/>
      <sheetName val="Remoção_placas"/>
      <sheetName val="Hidrossemeadura"/>
      <sheetName val="Grama em Muda"/>
      <sheetName val="Plantio de arv"/>
      <sheetName val="VPC 01"/>
      <sheetName val="Reconf_Mecan"/>
      <sheetName val="CAP-30_45"/>
      <sheetName val="CAP-65_90"/>
      <sheetName val="CM-30"/>
      <sheetName val="RR-1C"/>
      <sheetName val="RR-2C"/>
      <sheetName val="RM-1C"/>
      <sheetName val="Transp_Frio CM-30"/>
      <sheetName val="Transp_Frio RR-2C."/>
      <sheetName val="Transp_Frio RR-1C"/>
      <sheetName val="Transp_Frio RR-2C"/>
      <sheetName val="Transp_Frio RM-1C"/>
      <sheetName val="Transp_Quente"/>
      <sheetName val="Cerca"/>
      <sheetName val="Transp. local N_Pav"/>
      <sheetName val="Transp. local pav"/>
      <sheetName val="Transp. local_np_rec"/>
      <sheetName val="Transp. local pav (2)"/>
      <sheetName val="Transp. local pav (3)"/>
      <sheetName val="Transp. local carroc. guind.pav"/>
      <sheetName val="Transp. local carroc. guind_NPA"/>
      <sheetName val="Transp. Com_Carr_N_Pav"/>
      <sheetName val="Transp. Com_Carr_Pav"/>
      <sheetName val="Transp. Com N.Pav."/>
      <sheetName val="Transp. Com. Pav"/>
      <sheetName val="Transp. Local-Carroc_N.Pav."/>
      <sheetName val="Transp. Local-Carroc_N.Pav. (2"/>
      <sheetName val="Transp. Local-Carroc_Pav"/>
      <sheetName val="Transp. Local-Carroc_Pav 14"/>
      <sheetName val="Transp. Local mat. betum"/>
      <sheetName val="Areia Comercial"/>
      <sheetName val="Brita Comercial"/>
      <sheetName val="Pedra-de-mão"/>
      <sheetName val="Pedra-de-mão-comercial"/>
      <sheetName val="Usinagem Brita Grad."/>
      <sheetName val="Usinagem Solo Cimento"/>
      <sheetName val="Usinagem Solo Brita"/>
      <sheetName val="Usinagem Solo melh. cim"/>
      <sheetName val="Usinagem CBUQ"/>
      <sheetName val="Usinagem_concreto_rolado"/>
      <sheetName val="Usinagem_conc_cim"/>
      <sheetName val="Usinagem BINDER"/>
      <sheetName val="Alv tijolos"/>
      <sheetName val="Alv Pedra Argam"/>
      <sheetName val="Limp cam veg em jazida"/>
      <sheetName val="Limp cam veg em jazida(consv)"/>
      <sheetName val="Expurgo de jazida"/>
      <sheetName val="Expurgo de jazida (consv)"/>
      <sheetName val="Esc. de jazida(consv)"/>
      <sheetName val="Dente BSTC 120"/>
      <sheetName val="Dente BDTC 120"/>
      <sheetName val="Dente BDTC 150"/>
      <sheetName val="Esc. de jazida(const-rest)"/>
      <sheetName val="Dente BSTC 60"/>
      <sheetName val="Dente BSTC 80"/>
      <sheetName val="Dente BDTC 80"/>
      <sheetName val="Dente BSTC 100"/>
      <sheetName val="Dente BDTC 100"/>
      <sheetName val="Dente BTTC 100"/>
      <sheetName val="Dente BTTC 150"/>
      <sheetName val="Aço CA25"/>
      <sheetName val="Dente BSTC 150"/>
      <sheetName val="Aço CA25 (2)"/>
      <sheetName val="Aço CA50"/>
      <sheetName val="Aço CA50 (2)"/>
      <sheetName val="Aço CA60"/>
      <sheetName val="Aço CA60 (2)"/>
      <sheetName val="Fôrma comum mad"/>
      <sheetName val="Fôrma comp res"/>
      <sheetName val="Brita Produzida"/>
      <sheetName val="Rocha para britagem"/>
      <sheetName val="Peças Desgaste Britador"/>
      <sheetName val="Solo Local Arg"/>
      <sheetName val="Peças Desgaste Britador (2)"/>
      <sheetName val="Lastro Brita"/>
      <sheetName val="Concreto magro"/>
      <sheetName val="Concreto_magro"/>
      <sheetName val="Concreto 10MPa"/>
      <sheetName val="Concreto 11MPa"/>
      <sheetName val="Concreto 12MPa"/>
      <sheetName val="Concreto 12MPa-"/>
      <sheetName val="Concreto 15MPa"/>
      <sheetName val="Concreto 18MPa"/>
      <sheetName val="Concreto 25MPa"/>
      <sheetName val="Concreto Cimento Portl"/>
      <sheetName val="Concreto 30MPa"/>
      <sheetName val="Concreto 25MPa (2)"/>
      <sheetName val="Escor bueiros cel"/>
      <sheetName val="Concreto Ciclópico 12MPa"/>
      <sheetName val="Concreto Ciclópico 15MPa"/>
      <sheetName val="Concreto 18MPa_(MOURAO)"/>
      <sheetName val="Concreto 18MPa_(Tubos)"/>
      <sheetName val="Argamassa 13"/>
      <sheetName val="Argamassa 14"/>
      <sheetName val="Confecção Tubo D=20cm"/>
      <sheetName val="Confecção Tubo D=40cm"/>
      <sheetName val="Confecção Tubo D=0,60m"/>
      <sheetName val="Confecção Tubo D=0,80m"/>
      <sheetName val="Confecção Tubo D=1,00m"/>
      <sheetName val="Confecção Tubo D=1,50m"/>
      <sheetName val="Confecção Placa Sinal."/>
      <sheetName val="Confecção Suporte trav."/>
      <sheetName val="Grama p replantio"/>
      <sheetName val="Guia mad. 7cm"/>
      <sheetName val="Guia mad. 10cm"/>
      <sheetName val="1A_02_702_00"/>
      <sheetName val="Escav Mecan_vala 1a cat"/>
      <sheetName val="Escav Manual 1a cat"/>
      <sheetName val="Escav Man de Vala"/>
      <sheetName val="Escav Mec"/>
      <sheetName val="Solo local"/>
      <sheetName val="Compac Man"/>
      <sheetName val="Transp_RR-2C"/>
      <sheetName val="Fossa Séptica"/>
      <sheetName val="FABRIC_MOURAO_15cm"/>
      <sheetName val="FABRIC_MOURAO"/>
      <sheetName val="Ligação provisória"/>
      <sheetName val="lIGAÇAO_AGUA"/>
      <sheetName val="macro"/>
      <sheetName val="MOBILXDESMOB"/>
      <sheetName val="Transp. Eqpts"/>
      <sheetName val="PE CAVALO"/>
      <sheetName val="Plan2"/>
      <sheetName val="Pintura faixa 1_ano"/>
      <sheetName val="Pintura setas zebrados_1ANO"/>
      <sheetName val="Tacha reflet.monodirecional"/>
      <sheetName val="Tachao reflet.monodirecional"/>
      <sheetName val="Plan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nograma anterior"/>
      <sheetName val="Físico_med"/>
      <sheetName val="Ofício"/>
      <sheetName val="RELATÓRIO"/>
      <sheetName val="RESUMO-DVOP_JBS"/>
      <sheetName val="RESUMO-DVOP_JBS (2)"/>
      <sheetName val="RESUMO-DVOP MOD SEET"/>
      <sheetName val="Crono Físico-Financeiro"/>
      <sheetName val="Mat Asf "/>
      <sheetName val="RESUMO-DVOP_AGRIMAT"/>
      <sheetName val="REAJU (2)"/>
      <sheetName val="Mat Asf"/>
      <sheetName val="Meio fio"/>
      <sheetName val="Desmatamento "/>
      <sheetName val="Limpeza da faixa de domínio"/>
      <sheetName val="Remoção"/>
      <sheetName val="OAC"/>
      <sheetName val="Regula"/>
      <sheetName val="Sub-base"/>
      <sheetName val="Base"/>
      <sheetName val="Imprimação"/>
      <sheetName val="TSD-FOG"/>
      <sheetName val="AGREGADOS"/>
      <sheetName val="Dreno"/>
      <sheetName val="Cerca"/>
      <sheetName val="Valeta"/>
      <sheetName val="Enleivamento"/>
      <sheetName val="Valeta (3)"/>
      <sheetName val="DMT modelo"/>
      <sheetName val="DMT modelo (2)"/>
      <sheetName val="Aterro"/>
      <sheetName val="Aterro 100%"/>
      <sheetName val="Aterro 95%"/>
      <sheetName val="Defensa"/>
      <sheetName val="Placas"/>
      <sheetName val="Grama"/>
      <sheetName val="Pintura"/>
      <sheetName val="REAJU"/>
      <sheetName val="Quadro DMT"/>
      <sheetName val="Custos Unitari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áreas implant"/>
      <sheetName val="Tarifa"/>
      <sheetName val="Vazão"/>
      <sheetName val="Recap"/>
      <sheetName val="Orçamento"/>
      <sheetName val="Sist"/>
      <sheetName val="Fundo R"/>
      <sheetName val="Reposição IEIUC"/>
      <sheetName val="Manut IEIUC"/>
      <sheetName val="Total"/>
      <sheetName val="PessA"/>
      <sheetName val="PessOM"/>
      <sheetName val="EquiA"/>
      <sheetName val="EquiOM"/>
      <sheetName val="RecapEq"/>
      <sheetName val="CombLub"/>
      <sheetName val="RecapA"/>
      <sheetName val="RecapOM"/>
      <sheetName val="RecapPes"/>
      <sheetName val="Tel"/>
      <sheetName val="Comp"/>
      <sheetName val="pour AL"/>
      <sheetName val="03-1.1"/>
      <sheetName val="03-6.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áreas implant"/>
      <sheetName val="Tarifa"/>
      <sheetName val="Vazão"/>
      <sheetName val="Recap"/>
      <sheetName val="Orçamento"/>
      <sheetName val="Sist"/>
      <sheetName val="Fundo R"/>
      <sheetName val="Reposição IEIUC"/>
      <sheetName val="Manut IEIUC"/>
      <sheetName val="Total"/>
      <sheetName val="PessA"/>
      <sheetName val="PessOM"/>
      <sheetName val="EquiA"/>
      <sheetName val="EquiOM"/>
      <sheetName val="RecapEq"/>
      <sheetName val="CombLub"/>
      <sheetName val="RecapA"/>
      <sheetName val="RecapOM"/>
      <sheetName val="RecapPes"/>
      <sheetName val="Tel"/>
      <sheetName val="Comp"/>
      <sheetName val="pour 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DI TCU 2369"/>
      <sheetName val="BDI"/>
      <sheetName val="Insumos"/>
      <sheetName val="ORÇAMENTO DE AGUADA TIPO"/>
      <sheetName val="Quadro Comparativo"/>
      <sheetName val="CPU"/>
      <sheetName val="resumo geral"/>
      <sheetName val="Araripe I"/>
      <sheetName val="São Francisco I"/>
      <sheetName val="Resumo São Francisco e Araripe"/>
      <sheetName val="Central II"/>
      <sheetName val="Itaparica II"/>
      <sheetName val="Resumo Central e Itaparica"/>
      <sheetName val="Moxotó III"/>
      <sheetName val="Pajeú III"/>
      <sheetName val="Resumo Pajeú e Moxotó"/>
      <sheetName val="VEICULO POPULAR"/>
      <sheetName val="VEICULO FISCALIZAÇÃO"/>
      <sheetName val="Bacia Hidráulica"/>
      <sheetName val="Dimensionamento"/>
      <sheetName val="Corpo"/>
      <sheetName val="Locações"/>
      <sheetName val="Sangradouro"/>
      <sheetName val="PO - 1- lote 1"/>
      <sheetName val="PO - 1- lote 2"/>
      <sheetName val="PO -1- lote 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 GERAL"/>
      <sheetName val="PLANILHA CONTRATUAL - REPLAN"/>
      <sheetName val="Planilha1"/>
      <sheetName val="Mao_de_Obra - EBI 3 - T3"/>
      <sheetName val="Instrumentos"/>
      <sheetName val="Materiais_Consumo"/>
      <sheetName val="Equipamentos"/>
      <sheetName val="Mobilizacao_Desmobilizacao"/>
      <sheetName val="CPU_MOBI - DESMOBI"/>
      <sheetName val="Ferramentas"/>
      <sheetName val="Moveis_Equipamentos"/>
      <sheetName val="Frentes_Moveis"/>
      <sheetName val="Veiculos"/>
      <sheetName val="Radios_Comunicadores"/>
      <sheetName val="Despesas Fiscais"/>
      <sheetName val="Custos Administração"/>
      <sheetName val="Planilha2"/>
      <sheetName val="EquiA"/>
    </sheetNames>
    <sheetDataSet>
      <sheetData sheetId="0"/>
      <sheetData sheetId="1"/>
      <sheetData sheetId="2"/>
      <sheetData sheetId="3"/>
      <sheetData sheetId="4"/>
      <sheetData sheetId="5">
        <row r="194">
          <cell r="F194">
            <v>568199.40999999992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DADOS OBRA"/>
      <sheetName val="Equipamento Com Desoneração"/>
      <sheetName val="Equipamento Sem Desoneração"/>
      <sheetName val="Mão de Obra Com Desoneração"/>
      <sheetName val="Mão de Obra Sem Desoneração"/>
      <sheetName val="Material"/>
      <sheetName val="Material Betuminoso"/>
      <sheetName val="Materiais Diversos"/>
      <sheetName val="FIC"/>
      <sheetName val="FIT"/>
      <sheetName val="ATIVIDADES AUXILIARES"/>
      <sheetName val="TEMPO FIXO"/>
      <sheetName val="MOMENTO DE TRANSPORTE"/>
      <sheetName val="CUC-SICRO"/>
      <sheetName val="Rel. Sintético Comp. de Custo"/>
      <sheetName val="Projeto NOVO"/>
    </sheetNames>
    <sheetDataSet>
      <sheetData sheetId="0">
        <row r="5">
          <cell r="B5" t="str">
            <v>DNIT</v>
          </cell>
        </row>
      </sheetData>
      <sheetData sheetId="1">
        <row r="12">
          <cell r="B12">
            <v>0.25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">
          <cell r="A1" t="str">
            <v>CGCIT</v>
          </cell>
        </row>
      </sheetData>
      <sheetData sheetId="12"/>
      <sheetData sheetId="13"/>
      <sheetData sheetId="14">
        <row r="167582">
          <cell r="I167582">
            <v>66.148399999999995</v>
          </cell>
        </row>
      </sheetData>
      <sheetData sheetId="15">
        <row r="1">
          <cell r="A1" t="str">
            <v>CGCIT</v>
          </cell>
        </row>
      </sheetData>
      <sheetData sheetId="16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SM."/>
      <sheetName val="TERRACAM (2)"/>
      <sheetName val="Sub-base"/>
      <sheetName val="Regula"/>
      <sheetName val="OAC "/>
      <sheetName val="Ofício"/>
      <sheetName val="DESMAT"/>
      <sheetName val="Compactação 95%"/>
      <sheetName val="REMOÇÃO"/>
      <sheetName val="Plan1"/>
      <sheetName val="Compactação 100% "/>
      <sheetName val="DMT"/>
      <sheetName val="OAC"/>
      <sheetName val="DREN2"/>
      <sheetName val="DRENO DPS - 07 "/>
      <sheetName val="tr brita dreno"/>
      <sheetName val="MEDIÇÃO "/>
      <sheetName val="reaj"/>
      <sheetName val="CRNOFIS"/>
      <sheetName val="CONTROLE CRONOGRAMA"/>
      <sheetName val="REL_MED"/>
      <sheetName val="BOL_DESEMPENHO"/>
      <sheetName val="Corte"/>
      <sheetName val="Desmatamento 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"/>
      <sheetName val="Indice de Reajuste"/>
      <sheetName val="Carimbo"/>
      <sheetName val="Sado de contrato a PI"/>
      <sheetName val="Cronograma atual"/>
      <sheetName val="Mat Asf "/>
      <sheetName val="Físico_med"/>
      <sheetName val="Ofício"/>
      <sheetName val="RESUMO-DVOP"/>
      <sheetName val="RELATÓRIO"/>
      <sheetName val="REAJU (2)"/>
      <sheetName val="REAJU (3)"/>
      <sheetName val="REAJU (4)"/>
      <sheetName val="Crono Físico-Financeiro"/>
      <sheetName val="Mat Asf"/>
      <sheetName val="Meio fio"/>
      <sheetName val="Desmatamento "/>
      <sheetName val="Limpeza da faixa de domínio"/>
      <sheetName val="Colchão drenante"/>
      <sheetName val="Remoção"/>
      <sheetName val="Compac alas"/>
      <sheetName val="OAC (2)"/>
      <sheetName val="OAC"/>
      <sheetName val="Patrolamento"/>
      <sheetName val="Regula"/>
      <sheetName val="Forro de cascalho"/>
      <sheetName val="Reforço do sub-leito"/>
      <sheetName val="Sub-base"/>
      <sheetName val="Base"/>
      <sheetName val="Imprimação"/>
      <sheetName val="TSD-FOG"/>
      <sheetName val="AGREGADOS (2)"/>
      <sheetName val="AGREGADOS"/>
      <sheetName val="Dreno"/>
      <sheetName val="Cerca"/>
      <sheetName val="Valeta"/>
      <sheetName val="Valeta (2)"/>
      <sheetName val="Valeta (3)"/>
      <sheetName val="DDL de Cerrado"/>
      <sheetName val="DMT"/>
      <sheetName val="Escalonamento"/>
      <sheetName val="Aterro (2)"/>
      <sheetName val="Aterro 100% (2)"/>
      <sheetName val="Aterro 95% (2)"/>
      <sheetName val="DMT modelo (2)"/>
      <sheetName val="Aterro"/>
      <sheetName val="Aterro 100%"/>
      <sheetName val="Aterro 95%"/>
      <sheetName val="Defensa"/>
      <sheetName val="Placas"/>
      <sheetName val="Grama"/>
      <sheetName val="Pintura"/>
      <sheetName val="REAJU"/>
      <sheetName val="Desmat 0,1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. Consultoria-Jul-10"/>
      <sheetName val="Tab. Consultoria-Ago-10"/>
      <sheetName val="Tab. Consultoria-Set-10"/>
      <sheetName val="Tab. Consultoria Jan-11"/>
      <sheetName val="Tab. Consultoria-Mar-11"/>
      <sheetName val="Tab. Consultoria-Abr-11"/>
      <sheetName val="Tab. Consultoria-Set-11"/>
      <sheetName val="Tab. Consultoria-Out-11"/>
      <sheetName val="Tab. Consultoria-Dez-11"/>
      <sheetName val="Tab. Consultoria-Jan-12"/>
      <sheetName val="Tab. Consultoria-Fev-12"/>
      <sheetName val="Tab. Consultoria-Mar-12"/>
      <sheetName val="Tab. Consultoria-Mai-12"/>
      <sheetName val="Tab. Consultoria-Jun-12"/>
      <sheetName val="Tab. Consultoria-Jul-12"/>
      <sheetName val="Tab. Consultoria-Ago-12"/>
      <sheetName val="Tab. Consultoria-Set-12"/>
      <sheetName val="Tab. Consultoria-Out-12"/>
      <sheetName val="Tab. Consultoria-Dez-12"/>
      <sheetName val="Tab. Consultoria-Jan-1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fício"/>
      <sheetName val="RESUMO-DVOP"/>
      <sheetName val="REAJU"/>
      <sheetName val="Crono Físico-Financeiro"/>
      <sheetName val="Mat Asf"/>
      <sheetName val="Meio fio"/>
      <sheetName val="Limpeza da faixa de domínio"/>
      <sheetName val="Remoção"/>
      <sheetName val="Compac alas"/>
      <sheetName val="OAC (2)"/>
      <sheetName val="OAC"/>
      <sheetName val="Regula"/>
      <sheetName val="Sub e base"/>
      <sheetName val="Imprimação"/>
      <sheetName val="TSD-FOG"/>
      <sheetName val="AGREGADOS"/>
      <sheetName val="Dreno"/>
      <sheetName val="Cerca"/>
      <sheetName val="Valeta"/>
      <sheetName val="Valeta (2)"/>
      <sheetName val="Valeta (3)"/>
      <sheetName val="DMT modelo (1)"/>
      <sheetName val="DMT modelo"/>
      <sheetName val="DMT_EV"/>
      <sheetName val="CÁLC.DMT-T"/>
      <sheetName val="DIST.MAT-T"/>
      <sheetName val="Croqui terra"/>
      <sheetName val="Aterro"/>
      <sheetName val="Defensa"/>
      <sheetName val="Grama"/>
      <sheetName val="Concreto "/>
      <sheetName val="Indice de Reajuste"/>
    </sheetNames>
    <sheetDataSet>
      <sheetData sheetId="0"/>
      <sheetData sheetId="1"/>
      <sheetData sheetId="2"/>
      <sheetData sheetId="3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  <sheetName val="Qd05 Preço"/>
      <sheetName val="Qd06"/>
      <sheetName val="LOTE 6"/>
      <sheetName val="Plan1"/>
      <sheetName val="Plan2"/>
      <sheetName val="Plan3"/>
      <sheetName val="OR960887.XLS"/>
      <sheetName val="PROJETO"/>
      <sheetName val="Capa"/>
      <sheetName val="Sumário"/>
      <sheetName val="Capa Apres"/>
      <sheetName val="Apres"/>
      <sheetName val="Capa Mapa"/>
      <sheetName val="Mapa"/>
      <sheetName val="Capa Premissas"/>
      <sheetName val="Premissas"/>
      <sheetName val="Capa Caract. Seg."/>
      <sheetName val="Áreas gramadas"/>
      <sheetName val="OAE"/>
      <sheetName val="Drenagem"/>
      <sheetName val="Capa Memória de Calc"/>
      <sheetName val="Características"/>
      <sheetName val="Percentual"/>
      <sheetName val="M2"/>
      <sheetName val="Quantitativos"/>
      <sheetName val="CMB"/>
      <sheetName val="ESP"/>
      <sheetName val="Fresagem"/>
      <sheetName val="Capa Resumo"/>
      <sheetName val="Unifilar"/>
      <sheetName val="Orçamento Total"/>
      <sheetName val="Crono. Financ. (kmf) (2)"/>
      <sheetName val="Orçamento por Kmf"/>
      <sheetName val="Orçamento por solução"/>
      <sheetName val="Orçamento Kmf"/>
      <sheetName val="Orçam. Resumo"/>
      <sheetName val="Crono. Financ."/>
      <sheetName val="Canteiro"/>
      <sheetName val="Capa Documentação"/>
      <sheetName val="Capa Anexo I"/>
      <sheetName val="LVC"/>
      <sheetName val="Capa Anexo II"/>
      <sheetName val="Capa Anexo III"/>
      <sheetName val="Capa Anexo IV"/>
      <sheetName val="AVS"/>
      <sheetName val="Ctr."/>
      <sheetName val="Orçamento"/>
      <sheetName val="QuQuant"/>
      <sheetName val="DADOS"/>
      <sheetName val="Orçamentária"/>
      <sheetName val="Materiais Betuminosos"/>
      <sheetName val="8ª MP_BR_459"/>
      <sheetName val="PLANILHA ATUALIZADA"/>
      <sheetName val="TLMB"/>
      <sheetName val="SERVIÇOS"/>
      <sheetName val="DG"/>
      <sheetName val="comp1"/>
      <sheetName val="SIIG 2010-Jun"/>
      <sheetName val="Estimativa"/>
      <sheetName val="Acumulado"/>
      <sheetName val="BR-267_TR01"/>
      <sheetName val="BR-267_TR02"/>
      <sheetName val="BR-267_TR03"/>
      <sheetName val="BR-376"/>
      <sheetName val="BR-463"/>
      <sheetName val="BR-487"/>
      <sheetName val="[OR960887.XLS][OR960887.XLS][OR"/>
      <sheetName val="PLANILHA APRESENTAÇÃO"/>
      <sheetName val="C"/>
      <sheetName val="SERV SICRO SD"/>
      <sheetName val="EQ SICRO"/>
      <sheetName val="MO SICRO"/>
      <sheetName val="MAT SICRO"/>
      <sheetName val="QD DMT"/>
      <sheetName val="COT MAT"/>
      <sheetName val="COT EQUIP"/>
      <sheetName val="SERVICOS"/>
      <sheetName val="SERVICOS AUX"/>
      <sheetName val="MOBILIZACAO"/>
      <sheetName val=" EQUIPE MÍNIMA"/>
      <sheetName val="EQUIP MINIMO"/>
      <sheetName val="Momento de Transporte"/>
      <sheetName val="BINOMIO CBUQ"/>
      <sheetName val="BINOMIO CAP"/>
      <sheetName val="BINOMIO EAI"/>
      <sheetName val="BINOMIO RR-1C"/>
      <sheetName val="BINOMIO RM-1C"/>
      <sheetName val="BINOMIO RR-2C"/>
      <sheetName val="TERRAPLENAGEM"/>
      <sheetName val="5501710"/>
      <sheetName val="5502109"/>
      <sheetName val="5502110"/>
      <sheetName val="5502111"/>
      <sheetName val="5501878"/>
      <sheetName val="5502899"/>
      <sheetName val="5915320"/>
      <sheetName val="5915321"/>
      <sheetName val="5503041"/>
      <sheetName val="4011209"/>
      <sheetName val="4413984"/>
      <sheetName val="5501701"/>
      <sheetName val="5501700"/>
      <sheetName val="5501702"/>
      <sheetName val="1506055"/>
      <sheetName val="1516300"/>
      <sheetName val="9100000"/>
      <sheetName val="2003866"/>
      <sheetName val="2003369"/>
      <sheetName val="2003377"/>
      <sheetName val="2003319"/>
      <sheetName val="2003325"/>
      <sheetName val="2003349"/>
      <sheetName val="2003313"/>
      <sheetName val="2003315"/>
      <sheetName val="2003307"/>
      <sheetName val="2003309"/>
      <sheetName val="2003385 "/>
      <sheetName val="2003387"/>
      <sheetName val="2003391"/>
      <sheetName val="2003393 "/>
      <sheetName val="2003407"/>
      <sheetName val="2003411 "/>
      <sheetName val="2003415 "/>
      <sheetName val="2003419"/>
      <sheetName val="2003403 "/>
      <sheetName val="2003447"/>
      <sheetName val="2003449"/>
      <sheetName val="2003569"/>
      <sheetName val="2003611 "/>
      <sheetName val="2003613 "/>
      <sheetName val="2003641"/>
      <sheetName val="2003477"/>
      <sheetName val="2003678"/>
      <sheetName val="2003479 "/>
      <sheetName val="2003487 "/>
      <sheetName val="2003489"/>
      <sheetName val="2003495"/>
      <sheetName val="2003505 "/>
      <sheetName val="2003513"/>
      <sheetName val="2003658"/>
      <sheetName val="2003624"/>
      <sheetName val="0804021"/>
      <sheetName val="0804029 "/>
      <sheetName val="0804031 "/>
      <sheetName val="0804037"/>
      <sheetName val="0804081 "/>
      <sheetName val="0804101 "/>
      <sheetName val="0804121 "/>
      <sheetName val="4805757 "/>
      <sheetName val="4915671"/>
      <sheetName val="2106292 "/>
      <sheetName val="2106297"/>
      <sheetName val="9000001"/>
      <sheetName val="9000002"/>
      <sheetName val="9000003"/>
      <sheetName val="9000004"/>
      <sheetName val="9000005"/>
      <sheetName val="2003497"/>
      <sheetName val="PAVIMENTAÇÃO"/>
      <sheetName val="4011479"/>
      <sheetName val="4915667"/>
      <sheetName val="4915669"/>
      <sheetName val="1600438"/>
      <sheetName val="9300000"/>
      <sheetName val="9300001"/>
      <sheetName val="9300002"/>
      <sheetName val="9300003"/>
      <sheetName val="4011464"/>
      <sheetName val="4011360"/>
      <sheetName val="4011492"/>
      <sheetName val="4011352"/>
      <sheetName val="4011353"/>
      <sheetName val="9300004"/>
      <sheetName val="4011276"/>
      <sheetName val="4011282"/>
      <sheetName val="4011278"/>
      <sheetName val="4011537"/>
      <sheetName val="9300005"/>
      <sheetName val="M1943"/>
      <sheetName val="M1946"/>
      <sheetName val="M1947"/>
      <sheetName val="M2097"/>
      <sheetName val="M2092"/>
      <sheetName val="5914620"/>
      <sheetName val="5914622"/>
      <sheetName val="SINALIZACAO"/>
      <sheetName val="5213408"/>
      <sheetName val="5213410"/>
      <sheetName val="5214009"/>
      <sheetName val="9600000"/>
      <sheetName val="5213401 "/>
      <sheetName val="5213359"/>
      <sheetName val="5213393 "/>
      <sheetName val="5213361 "/>
      <sheetName val="5213446"/>
      <sheetName val="5213444"/>
      <sheetName val="5213442"/>
      <sheetName val="5213440"/>
      <sheetName val="5213450"/>
      <sheetName val="5213466"/>
      <sheetName val="5213477"/>
      <sheetName val="9100002"/>
      <sheetName val="5213476"/>
      <sheetName val="5213571"/>
      <sheetName val="5213577"/>
      <sheetName val="5213574"/>
      <sheetName val="5213485"/>
      <sheetName val="5213629"/>
      <sheetName val="5213631"/>
      <sheetName val="5213646"/>
      <sheetName val="5213857"/>
      <sheetName val="5213855"/>
      <sheetName val="5213861"/>
      <sheetName val="5213853"/>
      <sheetName val="5213851"/>
      <sheetName val="5213865"/>
      <sheetName val="5213868"/>
      <sheetName val="5213869"/>
      <sheetName val="5216111"/>
      <sheetName val="3713604"/>
      <sheetName val="3713605"/>
      <sheetName val="3713623"/>
      <sheetName val="3713828"/>
      <sheetName val="3713621"/>
      <sheetName val="9600001"/>
      <sheetName val="9600002"/>
      <sheetName val="9600003"/>
      <sheetName val="9600004"/>
      <sheetName val="1600966"/>
      <sheetName val="3713610"/>
      <sheetName val="5213368"/>
      <sheetName val="5213364"/>
      <sheetName val="SIN OBRAS"/>
      <sheetName val="5212560"/>
      <sheetName val="5212557"/>
      <sheetName val="5212556"/>
      <sheetName val="5213386"/>
      <sheetName val="5213838"/>
      <sheetName val="5213835"/>
      <sheetName val="5213840"/>
      <sheetName val="5213848"/>
      <sheetName val="5213833"/>
      <sheetName val="5213850"/>
      <sheetName val="5213845"/>
      <sheetName val="INTERFERÊNCIAS"/>
      <sheetName val="1600896"/>
      <sheetName val="1600436"/>
      <sheetName val="1600989"/>
      <sheetName val="1600442"/>
      <sheetName val="1600401"/>
      <sheetName val="1600402"/>
      <sheetName val="605621"/>
      <sheetName val="9700000"/>
      <sheetName val="5915440"/>
      <sheetName val="5914675"/>
      <sheetName val="5914621"/>
      <sheetName val="4011351"/>
      <sheetName val="5914314"/>
      <sheetName val="5914329"/>
      <sheetName val="5914344"/>
      <sheetName val="PAISAGISMO"/>
      <sheetName val="9800000"/>
      <sheetName val="4413948"/>
      <sheetName val="4413952"/>
      <sheetName val="ILUMINACAO"/>
      <sheetName val="9900000"/>
      <sheetName val="9900001"/>
      <sheetName val="9900002"/>
      <sheetName val="9900003"/>
      <sheetName val="9900004"/>
      <sheetName val="9900005"/>
      <sheetName val="9900006"/>
      <sheetName val="9900007"/>
      <sheetName val="9900008"/>
      <sheetName val="9900009"/>
      <sheetName val="9900010"/>
      <sheetName val="9900011"/>
      <sheetName val="9900012"/>
      <sheetName val="9900013"/>
      <sheetName val="9900014"/>
      <sheetName val="9900015"/>
      <sheetName val="9900016"/>
      <sheetName val="9900017"/>
      <sheetName val="9900018"/>
      <sheetName val="9900019"/>
      <sheetName val="9900020"/>
      <sheetName val="9900021"/>
      <sheetName val="9900022"/>
      <sheetName val="9900023"/>
      <sheetName val="9900024"/>
      <sheetName val="9900025"/>
      <sheetName val="9900026"/>
      <sheetName val="9900027"/>
      <sheetName val="9900028"/>
      <sheetName val="9900029"/>
      <sheetName val="9900030"/>
      <sheetName val="9900031"/>
      <sheetName val="9900032"/>
      <sheetName val="9900033"/>
      <sheetName val="9900034"/>
      <sheetName val="9900035"/>
      <sheetName val="9900036"/>
      <sheetName val="9900037"/>
      <sheetName val="9900038"/>
      <sheetName val="9900039"/>
      <sheetName val="9900040"/>
      <sheetName val="9900041"/>
      <sheetName val="9900042"/>
      <sheetName val="9900043"/>
      <sheetName val="9900044"/>
      <sheetName val="9900045"/>
      <sheetName val="9900046"/>
      <sheetName val="9900047"/>
      <sheetName val="9900048"/>
      <sheetName val="9900049"/>
      <sheetName val="9900050"/>
      <sheetName val="9900051"/>
      <sheetName val="9900052"/>
      <sheetName val="9900053"/>
      <sheetName val="9900054"/>
      <sheetName val="9900055"/>
      <sheetName val="9900056"/>
      <sheetName val="9900057"/>
      <sheetName val="9900058"/>
      <sheetName val="9900059"/>
      <sheetName val="9900060"/>
      <sheetName val="9900061"/>
      <sheetName val="9900062"/>
      <sheetName val="9900063"/>
      <sheetName val="9900064"/>
      <sheetName val="9900065"/>
      <sheetName val="9900066"/>
      <sheetName val="9900067"/>
      <sheetName val="9900068"/>
      <sheetName val="9900069"/>
      <sheetName val="9900070"/>
      <sheetName val="9900071"/>
      <sheetName val="9900072"/>
      <sheetName val="9900073"/>
      <sheetName val="9900074"/>
      <sheetName val="9900075"/>
      <sheetName val="9900076"/>
      <sheetName val="9900077"/>
      <sheetName val="9900078"/>
      <sheetName val="9900079"/>
      <sheetName val="9900080"/>
      <sheetName val="9900081"/>
      <sheetName val="9900082"/>
      <sheetName val="9900083"/>
      <sheetName val="9900084"/>
      <sheetName val="ARQUITETURA"/>
      <sheetName val="9010000"/>
      <sheetName val="9010001"/>
      <sheetName val="9010002"/>
      <sheetName val="9010003"/>
      <sheetName val="9010004"/>
      <sheetName val="9010005"/>
      <sheetName val="9010006"/>
      <sheetName val="9010007"/>
      <sheetName val="9010008"/>
      <sheetName val="9010009"/>
      <sheetName val="90100010"/>
      <sheetName val="90100011"/>
      <sheetName val="9010012"/>
      <sheetName val="9010013"/>
      <sheetName val="9010014"/>
      <sheetName val="9010015"/>
      <sheetName val="9010016"/>
      <sheetName val="9010017"/>
      <sheetName val="9010018"/>
      <sheetName val="9010019"/>
      <sheetName val="9010020"/>
      <sheetName val="9010021"/>
      <sheetName val="9010022"/>
      <sheetName val="9010023"/>
      <sheetName val="9010024"/>
      <sheetName val="9010025"/>
      <sheetName val="9010026"/>
      <sheetName val="9010027"/>
      <sheetName val="9010028"/>
      <sheetName val="9010029"/>
      <sheetName val="EST DE CONC. E METAL"/>
      <sheetName val="1107896"/>
      <sheetName val="1100657"/>
      <sheetName val="3108005"/>
      <sheetName val="407819"/>
      <sheetName val="407820"/>
      <sheetName val="2306010"/>
      <sheetName val="9010200"/>
      <sheetName val="9010201"/>
      <sheetName val="9010202"/>
      <sheetName val="9010203"/>
      <sheetName val="9010204"/>
      <sheetName val="9010205"/>
      <sheetName val="9010206"/>
      <sheetName val="9010207"/>
      <sheetName val="9010208"/>
      <sheetName val="9010209"/>
      <sheetName val="9010210"/>
      <sheetName val="9010211"/>
      <sheetName val="9010212"/>
      <sheetName val="9010213"/>
      <sheetName val="9010214"/>
      <sheetName val="9010215"/>
      <sheetName val="9010216"/>
      <sheetName val="ELETRICA"/>
      <sheetName val="9010300"/>
      <sheetName val="9010301"/>
      <sheetName val="9010302"/>
      <sheetName val="9010303"/>
      <sheetName val="9010304"/>
      <sheetName val="9010305"/>
      <sheetName val="9010306"/>
      <sheetName val="9010307"/>
      <sheetName val="9010308"/>
      <sheetName val="9010309"/>
      <sheetName val="9010310"/>
      <sheetName val="9010311"/>
      <sheetName val="9010312"/>
      <sheetName val="9010313"/>
      <sheetName val="9010314"/>
      <sheetName val="9010315"/>
      <sheetName val="9010316"/>
      <sheetName val="9010317"/>
      <sheetName val="9010318"/>
      <sheetName val="9010319"/>
      <sheetName val="9010320"/>
      <sheetName val="9010321"/>
      <sheetName val="9010322"/>
      <sheetName val="9010323"/>
      <sheetName val="9010324"/>
      <sheetName val="9010325"/>
      <sheetName val="9010326"/>
      <sheetName val="9010327"/>
      <sheetName val="9010328"/>
      <sheetName val="9010329"/>
      <sheetName val="9010330"/>
      <sheetName val="9010331"/>
      <sheetName val="9010332"/>
      <sheetName val="9010333"/>
      <sheetName val="9010334"/>
      <sheetName val="9010335"/>
      <sheetName val="9010336"/>
      <sheetName val="9010337"/>
      <sheetName val="9010338"/>
      <sheetName val="9010339"/>
      <sheetName val="9010340"/>
      <sheetName val="9010341"/>
      <sheetName val="9010342"/>
      <sheetName val="9010343"/>
      <sheetName val="9010344"/>
      <sheetName val="9010345"/>
      <sheetName val="9010346"/>
      <sheetName val="9010347"/>
      <sheetName val="9010348"/>
      <sheetName val="9010349"/>
      <sheetName val="9010350"/>
      <sheetName val="9010351"/>
      <sheetName val="9010352"/>
      <sheetName val="9010353"/>
      <sheetName val="9010354"/>
      <sheetName val="9010355"/>
      <sheetName val="9010356"/>
      <sheetName val="9010357"/>
      <sheetName val="9010358"/>
      <sheetName val="9010359"/>
      <sheetName val="9010360"/>
      <sheetName val="9010361"/>
      <sheetName val="9010362"/>
      <sheetName val="9010363"/>
      <sheetName val="9010364"/>
      <sheetName val="9010365"/>
      <sheetName val="9010366"/>
      <sheetName val="9010367"/>
      <sheetName val="9010368"/>
      <sheetName val="INST. HIDRÁULICAS"/>
      <sheetName val="1108111"/>
      <sheetName val="9010401"/>
      <sheetName val="9010402"/>
      <sheetName val="9010403"/>
      <sheetName val="9010404"/>
      <sheetName val="9010405"/>
      <sheetName val="9010406"/>
      <sheetName val="9010407"/>
      <sheetName val="9010408"/>
      <sheetName val="9010409"/>
      <sheetName val="9010410"/>
      <sheetName val="9010411"/>
      <sheetName val="9010412"/>
      <sheetName val="9010413"/>
      <sheetName val="9010414"/>
      <sheetName val="9010415"/>
      <sheetName val="9010416"/>
      <sheetName val="9010417"/>
      <sheetName val="9010418"/>
      <sheetName val="9010419"/>
      <sheetName val="9010420"/>
      <sheetName val="9010421"/>
      <sheetName val="9010422"/>
      <sheetName val="9010423"/>
      <sheetName val="9010424"/>
      <sheetName val="9010425"/>
      <sheetName val="9010426"/>
      <sheetName val="9010427"/>
      <sheetName val="9010428"/>
      <sheetName val="9010429"/>
      <sheetName val="9010430"/>
      <sheetName val="9010431"/>
      <sheetName val="9010432"/>
      <sheetName val="9010433"/>
      <sheetName val="9010434"/>
      <sheetName val="9010435"/>
      <sheetName val="9010436"/>
      <sheetName val="9010437"/>
      <sheetName val="9010438"/>
      <sheetName val="9010439"/>
      <sheetName val="9010440"/>
      <sheetName val="9010441"/>
      <sheetName val="9010442"/>
      <sheetName val="9010443"/>
      <sheetName val="9010444"/>
      <sheetName val="9010446"/>
      <sheetName val="9010447"/>
      <sheetName val="9010448"/>
      <sheetName val="9010449"/>
      <sheetName val="9010450"/>
      <sheetName val="9010451"/>
      <sheetName val="9010452"/>
      <sheetName val="9010453"/>
      <sheetName val="9010454"/>
      <sheetName val="9010455"/>
      <sheetName val="9010456"/>
      <sheetName val="9010457"/>
      <sheetName val="9010458"/>
      <sheetName val="9010459"/>
      <sheetName val="9010460"/>
      <sheetName val="9010461"/>
      <sheetName val="9010462"/>
      <sheetName val="9010463"/>
      <sheetName val="9010464"/>
      <sheetName val="9010465"/>
      <sheetName val="9010466"/>
      <sheetName val="9010467"/>
      <sheetName val="9010468"/>
      <sheetName val="9010469"/>
      <sheetName val="9010470"/>
      <sheetName val="9010471"/>
      <sheetName val="9010472"/>
      <sheetName val="9010473"/>
      <sheetName val="9010474"/>
      <sheetName val="9010475"/>
      <sheetName val="9010476"/>
      <sheetName val="9010477"/>
      <sheetName val="9010478"/>
      <sheetName val="9010479"/>
      <sheetName val="9010480"/>
      <sheetName val="9010481"/>
      <sheetName val="9010482"/>
      <sheetName val="9010483"/>
      <sheetName val="9010484"/>
      <sheetName val="9010485"/>
      <sheetName val="INCÊNDIO"/>
      <sheetName val="9010501"/>
      <sheetName val="9010502"/>
      <sheetName val="9010503"/>
      <sheetName val="9010504"/>
      <sheetName val="9010505"/>
      <sheetName val="9010506"/>
      <sheetName val="9010507"/>
      <sheetName val="9010508"/>
      <sheetName val="9010509"/>
      <sheetName val="9010510"/>
      <sheetName val="9010511"/>
      <sheetName val="AMBIENTAL"/>
      <sheetName val="4413905"/>
      <sheetName val="4413023"/>
      <sheetName val="9011000"/>
      <sheetName val="Sol. Tecnologicas"/>
      <sheetName val="9012100"/>
      <sheetName val="9012101"/>
      <sheetName val="9012102"/>
      <sheetName val="9012103"/>
      <sheetName val="9012104"/>
      <sheetName val="9012105"/>
      <sheetName val="9012106"/>
      <sheetName val="9012107"/>
      <sheetName val="9012108"/>
      <sheetName val="9012109"/>
      <sheetName val="9012110"/>
      <sheetName val="9012111"/>
      <sheetName val="9012112"/>
      <sheetName val="9012113"/>
      <sheetName val="9012114"/>
      <sheetName val="9012115"/>
      <sheetName val="9012116"/>
      <sheetName val="9012117"/>
      <sheetName val="9012118"/>
      <sheetName val="9012119"/>
      <sheetName val="9012120"/>
      <sheetName val="9012121"/>
      <sheetName val="9012122"/>
      <sheetName val="9012123"/>
      <sheetName val="9012124"/>
      <sheetName val="CANT E MOB"/>
      <sheetName val="0903804"/>
      <sheetName val="4011519"/>
      <sheetName val="4016096"/>
      <sheetName val="9002001"/>
      <sheetName val="9002002"/>
      <sheetName val="9002003"/>
      <sheetName val="9002004"/>
      <sheetName val="9002005"/>
      <sheetName val="9002006"/>
      <sheetName val="9002007"/>
      <sheetName val="9002008"/>
      <sheetName val="9002009"/>
      <sheetName val="9002010"/>
      <sheetName val="9002011"/>
      <sheetName val="9002012"/>
      <sheetName val="9002013"/>
      <sheetName val="0919101"/>
      <sheetName val="9002014"/>
      <sheetName val="9002015"/>
      <sheetName val="9002016"/>
      <sheetName val="9002017"/>
      <sheetName val="9002018"/>
      <sheetName val="AUXILIARES"/>
      <sheetName val="1109669"/>
      <sheetName val="2003842"/>
      <sheetName val="1107892"/>
      <sheetName val="4805751"/>
      <sheetName val="3103302"/>
      <sheetName val="3106121"/>
      <sheetName val="4805755"/>
      <sheetName val="3108022"/>
      <sheetName val="4413996"/>
      <sheetName val="4413995"/>
      <sheetName val="4816106"/>
      <sheetName val="4805757"/>
      <sheetName val="4816119"/>
      <sheetName val="4805750"/>
      <sheetName val="1109671"/>
      <sheetName val="1106165"/>
      <sheetName val="1106057"/>
      <sheetName val="2009619"/>
      <sheetName val="1109697"/>
      <sheetName val="5213414"/>
      <sheetName val="5212552"/>
      <sheetName val="5213421"/>
      <sheetName val="5213417"/>
      <sheetName val="5213423"/>
      <sheetName val="5213431"/>
      <sheetName val="5213436"/>
      <sheetName val="407740"/>
      <sheetName val="3107967"/>
      <sheetName val="3713824"/>
      <sheetName val="4816129"/>
      <sheetName val="4816131"/>
      <sheetName val="5216116"/>
      <sheetName val="2105605"/>
      <sheetName val="1119528"/>
      <sheetName val="1116127"/>
      <sheetName val="6416040"/>
      <sheetName val="6416042"/>
      <sheetName val="6416094"/>
      <sheetName val="1107871"/>
      <sheetName val="408067"/>
      <sheetName val="4816012"/>
      <sheetName val="4816010"/>
      <sheetName val="5213416"/>
      <sheetName val="5219546"/>
      <sheetName val="1419543"/>
      <sheetName val="2408057"/>
      <sheetName val="5219544"/>
      <sheetName val="2408070"/>
      <sheetName val="3807865"/>
      <sheetName val="4011211"/>
      <sheetName val="3713608"/>
      <sheetName val="5502986"/>
      <sheetName val="0903845"/>
      <sheetName val="0903846"/>
      <sheetName val="0919011"/>
      <sheetName val="5502985"/>
      <sheetName val="4805754"/>
      <sheetName val="3107997"/>
      <sheetName val="0903848"/>
      <sheetName val="1408173"/>
      <sheetName val="2408058"/>
      <sheetName val="1416139"/>
      <sheetName val="1400973"/>
      <sheetName val="1400974"/>
      <sheetName val="1416140 "/>
      <sheetName val="6416090"/>
      <sheetName val="RPA Julho"/>
      <sheetName val="Valor Mediçao"/>
      <sheetName val="Med 1ª"/>
      <sheetName val="Med 2ª"/>
      <sheetName val="Med 3ª"/>
      <sheetName val="Desc. de materiais"/>
      <sheetName val="PQ"/>
      <sheetName val="PGR"/>
      <sheetName val="TABELA DE COMPOSIÇÕES - SINAPI "/>
      <sheetName val="PlanQuant"/>
      <sheetName val="LUCRO SOBRE VENDA"/>
      <sheetName val="PlanSicroII cBDI"/>
      <sheetName val="CronFin"/>
      <sheetName val="PlanSicroII"/>
      <sheetName val="pcpu"/>
      <sheetName val="mãodeobra"/>
      <sheetName val="materiais"/>
      <sheetName val="cheq"/>
      <sheetName val="preqmec"/>
      <sheetName val="Dados Iniciais"/>
      <sheetName val="Mat"/>
      <sheetName val="alteração"/>
      <sheetName val="CONS_CORR"/>
      <sheetName val="Mobra"/>
      <sheetName val="RELATA VÉIO"/>
      <sheetName val="Carimbo de Nota"/>
      <sheetName val="FLUXO - EXECUÇÃO PRÓPRIA"/>
      <sheetName val="08-IND. FÍSICOS"/>
      <sheetName val="Insumos - Materiais"/>
      <sheetName val="CUSTO LARANJEIRAS"/>
      <sheetName val="DSS_04"/>
      <sheetName val="Meio-fio"/>
      <sheetName val="PintLigacao"/>
      <sheetName val="PMQ"/>
      <sheetName val="STC_01"/>
      <sheetName val="RESUMO_AUT1"/>
      <sheetName val="8ª MP_BR-459"/>
      <sheetName val="PLANILHA"/>
      <sheetName val="P A T O"/>
      <sheetName val="SICRO"/>
      <sheetName val="Especif"/>
      <sheetName val="Equipamentos"/>
      <sheetName val="Micro Revest MAN"/>
      <sheetName val="Micro Revest REC 1ªMP"/>
      <sheetName val="REM.MEC MAT.BET.MAN"/>
      <sheetName val="TRANSPORTE REC"/>
    </sheetNames>
    <definedNames>
      <definedName name="PassaExtenso"/>
    </defined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/>
      <sheetData sheetId="63"/>
      <sheetData sheetId="64"/>
      <sheetData sheetId="65"/>
      <sheetData sheetId="66"/>
      <sheetData sheetId="67" refreshError="1"/>
      <sheetData sheetId="68" refreshError="1"/>
      <sheetData sheetId="69" refreshError="1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 refreshError="1"/>
      <sheetData sheetId="701"/>
      <sheetData sheetId="702">
        <row r="35">
          <cell r="A35" t="str">
            <v>ASTU</v>
          </cell>
        </row>
      </sheetData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d.11-Orçamento"/>
      <sheetName val="Qd.11-Auxiliar"/>
      <sheetName val="Qd.12-Cron. Fís-Fin"/>
      <sheetName val="Qd.13-Sv Gráficos"/>
      <sheetName val="Passagens e Estadias"/>
      <sheetName val="Informatica"/>
      <sheetName val="Tab. Consultoria-Mar-11"/>
      <sheetName val="Qd.11-Vazio"/>
      <sheetName val="Qd.12-VAZIO"/>
      <sheetName val="Qd.13-Vazi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Planilha"/>
      <sheetName val="Cpu"/>
      <sheetName val="CHE"/>
      <sheetName val="MObra"/>
      <sheetName val="Crono"/>
      <sheetName val="BDI"/>
      <sheetName val="EncSoc"/>
      <sheetName val="Cadastros"/>
      <sheetName val="QTR"/>
      <sheetName val="Dados"/>
      <sheetName val="TABELA"/>
      <sheetName val="QuQuant"/>
      <sheetName val="qorcamentodnerL1"/>
      <sheetName val="PROJETO"/>
      <sheetName val="A"/>
    </sheetNames>
    <sheetDataSet>
      <sheetData sheetId="0" refreshError="1"/>
      <sheetData sheetId="1"/>
      <sheetData sheetId="2" refreshError="1"/>
      <sheetData sheetId="3"/>
      <sheetData sheetId="4"/>
      <sheetData sheetId="5" refreshError="1"/>
      <sheetData sheetId="6" refreshError="1"/>
      <sheetData sheetId="7" refreshError="1"/>
      <sheetData sheetId="8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s PGQ"/>
      <sheetName val="Equipamentos"/>
      <sheetName val="Teor"/>
      <sheetName val="QuQuant"/>
      <sheetName val="Tabela Abril 2000"/>
      <sheetName val="TABELA"/>
      <sheetName val="PSCEGERAL"/>
      <sheetName val="Dados"/>
      <sheetName val="Planilha"/>
      <sheetName val="PQ"/>
      <sheetName val="Orçamentária"/>
      <sheetName val="PROJETO"/>
      <sheetName val="qorcamentodnerL1"/>
      <sheetName val="Page 1"/>
      <sheetName val="INVENTÁRIO"/>
      <sheetName val="8ª MP_BR_459"/>
      <sheetName val="CRECHES"/>
      <sheetName val="MOBILIZ-CANTEIRO"/>
      <sheetName val="Medição"/>
      <sheetName val="Mão de Obra"/>
      <sheetName val="DRANPX14"/>
      <sheetName val="Resumo"/>
      <sheetName val="DG"/>
      <sheetName val="PT"/>
      <sheetName val="RESUMO_AUT1"/>
      <sheetName val="Quadro Geral"/>
      <sheetName val="REAJU"/>
      <sheetName val="Plan1"/>
      <sheetName val="alphaville"/>
      <sheetName val="COMPOS1"/>
      <sheetName val="Tabelas"/>
      <sheetName val="Taxas"/>
      <sheetName val="Anexos_PGQ"/>
      <sheetName val="tabela DER julho97"/>
      <sheetName val="Assumptions"/>
      <sheetName val="Recmecater"/>
      <sheetName val="RECREV"/>
      <sheetName val="Mat Asf"/>
      <sheetName val="Página 16"/>
      <sheetName val="Desmat 0,15"/>
      <sheetName val="RELATÓRIO"/>
      <sheetName val="p a t o 99 b"/>
      <sheetName val="eq"/>
      <sheetName val="mo"/>
      <sheetName val="planilha contratual"/>
      <sheetName val="planilha de quant. e custos a"/>
      <sheetName val="PATO"/>
      <sheetName val="PACAJUS"/>
      <sheetName val="P A T O"/>
      <sheetName val="Pavim-preços"/>
      <sheetName val="CHE"/>
      <sheetName val="Listas"/>
      <sheetName val="B M Pl04"/>
      <sheetName val="Taludes"/>
      <sheetName val="Trecho"/>
      <sheetName val="transporte dupl pr151"/>
      <sheetName val="ORÇAMEN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beçalho"/>
      <sheetName val="CUSTO HORÁRIO"/>
      <sheetName val="Material"/>
      <sheetName val="Cotação Material"/>
      <sheetName val="Consumo material"/>
      <sheetName val="Mão de obra"/>
      <sheetName val="Composição Modelo"/>
      <sheetName val="Mat Asf"/>
    </sheetNames>
    <sheetDataSet>
      <sheetData sheetId="0"/>
      <sheetData sheetId="1" refreshError="1"/>
      <sheetData sheetId="2" refreshError="1"/>
      <sheetData sheetId="3"/>
      <sheetData sheetId="4"/>
      <sheetData sheetId="5" refreshError="1"/>
      <sheetData sheetId="6"/>
      <sheetData sheetId="7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"/>
      <sheetName val="Tabela Abril 2000"/>
      <sheetName val="CUSTO HORÁRIO"/>
      <sheetName val="Mão de obra"/>
      <sheetName val="Material"/>
      <sheetName val="MEMÓRIA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RESUMO GERAL"/>
      <sheetName val="TERRAPLENAGEM"/>
      <sheetName val="Transporte"/>
      <sheetName val="DRENAGEM I"/>
      <sheetName val="DRENAGEM"/>
      <sheetName val="DRENAGEM II"/>
      <sheetName val="DRENAGEM (2)"/>
      <sheetName val="DRENAGEM (3)"/>
      <sheetName val="PAVIMENTAÇÃO"/>
      <sheetName val="PAVIMENTAÇÃO (2)"/>
      <sheetName val="PAVIMENTAÇÃO (3)"/>
      <sheetName val="SINALIZAÇÃO"/>
      <sheetName val="MEIO AMBIENTE"/>
      <sheetName val="Plan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QUADRO COMPARATIVO"/>
      <sheetName val="61M_CBMI"/>
      <sheetName val="MAT_BET"/>
      <sheetName val="PLANO TRAB"/>
      <sheetName val="MATERIAIS"/>
      <sheetName val="matbet"/>
      <sheetName val="quantidades"/>
      <sheetName val="adequação"/>
      <sheetName val="comparativo"/>
      <sheetName val="CROQUI"/>
      <sheetName val="PEM"/>
      <sheetName val="CADASTRO"/>
      <sheetName val="Ativos"/>
      <sheetName val="61MCBMI.DNIT"/>
      <sheetName val="TAPA_BURACO"/>
      <sheetName val="RECOMP_REVESTIMENTO"/>
      <sheetName val="LIMP_MEIO_FIO"/>
      <sheetName val="LIMP_VALETAS"/>
      <sheetName val="REMOCAO_MEC_BAR"/>
      <sheetName val="REMOCAO_MEC_BAR_(2)"/>
      <sheetName val="M_OBRA_MARCO"/>
      <sheetName val="RESUMO_"/>
      <sheetName val="H-HORAS_MARCO"/>
      <sheetName val="CONT_MAT_BET"/>
      <sheetName val="QUADRO_COMPARATIVO"/>
      <sheetName val="PLANO_TRAB"/>
      <sheetName val="61MCBMI_DNIT"/>
      <sheetName val="Mat"/>
      <sheetName val="Faturamento 2016 (Diferimento)"/>
      <sheetName val="Serviços"/>
      <sheetName val="Solicitação Interna de Fab"/>
      <sheetName val="aux"/>
      <sheetName val="Calendário"/>
      <sheetName val="COMPOS1"/>
      <sheetName val="Clientes"/>
      <sheetName val="Mão de Obra"/>
      <sheetName val="Dados"/>
      <sheetName val="01"/>
      <sheetName val="02"/>
      <sheetName val="03"/>
      <sheetName val="04"/>
      <sheetName val="05"/>
      <sheetName val="06"/>
      <sheetName val="07"/>
      <sheetName val="08"/>
      <sheetName val="0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30"/>
      <sheetName val="31"/>
      <sheetName val="31 (2)"/>
      <sheetName val="Matriz de Produtividade"/>
      <sheetName val="61M-CBMI:MAT-BET"/>
      <sheetName val="DSS_04"/>
      <sheetName val="Fresagem"/>
      <sheetName val="Meio-fio"/>
      <sheetName val="PintLigacao"/>
      <sheetName val="PMQ"/>
      <sheetName val="STC_01"/>
      <sheetName val="CS#"/>
      <sheetName val="CUSTO INDIRETO"/>
      <sheetName val="CUSTO ZONA SUL"/>
      <sheetName val="CUSTO LARANJEIRAS"/>
      <sheetName val="Índices de Reajustamento"/>
      <sheetName val="CONS_CORR"/>
      <sheetName val="Comp. PU serv. com areia-brita"/>
      <sheetName val="Procedimentos"/>
      <sheetName val="ORÇAMENTO"/>
      <sheetName val="Alteração"/>
      <sheetName val="P A T O 98 D"/>
      <sheetName val="Especif"/>
      <sheetName val="RO"/>
      <sheetName val="IMA"/>
      <sheetName val="CAIAÇÃO"/>
      <sheetName val="DG"/>
      <sheetName val="CONCR"/>
      <sheetName val="CDF"/>
      <sheetName val="CAPMAN"/>
      <sheetName val="DESOBU"/>
      <sheetName val="ESC MAN"/>
      <sheetName val="ENROC"/>
      <sheetName val="FORMA"/>
      <sheetName val="LIMP DA"/>
      <sheetName val="LIMP BU"/>
      <sheetName val="LIMP SARJ"/>
      <sheetName val="ROÇMAN"/>
      <sheetName val="ROÇMEC"/>
      <sheetName val="RMECATER"/>
      <sheetName val="TBF"/>
      <sheetName val="MBUF"/>
      <sheetName val="MOB"/>
      <sheetName val="ROÇCOL"/>
      <sheetName val="RMATER"/>
      <sheetName val="RP"/>
      <sheetName val="TCCB10"/>
      <sheetName val="TCCC4t"/>
      <sheetName val="TLCB10"/>
      <sheetName val="TLCB5"/>
      <sheetName val="TLCC4t"/>
      <sheetName val="TLMR"/>
      <sheetName val="tsd"/>
      <sheetName val="TSS"/>
      <sheetName val="ESTORNO"/>
      <sheetName val="[61MCBMI.DNIT.XLS]61M_CBMI_MA_2"/>
      <sheetName val="plan1"/>
      <sheetName val="Planilha"/>
      <sheetName val="TAPA_BURACO1"/>
      <sheetName val="RECOMP_REVESTIMENTO1"/>
      <sheetName val="LIMP_MEIO_FIO1"/>
      <sheetName val="LIMP_VALETAS1"/>
      <sheetName val="REMOCAO_MEC_BAR1"/>
      <sheetName val="REMOCAO_MEC_BAR_(2)1"/>
      <sheetName val="M_OBRA_MARCO1"/>
      <sheetName val="RESUMO_1"/>
      <sheetName val="H-HORAS_MARCO1"/>
      <sheetName val="CONT_MAT_BET1"/>
      <sheetName val="QUADRO_COMPARATIVO1"/>
      <sheetName val="PLANO_TRAB1"/>
      <sheetName val="61MCBMI_DNIT1"/>
      <sheetName val="Faturamento_2016_(Diferimento)"/>
      <sheetName val="Solicitação_Interna_de_Fab"/>
      <sheetName val="Mão_de_Obra"/>
      <sheetName val="31_(2)"/>
      <sheetName val="Matriz_de_Produtividade"/>
      <sheetName val="[61MCBMI.DNIT.XLS]61M-CBMI:MAT-"/>
      <sheetName val="[61MCBMI.DNIT.XLS][61MCBMI.DNIT"/>
      <sheetName val="Custo Equip"/>
      <sheetName val="SICRO"/>
      <sheetName val="DEQ"/>
      <sheetName val="PT"/>
      <sheetName val="SERVIÇOS digitado"/>
      <sheetName val="EQUIPO1"/>
      <sheetName val="Produto 09"/>
      <sheetName val="Produto 10"/>
      <sheetName val="Produto 01"/>
      <sheetName val="Prod. 03A CREMA-CIB"/>
      <sheetName val="icatu"/>
      <sheetName val="p a t o 99 b"/>
      <sheetName val="orcID nº1"/>
      <sheetName val="orc ID nº 15"/>
      <sheetName val="orc ID nº17"/>
      <sheetName val="orc ID nº 18"/>
      <sheetName val="orc ID nº19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2"/>
      <sheetName val="orc ID nº13"/>
      <sheetName val="orc ID nº 14"/>
      <sheetName val="orc ID nº16"/>
      <sheetName val="A"/>
    </sheetNames>
    <sheetDataSet>
      <sheetData sheetId="0">
        <row r="2">
          <cell r="U2" t="str">
            <v>FOLHA 01</v>
          </cell>
        </row>
        <row r="18">
          <cell r="H18">
            <v>0</v>
          </cell>
        </row>
      </sheetData>
      <sheetData sheetId="1">
        <row r="2">
          <cell r="U2" t="str">
            <v>FOLHA 01</v>
          </cell>
        </row>
        <row r="18">
          <cell r="H18">
            <v>0</v>
          </cell>
        </row>
      </sheetData>
      <sheetData sheetId="2">
        <row r="2">
          <cell r="U2" t="str">
            <v>FOLHA 01</v>
          </cell>
        </row>
      </sheetData>
      <sheetData sheetId="3">
        <row r="2">
          <cell r="U2" t="str">
            <v>FOLHA 01</v>
          </cell>
        </row>
      </sheetData>
      <sheetData sheetId="4">
        <row r="2">
          <cell r="U2" t="str">
            <v>FOLHA 01</v>
          </cell>
        </row>
      </sheetData>
      <sheetData sheetId="5">
        <row r="2">
          <cell r="U2" t="str">
            <v>FOLHA 01</v>
          </cell>
        </row>
      </sheetData>
      <sheetData sheetId="6">
        <row r="2">
          <cell r="U2" t="str">
            <v>FOLHA 01</v>
          </cell>
        </row>
      </sheetData>
      <sheetData sheetId="7">
        <row r="2">
          <cell r="U2" t="str">
            <v>FOLHA 01</v>
          </cell>
        </row>
      </sheetData>
      <sheetData sheetId="8">
        <row r="2">
          <cell r="U2" t="str">
            <v>FOLHA 01</v>
          </cell>
        </row>
      </sheetData>
      <sheetData sheetId="9">
        <row r="2">
          <cell r="U2" t="str">
            <v>FOLHA 01</v>
          </cell>
        </row>
      </sheetData>
      <sheetData sheetId="10">
        <row r="2">
          <cell r="U2" t="str">
            <v>FOLHA 01</v>
          </cell>
        </row>
      </sheetData>
      <sheetData sheetId="11">
        <row r="2">
          <cell r="U2" t="str">
            <v>FOLHA 01</v>
          </cell>
        </row>
      </sheetData>
      <sheetData sheetId="12">
        <row r="2">
          <cell r="U2" t="str">
            <v>FOLHA 01</v>
          </cell>
        </row>
      </sheetData>
      <sheetData sheetId="13">
        <row r="2">
          <cell r="U2" t="str">
            <v>FOLHA 01</v>
          </cell>
        </row>
      </sheetData>
      <sheetData sheetId="14">
        <row r="2">
          <cell r="U2" t="str">
            <v>FOLHA 01</v>
          </cell>
        </row>
      </sheetData>
      <sheetData sheetId="15">
        <row r="2">
          <cell r="U2" t="str">
            <v>FOLHA 01</v>
          </cell>
        </row>
      </sheetData>
      <sheetData sheetId="16">
        <row r="2">
          <cell r="U2" t="str">
            <v>FOLHA 01</v>
          </cell>
        </row>
      </sheetData>
      <sheetData sheetId="17">
        <row r="2">
          <cell r="U2" t="str">
            <v>FOLHA 01</v>
          </cell>
        </row>
      </sheetData>
      <sheetData sheetId="18">
        <row r="2">
          <cell r="U2" t="str">
            <v>FOLHA 01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>
        <row r="2">
          <cell r="U2" t="str">
            <v>FOLHA 01</v>
          </cell>
        </row>
      </sheetData>
      <sheetData sheetId="141">
        <row r="2">
          <cell r="U2" t="str">
            <v>FOLHA 01</v>
          </cell>
        </row>
      </sheetData>
      <sheetData sheetId="142">
        <row r="2">
          <cell r="U2" t="str">
            <v>FOLHA 01</v>
          </cell>
        </row>
      </sheetData>
      <sheetData sheetId="143">
        <row r="2">
          <cell r="U2" t="str">
            <v>FOLHA 01</v>
          </cell>
        </row>
      </sheetData>
      <sheetData sheetId="144">
        <row r="2">
          <cell r="U2" t="str">
            <v>FOLHA 01</v>
          </cell>
        </row>
      </sheetData>
      <sheetData sheetId="145">
        <row r="2">
          <cell r="U2" t="str">
            <v>FOLHA 01</v>
          </cell>
        </row>
      </sheetData>
      <sheetData sheetId="146">
        <row r="2">
          <cell r="U2" t="str">
            <v>FOLHA 01</v>
          </cell>
        </row>
      </sheetData>
      <sheetData sheetId="147">
        <row r="2">
          <cell r="U2" t="str">
            <v>FOLHA 01</v>
          </cell>
        </row>
      </sheetData>
      <sheetData sheetId="148">
        <row r="2">
          <cell r="U2" t="str">
            <v>FOLHA 01</v>
          </cell>
        </row>
      </sheetData>
      <sheetData sheetId="149">
        <row r="2">
          <cell r="U2" t="str">
            <v>FOLHA 01</v>
          </cell>
        </row>
      </sheetData>
      <sheetData sheetId="150">
        <row r="2">
          <cell r="U2" t="str">
            <v>FOLHA 01</v>
          </cell>
        </row>
      </sheetData>
      <sheetData sheetId="151"/>
      <sheetData sheetId="152"/>
      <sheetData sheetId="153"/>
      <sheetData sheetId="154"/>
      <sheetData sheetId="155"/>
      <sheetData sheetId="156"/>
      <sheetData sheetId="157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ario"/>
      <sheetName val="Quadro de Quantidades"/>
      <sheetName val="orçamento"/>
      <sheetName val="Mobil"/>
      <sheetName val="Acamp"/>
      <sheetName val="Resumo Quadros"/>
      <sheetName val="Cronograma FIS FINANC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a abril 2000"/>
      <sheetName val="RELATÓRIO"/>
      <sheetName val="RESUMO-DVOP"/>
      <sheetName val="REAJU"/>
      <sheetName val="Cronograma Físico-Financeiro"/>
      <sheetName val="Desmatamento"/>
      <sheetName val="Aterro"/>
      <sheetName val="Aterro (2)"/>
      <sheetName val="Cortes"/>
      <sheetName val="Compac.95%"/>
      <sheetName val="Compac.100%"/>
      <sheetName val="DMT Terrap."/>
      <sheetName val="O.A.C."/>
      <sheetName val="Regularização"/>
      <sheetName val="Croquis"/>
      <sheetName val="Base"/>
      <sheetName val="Solo-Cimento"/>
      <sheetName val="Imprimação"/>
      <sheetName val="Concreto "/>
      <sheetName val="D.M.T. Brita"/>
      <sheetName val="T.S.D."/>
      <sheetName val="Meio-fio"/>
      <sheetName val="Dren. Superf."/>
      <sheetName val="GRAMA"/>
      <sheetName val="Sinal. Horizont."/>
      <sheetName val="DMT DIGITAÇÃO"/>
      <sheetName val="PLANILHA"/>
      <sheetName val="CUSTO HORÁRIO"/>
      <sheetName val="Mão de obra"/>
      <sheetName val="Materi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 Quadros"/>
      <sheetName val="Quadro de qntd"/>
      <sheetName val="Acamp"/>
      <sheetName val="Mobil"/>
      <sheetName val="CURVA ABC"/>
      <sheetName val="Cronograma FIS FINANC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 orçamento"/>
      <sheetName val="Cronograma FIS FINANC"/>
      <sheetName val="Quadro de qntd"/>
    </sheetNames>
    <sheetDataSet>
      <sheetData sheetId="0"/>
      <sheetData sheetId="1"/>
      <sheetData sheetId="2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.bin"/><Relationship Id="rId2" Type="http://schemas.openxmlformats.org/officeDocument/2006/relationships/hyperlink" Target="https://www.google.com/search?sca_esv=5e78618b726d8b1c&amp;rlz=1C1GCEA_enBR1126&amp;q=oleo+fiat+toro+diesel&amp;tbm=shop&amp;source=lnms&amp;fbs=AEQNm0AuaLfhdrtx2b9ODfK0pnmi046uB92frSWoVskpBryHTtShVNbk-60xlcGTvYzJ-DKSTGtJjS2FjB5pmTql0ubRQcrur8VCNRNtkKdC3ObBzM550aI3tM78UgFHNqv_YiS6fcJXLTGQR6cLRYpcrbywJxl-Q2LApf_oCcfm_JhtngwRIP14QBEmV52FZVcrTU4Oz4OVmBW5MnoRw_JMRCu_aetXsA&amp;ved=1t:200715&amp;ictx=111&amp;biw=1920&amp;bih=953&amp;dpr=1" TargetMode="External"/><Relationship Id="rId1" Type="http://schemas.openxmlformats.org/officeDocument/2006/relationships/hyperlink" Target="https://precos.petrobras.com.br/sele%C3%A7%C3%A3o-de-estados-diesel" TargetMode="External"/><Relationship Id="rId4" Type="http://schemas.openxmlformats.org/officeDocument/2006/relationships/drawing" Target="../drawings/drawing2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1"/>
  <dimension ref="A1:Q49"/>
  <sheetViews>
    <sheetView tabSelected="1" view="pageBreakPreview" topLeftCell="A22" zoomScale="130" zoomScaleNormal="115" zoomScaleSheetLayoutView="130" workbookViewId="0">
      <selection activeCell="I28" sqref="I28:L28"/>
    </sheetView>
  </sheetViews>
  <sheetFormatPr defaultColWidth="0" defaultRowHeight="12" zeroHeight="1"/>
  <cols>
    <col min="1" max="1" width="9.42578125" style="79" customWidth="1"/>
    <col min="2" max="2" width="7" style="73" customWidth="1"/>
    <col min="3" max="3" width="7.140625" style="73" bestFit="1" customWidth="1"/>
    <col min="4" max="4" width="7.7109375" style="73" customWidth="1"/>
    <col min="5" max="5" width="37.5703125" style="73" customWidth="1"/>
    <col min="6" max="6" width="5.7109375" style="73" customWidth="1"/>
    <col min="7" max="7" width="7.7109375" style="73" customWidth="1"/>
    <col min="8" max="9" width="10.7109375" style="73" customWidth="1"/>
    <col min="10" max="10" width="7.7109375" style="73" customWidth="1"/>
    <col min="11" max="12" width="10.7109375" style="73" customWidth="1"/>
    <col min="13" max="13" width="7.28515625" style="73" customWidth="1"/>
    <col min="14" max="14" width="23" style="71" customWidth="1"/>
    <col min="15" max="15" width="6.7109375" style="72" hidden="1" customWidth="1"/>
    <col min="16" max="17" width="6.7109375" style="73" hidden="1" customWidth="1"/>
    <col min="18" max="16384" width="9.140625" style="73" hidden="1"/>
  </cols>
  <sheetData>
    <row r="1" spans="1:15" ht="15" customHeight="1">
      <c r="A1" s="516" t="s">
        <v>581</v>
      </c>
      <c r="B1" s="517"/>
      <c r="C1" s="517"/>
      <c r="D1" s="517"/>
      <c r="E1" s="517"/>
      <c r="F1" s="517"/>
      <c r="G1" s="517"/>
      <c r="H1" s="517"/>
      <c r="I1" s="517"/>
      <c r="J1" s="518"/>
      <c r="K1" s="538" t="s">
        <v>0</v>
      </c>
      <c r="L1" s="539"/>
      <c r="M1" s="205"/>
      <c r="N1" s="375">
        <f>'DNIT TC - 042024'!H47+'DNIT TC - 042024'!J47+'DNIT TC - 042024'!L47+'DNIT TC - 042024'!N47+'DNIT TC - 042024'!P47+'DNIT TC - 042024'!R47+'DNIT TC - 042024'!T47+'DNIT TC - 042024'!V47</f>
        <v>1029.06</v>
      </c>
    </row>
    <row r="2" spans="1:15" ht="15" customHeight="1" thickBot="1">
      <c r="A2" s="519"/>
      <c r="B2" s="520"/>
      <c r="C2" s="520"/>
      <c r="D2" s="520"/>
      <c r="E2" s="520"/>
      <c r="F2" s="520"/>
      <c r="G2" s="520"/>
      <c r="H2" s="520"/>
      <c r="I2" s="520"/>
      <c r="J2" s="521"/>
      <c r="K2" s="536" t="s">
        <v>91</v>
      </c>
      <c r="L2" s="537"/>
      <c r="M2" s="206"/>
    </row>
    <row r="3" spans="1:15" ht="15" customHeight="1">
      <c r="A3" s="543" t="s">
        <v>1</v>
      </c>
      <c r="B3" s="544"/>
      <c r="C3" s="544"/>
      <c r="D3" s="544"/>
      <c r="E3" s="544"/>
      <c r="F3" s="544"/>
      <c r="G3" s="544"/>
      <c r="H3" s="544"/>
      <c r="I3" s="544"/>
      <c r="J3" s="544"/>
      <c r="K3" s="544"/>
      <c r="L3" s="545"/>
      <c r="M3" s="163"/>
    </row>
    <row r="4" spans="1:15" ht="15" customHeight="1" thickBot="1">
      <c r="A4" s="546"/>
      <c r="B4" s="547"/>
      <c r="C4" s="547"/>
      <c r="D4" s="547"/>
      <c r="E4" s="547"/>
      <c r="F4" s="547"/>
      <c r="G4" s="547"/>
      <c r="H4" s="547"/>
      <c r="I4" s="547"/>
      <c r="J4" s="547"/>
      <c r="K4" s="547"/>
      <c r="L4" s="548"/>
      <c r="M4" s="207"/>
    </row>
    <row r="5" spans="1:15" ht="16.149999999999999" customHeight="1">
      <c r="A5" s="525" t="s">
        <v>37</v>
      </c>
      <c r="B5" s="523"/>
      <c r="C5" s="523"/>
      <c r="D5" s="523"/>
      <c r="E5" s="523"/>
      <c r="F5" s="523"/>
      <c r="G5" s="522" t="s">
        <v>82</v>
      </c>
      <c r="H5" s="523"/>
      <c r="I5" s="523"/>
      <c r="J5" s="524"/>
      <c r="K5" s="532" t="s">
        <v>715</v>
      </c>
      <c r="L5" s="533"/>
      <c r="M5" s="175"/>
    </row>
    <row r="6" spans="1:15" ht="40.5" customHeight="1" thickBot="1">
      <c r="A6" s="529" t="s">
        <v>734</v>
      </c>
      <c r="B6" s="530"/>
      <c r="C6" s="530"/>
      <c r="D6" s="530"/>
      <c r="E6" s="530"/>
      <c r="F6" s="531"/>
      <c r="G6" s="526" t="s">
        <v>735</v>
      </c>
      <c r="H6" s="527"/>
      <c r="I6" s="527"/>
      <c r="J6" s="528"/>
      <c r="K6" s="534"/>
      <c r="L6" s="535"/>
      <c r="M6" s="175"/>
      <c r="O6" s="73"/>
    </row>
    <row r="7" spans="1:15" ht="37.5" customHeight="1">
      <c r="A7" s="540"/>
      <c r="B7" s="541"/>
      <c r="C7" s="541"/>
      <c r="D7" s="541"/>
      <c r="E7" s="541"/>
      <c r="F7" s="541"/>
      <c r="G7" s="541"/>
      <c r="H7" s="541"/>
      <c r="I7" s="541"/>
      <c r="J7" s="541"/>
      <c r="K7" s="541"/>
      <c r="L7" s="542"/>
      <c r="M7" s="208"/>
      <c r="O7" s="73"/>
    </row>
    <row r="8" spans="1:15" ht="24">
      <c r="A8" s="213" t="s">
        <v>119</v>
      </c>
      <c r="B8" s="201" t="s">
        <v>716</v>
      </c>
      <c r="C8" s="201" t="s">
        <v>617</v>
      </c>
      <c r="D8" s="201" t="s">
        <v>182</v>
      </c>
      <c r="E8" s="200" t="s">
        <v>42</v>
      </c>
      <c r="F8" s="200" t="s">
        <v>38</v>
      </c>
      <c r="G8" s="202" t="s">
        <v>39</v>
      </c>
      <c r="H8" s="202" t="s">
        <v>56</v>
      </c>
      <c r="I8" s="202" t="s">
        <v>57</v>
      </c>
      <c r="J8" s="202" t="s">
        <v>41</v>
      </c>
      <c r="K8" s="202" t="s">
        <v>58</v>
      </c>
      <c r="L8" s="214" t="s">
        <v>59</v>
      </c>
      <c r="M8" s="209"/>
      <c r="N8" s="80" t="s">
        <v>503</v>
      </c>
      <c r="O8" s="73"/>
    </row>
    <row r="9" spans="1:15" ht="15" customHeight="1">
      <c r="A9" s="215" t="s">
        <v>171</v>
      </c>
      <c r="B9" s="74" t="s">
        <v>699</v>
      </c>
      <c r="C9" s="74" t="s">
        <v>177</v>
      </c>
      <c r="D9" s="74" t="s">
        <v>189</v>
      </c>
      <c r="E9" s="216" t="s">
        <v>621</v>
      </c>
      <c r="F9" s="217" t="s">
        <v>51</v>
      </c>
      <c r="G9" s="332">
        <f>'CRO1_Ins-Pro'!D10</f>
        <v>8</v>
      </c>
      <c r="H9" s="218">
        <f>VLOOKUP(D9,'DNIT TC - 042024'!$A$13:$Y$111,4,0)</f>
        <v>17866.689999999999</v>
      </c>
      <c r="I9" s="218">
        <f t="shared" ref="I9:I23" si="0">ROUND(J9*H9,2)</f>
        <v>23351.759999999998</v>
      </c>
      <c r="J9" s="219">
        <f>'PFP2.3_FatorKc'!$E$36</f>
        <v>1.3069999999999999</v>
      </c>
      <c r="K9" s="218">
        <f t="shared" ref="K9:K23" si="1">ROUND(G9*H9,2)</f>
        <v>142933.51999999999</v>
      </c>
      <c r="L9" s="220">
        <f>ROUND(G9*I9,2)</f>
        <v>186814.07999999999</v>
      </c>
      <c r="M9" s="81"/>
      <c r="N9" s="75">
        <f>VLOOKUP(D9,'DNIT TC - 042024'!$A$13:$AB$111,27,0)</f>
        <v>1029.0600000000013</v>
      </c>
      <c r="O9" s="73"/>
    </row>
    <row r="10" spans="1:15" ht="15" customHeight="1">
      <c r="A10" s="215" t="s">
        <v>171</v>
      </c>
      <c r="B10" s="74" t="s">
        <v>700</v>
      </c>
      <c r="C10" s="74" t="s">
        <v>7</v>
      </c>
      <c r="D10" s="74" t="s">
        <v>374</v>
      </c>
      <c r="E10" s="216" t="s">
        <v>622</v>
      </c>
      <c r="F10" s="217" t="s">
        <v>51</v>
      </c>
      <c r="G10" s="332">
        <f>'CRO1_Ins-Pro'!D11</f>
        <v>4</v>
      </c>
      <c r="H10" s="218">
        <f>VLOOKUP(D10,'DNIT TC - 042024'!$A$13:$Y$111,4,0)</f>
        <v>21440.03</v>
      </c>
      <c r="I10" s="218">
        <f t="shared" si="0"/>
        <v>33259.919999999998</v>
      </c>
      <c r="J10" s="373">
        <f>'PFP2.2_FatorKb'!$E$36</f>
        <v>1.5512999999999999</v>
      </c>
      <c r="K10" s="218">
        <f t="shared" si="1"/>
        <v>85760.12</v>
      </c>
      <c r="L10" s="220">
        <f t="shared" ref="L10:L23" si="2">ROUND(G10*I10,2)</f>
        <v>133039.67999999999</v>
      </c>
      <c r="M10" s="81"/>
      <c r="N10" s="75">
        <f>VLOOKUP(D10,'DNIT TC - 042024'!$A$13:$AB$111,27,0)</f>
        <v>1029.0600000000049</v>
      </c>
      <c r="O10" s="73"/>
    </row>
    <row r="11" spans="1:15" ht="15" customHeight="1">
      <c r="A11" s="215" t="s">
        <v>171</v>
      </c>
      <c r="B11" s="74" t="s">
        <v>700</v>
      </c>
      <c r="C11" s="74" t="s">
        <v>178</v>
      </c>
      <c r="D11" s="74" t="s">
        <v>185</v>
      </c>
      <c r="E11" s="216" t="s">
        <v>640</v>
      </c>
      <c r="F11" s="217" t="s">
        <v>51</v>
      </c>
      <c r="G11" s="332">
        <f>'CRO1_Ins-Pro'!D12</f>
        <v>3</v>
      </c>
      <c r="H11" s="218">
        <f>VLOOKUP(D11,'DNIT TC - 042024'!$A$13:$Y$111,4,0)</f>
        <v>15564.54</v>
      </c>
      <c r="I11" s="218">
        <f t="shared" si="0"/>
        <v>24145.27</v>
      </c>
      <c r="J11" s="373">
        <f>'PFP2.2_FatorKb'!$E$36</f>
        <v>1.5512999999999999</v>
      </c>
      <c r="K11" s="218">
        <f t="shared" si="1"/>
        <v>46693.62</v>
      </c>
      <c r="L11" s="220">
        <f t="shared" si="2"/>
        <v>72435.81</v>
      </c>
      <c r="M11" s="81"/>
      <c r="N11" s="75">
        <f>VLOOKUP(D11,'DNIT TC - 042024'!$A$13:$AB$111,27,0)</f>
        <v>1031.2299999999996</v>
      </c>
      <c r="O11" s="73"/>
    </row>
    <row r="12" spans="1:15" ht="15" customHeight="1">
      <c r="A12" s="215" t="s">
        <v>171</v>
      </c>
      <c r="B12" s="74" t="s">
        <v>700</v>
      </c>
      <c r="C12" s="74" t="s">
        <v>631</v>
      </c>
      <c r="D12" s="74" t="s">
        <v>187</v>
      </c>
      <c r="E12" s="216" t="s">
        <v>624</v>
      </c>
      <c r="F12" s="217" t="s">
        <v>51</v>
      </c>
      <c r="G12" s="332">
        <f>'CRO1_Ins-Pro'!D13</f>
        <v>7</v>
      </c>
      <c r="H12" s="218">
        <f>VLOOKUP(D12,'DNIT TC - 042024'!$A$13:$Y$111,4,0)</f>
        <v>12379.96</v>
      </c>
      <c r="I12" s="218">
        <f>ROUND(J12*H12,2)</f>
        <v>19205.03</v>
      </c>
      <c r="J12" s="373">
        <f>'PFP2.2_FatorKb'!$E$36</f>
        <v>1.5512999999999999</v>
      </c>
      <c r="K12" s="218">
        <f>ROUND(G12*H12,2)</f>
        <v>86659.72</v>
      </c>
      <c r="L12" s="220">
        <f t="shared" si="2"/>
        <v>134435.21</v>
      </c>
      <c r="M12" s="81"/>
      <c r="N12" s="75">
        <f>VLOOKUP(D12,'DNIT TC - 042024'!$A$13:$AB$111,27,0)</f>
        <v>1031.2300000000014</v>
      </c>
      <c r="O12" s="73"/>
    </row>
    <row r="13" spans="1:15" ht="15" customHeight="1">
      <c r="A13" s="215" t="s">
        <v>171</v>
      </c>
      <c r="B13" s="74" t="s">
        <v>700</v>
      </c>
      <c r="C13" s="74" t="s">
        <v>631</v>
      </c>
      <c r="D13" s="74" t="s">
        <v>187</v>
      </c>
      <c r="E13" s="216" t="s">
        <v>625</v>
      </c>
      <c r="F13" s="217" t="s">
        <v>51</v>
      </c>
      <c r="G13" s="332">
        <f>'CRO1_Ins-Pro'!D14</f>
        <v>2</v>
      </c>
      <c r="H13" s="218">
        <f>VLOOKUP(D13,'DNIT TC - 042024'!$A$13:$Y$111,4,0)</f>
        <v>12379.96</v>
      </c>
      <c r="I13" s="218">
        <f>ROUND(J13*H13,2)</f>
        <v>19205.03</v>
      </c>
      <c r="J13" s="373">
        <f>'PFP2.2_FatorKb'!$E$36</f>
        <v>1.5512999999999999</v>
      </c>
      <c r="K13" s="218">
        <f>ROUND(G13*H13,2)</f>
        <v>24759.919999999998</v>
      </c>
      <c r="L13" s="220">
        <f t="shared" si="2"/>
        <v>38410.06</v>
      </c>
      <c r="M13" s="81"/>
      <c r="N13" s="75">
        <f>VLOOKUP(D13,'DNIT TC - 042024'!$A$13:$AB$111,27,0)</f>
        <v>1031.2300000000014</v>
      </c>
      <c r="O13" s="73"/>
    </row>
    <row r="14" spans="1:15" ht="15" customHeight="1">
      <c r="A14" s="215" t="s">
        <v>171</v>
      </c>
      <c r="B14" s="74" t="s">
        <v>700</v>
      </c>
      <c r="C14" s="74" t="s">
        <v>631</v>
      </c>
      <c r="D14" s="74" t="s">
        <v>395</v>
      </c>
      <c r="E14" s="216" t="s">
        <v>626</v>
      </c>
      <c r="F14" s="217" t="s">
        <v>51</v>
      </c>
      <c r="G14" s="332">
        <f>'CRO1_Ins-Pro'!D15</f>
        <v>4</v>
      </c>
      <c r="H14" s="218">
        <f>VLOOKUP(D14,'DNIT TC - 042024'!$A$13:$Y$111,4,0)</f>
        <v>11840.54</v>
      </c>
      <c r="I14" s="218">
        <f t="shared" ref="I14:I18" si="3">ROUND(J14*H14,2)</f>
        <v>18368.23</v>
      </c>
      <c r="J14" s="373">
        <f>'PFP2.2_FatorKb'!$E$36</f>
        <v>1.5512999999999999</v>
      </c>
      <c r="K14" s="218">
        <f t="shared" ref="K14" si="4">ROUND(G14*H14,2)</f>
        <v>47362.16</v>
      </c>
      <c r="L14" s="220">
        <f t="shared" si="2"/>
        <v>73472.92</v>
      </c>
      <c r="M14" s="81"/>
      <c r="N14" s="75">
        <f>VLOOKUP(D14,'DNIT TC - 042024'!$A$13:$AB$111,27,0)</f>
        <v>1030.6999999999989</v>
      </c>
      <c r="O14" s="73"/>
    </row>
    <row r="15" spans="1:15" ht="15" customHeight="1">
      <c r="A15" s="376" t="s">
        <v>171</v>
      </c>
      <c r="B15" s="74" t="s">
        <v>700</v>
      </c>
      <c r="C15" s="378" t="s">
        <v>631</v>
      </c>
      <c r="D15" s="378" t="s">
        <v>465</v>
      </c>
      <c r="E15" s="379" t="s">
        <v>627</v>
      </c>
      <c r="F15" s="217" t="s">
        <v>51</v>
      </c>
      <c r="G15" s="332">
        <f>'CRO1_Ins-Pro'!D16</f>
        <v>1</v>
      </c>
      <c r="H15" s="218">
        <f>VLOOKUP(D15,'DNIT TC - 042024'!$A$13:$Y$111,4,0)</f>
        <v>5123.87</v>
      </c>
      <c r="I15" s="218">
        <f t="shared" si="3"/>
        <v>7948.66</v>
      </c>
      <c r="J15" s="373">
        <f>'PFP2.2_FatorKb'!$E$36</f>
        <v>1.5512999999999999</v>
      </c>
      <c r="K15" s="218">
        <f t="shared" ref="K15:K19" si="5">ROUND(G15*H15,2)</f>
        <v>5123.87</v>
      </c>
      <c r="L15" s="220">
        <f t="shared" ref="L15:L19" si="6">ROUND(G15*I15,2)</f>
        <v>7948.66</v>
      </c>
      <c r="M15" s="81"/>
      <c r="N15" s="75">
        <f>VLOOKUP(D15,'DNIT TC - 042024'!$A$13:$AB$111,27,0)</f>
        <v>1030.5</v>
      </c>
      <c r="O15" s="73"/>
    </row>
    <row r="16" spans="1:15" ht="15" customHeight="1">
      <c r="A16" s="376" t="s">
        <v>171</v>
      </c>
      <c r="B16" s="378" t="s">
        <v>700</v>
      </c>
      <c r="C16" s="378" t="s">
        <v>631</v>
      </c>
      <c r="D16" s="378" t="s">
        <v>329</v>
      </c>
      <c r="E16" s="379" t="s">
        <v>628</v>
      </c>
      <c r="F16" s="217" t="s">
        <v>51</v>
      </c>
      <c r="G16" s="332">
        <f>'CRO1_Ins-Pro'!D17</f>
        <v>1</v>
      </c>
      <c r="H16" s="218">
        <f>VLOOKUP(D16,'DNIT TC - 042024'!$A$13:$Y$111,4,0)</f>
        <v>4244.43</v>
      </c>
      <c r="I16" s="218">
        <f t="shared" si="3"/>
        <v>6584.38</v>
      </c>
      <c r="J16" s="373">
        <f>'PFP2.2_FatorKb'!$E$36</f>
        <v>1.5512999999999999</v>
      </c>
      <c r="K16" s="218">
        <f t="shared" si="5"/>
        <v>4244.43</v>
      </c>
      <c r="L16" s="220">
        <f t="shared" si="6"/>
        <v>6584.38</v>
      </c>
      <c r="M16" s="81"/>
      <c r="N16" s="75">
        <f>VLOOKUP(D16,'DNIT TC - 042024'!$A$13:$AB$111,27,0)</f>
        <v>1031.7699999999986</v>
      </c>
      <c r="O16" s="73"/>
    </row>
    <row r="17" spans="1:15" ht="15" customHeight="1">
      <c r="A17" s="376" t="s">
        <v>171</v>
      </c>
      <c r="B17" s="378" t="s">
        <v>701</v>
      </c>
      <c r="C17" s="378" t="s">
        <v>565</v>
      </c>
      <c r="D17" s="378" t="s">
        <v>186</v>
      </c>
      <c r="E17" s="379" t="s">
        <v>629</v>
      </c>
      <c r="F17" s="217" t="s">
        <v>51</v>
      </c>
      <c r="G17" s="332">
        <f>'CRO1_Ins-Pro'!D18</f>
        <v>8</v>
      </c>
      <c r="H17" s="218">
        <f>VLOOKUP(D17,'DNIT TC - 042024'!$A$13:$Y$111,4,0)</f>
        <v>3167.62</v>
      </c>
      <c r="I17" s="218">
        <f t="shared" si="3"/>
        <v>6913.01</v>
      </c>
      <c r="J17" s="380">
        <f>'PFP2.1_FatorKa'!$E$36</f>
        <v>2.1823999999999999</v>
      </c>
      <c r="K17" s="218">
        <f t="shared" si="5"/>
        <v>25340.959999999999</v>
      </c>
      <c r="L17" s="220">
        <f t="shared" si="6"/>
        <v>55304.08</v>
      </c>
      <c r="M17" s="81"/>
      <c r="N17" s="75">
        <f>VLOOKUP(D17,'DNIT TC - 042024'!$A$13:$AB$111,27,0)</f>
        <v>1063.04</v>
      </c>
      <c r="O17" s="73"/>
    </row>
    <row r="18" spans="1:15" ht="15" customHeight="1">
      <c r="A18" s="376" t="s">
        <v>171</v>
      </c>
      <c r="B18" s="378" t="s">
        <v>701</v>
      </c>
      <c r="C18" s="378" t="s">
        <v>566</v>
      </c>
      <c r="D18" s="378" t="s">
        <v>439</v>
      </c>
      <c r="E18" s="379" t="s">
        <v>630</v>
      </c>
      <c r="F18" s="217" t="s">
        <v>51</v>
      </c>
      <c r="G18" s="332">
        <f>'CRO1_Ins-Pro'!D19</f>
        <v>8</v>
      </c>
      <c r="H18" s="218">
        <f>VLOOKUP(D18,'DNIT TC - 042024'!$A$13:$Y$111,4,0)</f>
        <v>2801.45</v>
      </c>
      <c r="I18" s="218">
        <f t="shared" si="3"/>
        <v>6113.88</v>
      </c>
      <c r="J18" s="380">
        <f>'PFP2.1_FatorKa'!$E$36</f>
        <v>2.1823999999999999</v>
      </c>
      <c r="K18" s="218">
        <f t="shared" si="5"/>
        <v>22411.599999999999</v>
      </c>
      <c r="L18" s="220">
        <f t="shared" si="6"/>
        <v>48911.040000000001</v>
      </c>
      <c r="M18" s="81"/>
      <c r="N18" s="75">
        <f>VLOOKUP(D18,'DNIT TC - 042024'!$A$13:$AB$111,27,0)</f>
        <v>1084.96</v>
      </c>
      <c r="O18" s="73"/>
    </row>
    <row r="19" spans="1:15" ht="15" customHeight="1">
      <c r="A19" s="215" t="s">
        <v>171</v>
      </c>
      <c r="B19" s="404" t="s">
        <v>702</v>
      </c>
      <c r="C19" s="74" t="s">
        <v>173</v>
      </c>
      <c r="D19" s="74"/>
      <c r="E19" s="372" t="s">
        <v>172</v>
      </c>
      <c r="F19" s="121" t="s">
        <v>51</v>
      </c>
      <c r="G19" s="332">
        <f>'CRO1_Ins-Pro'!D20</f>
        <v>46</v>
      </c>
      <c r="H19" s="221">
        <f>N19</f>
        <v>1039.2780000000007</v>
      </c>
      <c r="I19" s="218">
        <f t="shared" si="0"/>
        <v>1269.48</v>
      </c>
      <c r="J19" s="222">
        <f>PFP3_FatorKd!$E$17</f>
        <v>1.2215</v>
      </c>
      <c r="K19" s="218">
        <f t="shared" si="5"/>
        <v>47806.79</v>
      </c>
      <c r="L19" s="220">
        <f t="shared" si="6"/>
        <v>58396.08</v>
      </c>
      <c r="M19" s="81"/>
      <c r="N19" s="81">
        <f>AVERAGE(N9:N18)</f>
        <v>1039.2780000000007</v>
      </c>
      <c r="O19" s="73"/>
    </row>
    <row r="20" spans="1:15" ht="15" customHeight="1">
      <c r="A20" s="215" t="s">
        <v>118</v>
      </c>
      <c r="B20" s="404" t="s">
        <v>703</v>
      </c>
      <c r="C20" s="74"/>
      <c r="D20" s="74"/>
      <c r="E20" s="216" t="s">
        <v>510</v>
      </c>
      <c r="F20" s="121" t="s">
        <v>40</v>
      </c>
      <c r="G20" s="332">
        <f>'CRO1_Ins-Pro'!D21</f>
        <v>56</v>
      </c>
      <c r="H20" s="223">
        <f>'CPU HOSPEDAGEM'!D15</f>
        <v>353.39</v>
      </c>
      <c r="I20" s="218">
        <f t="shared" ref="I20" si="7">ROUND(J20*H20,2)</f>
        <v>431.67</v>
      </c>
      <c r="J20" s="222">
        <f>PFP3_FatorKd!$E$17</f>
        <v>1.2215</v>
      </c>
      <c r="K20" s="218">
        <f t="shared" ref="K20" si="8">ROUND(G20*H20,2)</f>
        <v>19789.84</v>
      </c>
      <c r="L20" s="220">
        <f t="shared" ref="L20" si="9">ROUND(G20*I20,2)</f>
        <v>24173.52</v>
      </c>
      <c r="M20" s="81"/>
      <c r="O20" s="73"/>
    </row>
    <row r="21" spans="1:15" ht="15" customHeight="1">
      <c r="A21" s="215" t="s">
        <v>567</v>
      </c>
      <c r="B21" s="404" t="s">
        <v>703</v>
      </c>
      <c r="C21" s="74"/>
      <c r="D21" s="74"/>
      <c r="E21" s="216" t="s">
        <v>558</v>
      </c>
      <c r="F21" s="121" t="s">
        <v>40</v>
      </c>
      <c r="G21" s="332">
        <f>'CRO1_Ins-Pro'!D22</f>
        <v>14</v>
      </c>
      <c r="H21" s="223">
        <f>'CPU-VEICULO_HATCH'!E12</f>
        <v>215.26311414435159</v>
      </c>
      <c r="I21" s="218">
        <f t="shared" si="0"/>
        <v>262.94</v>
      </c>
      <c r="J21" s="222">
        <f>PFP3_FatorKd!$E$17</f>
        <v>1.2215</v>
      </c>
      <c r="K21" s="218">
        <f t="shared" si="1"/>
        <v>3013.68</v>
      </c>
      <c r="L21" s="220">
        <f t="shared" si="2"/>
        <v>3681.16</v>
      </c>
      <c r="M21" s="81"/>
      <c r="O21" s="73"/>
    </row>
    <row r="22" spans="1:15" ht="15" customHeight="1">
      <c r="A22" s="376" t="s">
        <v>567</v>
      </c>
      <c r="B22" s="404" t="s">
        <v>703</v>
      </c>
      <c r="C22" s="74"/>
      <c r="D22" s="74"/>
      <c r="E22" s="216" t="s">
        <v>77</v>
      </c>
      <c r="F22" s="121" t="s">
        <v>50</v>
      </c>
      <c r="G22" s="332">
        <f>'CRO1_Ins-Pro'!D23</f>
        <v>18</v>
      </c>
      <c r="H22" s="224">
        <f>'Cotação Voos'!$C$114</f>
        <v>5225.25</v>
      </c>
      <c r="I22" s="218">
        <f t="shared" si="0"/>
        <v>6382.64</v>
      </c>
      <c r="J22" s="222">
        <f>PFP3_FatorKd!$E$17</f>
        <v>1.2215</v>
      </c>
      <c r="K22" s="218">
        <f t="shared" si="1"/>
        <v>94054.5</v>
      </c>
      <c r="L22" s="220">
        <f t="shared" si="2"/>
        <v>114887.52</v>
      </c>
      <c r="M22" s="81"/>
      <c r="O22" s="73"/>
    </row>
    <row r="23" spans="1:15" ht="15" customHeight="1">
      <c r="A23" s="215" t="s">
        <v>118</v>
      </c>
      <c r="B23" s="404" t="s">
        <v>704</v>
      </c>
      <c r="C23" s="74"/>
      <c r="D23" s="74"/>
      <c r="E23" s="216" t="s">
        <v>641</v>
      </c>
      <c r="F23" s="121" t="s">
        <v>50</v>
      </c>
      <c r="G23" s="332">
        <f>'CRO1_Ins-Pro'!D24</f>
        <v>1</v>
      </c>
      <c r="H23" s="224">
        <f>'MEMORIA DE CALCULO_IMPRESSÕES'!I54</f>
        <v>4822.75</v>
      </c>
      <c r="I23" s="218">
        <f t="shared" si="0"/>
        <v>5890.99</v>
      </c>
      <c r="J23" s="222">
        <f>PFP3_FatorKd!$E$17</f>
        <v>1.2215</v>
      </c>
      <c r="K23" s="218">
        <f t="shared" si="1"/>
        <v>4822.75</v>
      </c>
      <c r="L23" s="220">
        <f t="shared" si="2"/>
        <v>5890.99</v>
      </c>
      <c r="M23" s="81"/>
      <c r="O23" s="73"/>
    </row>
    <row r="24" spans="1:15" ht="15" customHeight="1">
      <c r="A24" s="215" t="s">
        <v>118</v>
      </c>
      <c r="B24" s="404" t="s">
        <v>705</v>
      </c>
      <c r="C24" s="74" t="s">
        <v>174</v>
      </c>
      <c r="D24" s="74"/>
      <c r="E24" s="216" t="s">
        <v>615</v>
      </c>
      <c r="F24" s="121" t="s">
        <v>50</v>
      </c>
      <c r="G24" s="332">
        <f>'CRO1_Ins-Pro'!D25</f>
        <v>1</v>
      </c>
      <c r="H24" s="225">
        <f>ROUND('PFP1.1_Topo'!$G$20,2)</f>
        <v>43880.800000000003</v>
      </c>
      <c r="I24" s="225">
        <f>ROUND('PFP1.1_Topo'!$H$20,2)</f>
        <v>50327.77</v>
      </c>
      <c r="J24" s="225" t="s">
        <v>105</v>
      </c>
      <c r="K24" s="225">
        <f>ROUND('PFP1.1_Topo'!$G$20,2)</f>
        <v>43880.800000000003</v>
      </c>
      <c r="L24" s="225">
        <f>ROUND('PFP1.1_Topo'!$H$20,2)</f>
        <v>50327.77</v>
      </c>
      <c r="M24" s="81"/>
      <c r="O24" s="73"/>
    </row>
    <row r="25" spans="1:15" ht="15" customHeight="1">
      <c r="A25" s="215" t="s">
        <v>118</v>
      </c>
      <c r="B25" s="404" t="s">
        <v>705</v>
      </c>
      <c r="C25" s="74" t="s">
        <v>175</v>
      </c>
      <c r="D25" s="74"/>
      <c r="E25" s="216" t="s">
        <v>90</v>
      </c>
      <c r="F25" s="121" t="s">
        <v>50</v>
      </c>
      <c r="G25" s="332">
        <f>'CRO1_Ins-Pro'!D26</f>
        <v>1</v>
      </c>
      <c r="H25" s="225">
        <f>ROUND('PFP1.2_Geo'!$G$16,2)</f>
        <v>12287.41</v>
      </c>
      <c r="I25" s="225">
        <f>ROUND('PFP1.2_Geo'!$H$16,2)</f>
        <v>14092.68</v>
      </c>
      <c r="J25" s="225" t="s">
        <v>105</v>
      </c>
      <c r="K25" s="225">
        <f>ROUND('PFP1.2_Geo'!$G$16,2)</f>
        <v>12287.41</v>
      </c>
      <c r="L25" s="225">
        <f>ROUND('PFP1.2_Geo'!$H$16,2)</f>
        <v>14092.68</v>
      </c>
      <c r="M25" s="81"/>
      <c r="N25" s="375"/>
      <c r="O25" s="73"/>
    </row>
    <row r="26" spans="1:15" s="78" customFormat="1" ht="15" customHeight="1">
      <c r="A26" s="508" t="s">
        <v>55</v>
      </c>
      <c r="B26" s="500"/>
      <c r="C26" s="500"/>
      <c r="D26" s="500"/>
      <c r="E26" s="509"/>
      <c r="F26" s="509"/>
      <c r="G26" s="509"/>
      <c r="H26" s="509"/>
      <c r="I26" s="496">
        <f>SUM(K9:K23)</f>
        <v>660777.48</v>
      </c>
      <c r="J26" s="496"/>
      <c r="K26" s="496"/>
      <c r="L26" s="497"/>
      <c r="M26" s="210"/>
      <c r="N26" s="76"/>
      <c r="O26" s="77"/>
    </row>
    <row r="27" spans="1:15" s="78" customFormat="1" ht="15" customHeight="1">
      <c r="A27" s="508" t="s">
        <v>78</v>
      </c>
      <c r="B27" s="500"/>
      <c r="C27" s="500"/>
      <c r="D27" s="500"/>
      <c r="E27" s="509"/>
      <c r="F27" s="509"/>
      <c r="G27" s="509"/>
      <c r="H27" s="509"/>
      <c r="I27" s="496">
        <f>(SUM(L9:L25)-SUM(K9:K25))</f>
        <v>311859.95000000019</v>
      </c>
      <c r="J27" s="496"/>
      <c r="K27" s="496"/>
      <c r="L27" s="497"/>
      <c r="M27" s="210"/>
      <c r="N27" s="76"/>
      <c r="O27" s="77"/>
    </row>
    <row r="28" spans="1:15" s="78" customFormat="1" ht="15" customHeight="1">
      <c r="A28" s="501" t="s">
        <v>183</v>
      </c>
      <c r="B28" s="502"/>
      <c r="C28" s="502"/>
      <c r="D28" s="502"/>
      <c r="E28" s="502"/>
      <c r="F28" s="502"/>
      <c r="G28" s="502"/>
      <c r="H28" s="502"/>
      <c r="I28" s="496">
        <f>SUM(L9:L23)</f>
        <v>964385.19000000018</v>
      </c>
      <c r="J28" s="496"/>
      <c r="K28" s="496"/>
      <c r="L28" s="497"/>
      <c r="M28" s="210"/>
      <c r="N28" s="76"/>
      <c r="O28" s="77"/>
    </row>
    <row r="29" spans="1:15" s="78" customFormat="1" ht="15" customHeight="1">
      <c r="A29" s="498" t="s">
        <v>184</v>
      </c>
      <c r="B29" s="499"/>
      <c r="C29" s="499"/>
      <c r="D29" s="499"/>
      <c r="E29" s="499"/>
      <c r="F29" s="499"/>
      <c r="G29" s="499"/>
      <c r="H29" s="500"/>
      <c r="I29" s="496">
        <f>SUM(L24:L25)</f>
        <v>64420.45</v>
      </c>
      <c r="J29" s="496"/>
      <c r="K29" s="496"/>
      <c r="L29" s="497"/>
      <c r="M29" s="210"/>
      <c r="N29" s="76"/>
      <c r="O29" s="77"/>
    </row>
    <row r="30" spans="1:15" s="78" customFormat="1" ht="15" customHeight="1">
      <c r="A30" s="505" t="s">
        <v>95</v>
      </c>
      <c r="B30" s="506"/>
      <c r="C30" s="506"/>
      <c r="D30" s="506"/>
      <c r="E30" s="507"/>
      <c r="F30" s="507"/>
      <c r="G30" s="507"/>
      <c r="H30" s="507"/>
      <c r="I30" s="503">
        <f>SUM(L9:L25)</f>
        <v>1028805.6400000002</v>
      </c>
      <c r="J30" s="503"/>
      <c r="K30" s="503"/>
      <c r="L30" s="504"/>
      <c r="M30" s="211"/>
      <c r="N30" s="76"/>
      <c r="O30" s="77"/>
    </row>
    <row r="31" spans="1:15" ht="15" customHeight="1">
      <c r="A31" s="510" t="s">
        <v>6</v>
      </c>
      <c r="B31" s="511"/>
      <c r="C31" s="511"/>
      <c r="D31" s="511"/>
      <c r="E31" s="511"/>
      <c r="F31" s="511"/>
      <c r="G31" s="511"/>
      <c r="H31" s="511"/>
      <c r="I31" s="511"/>
      <c r="J31" s="511"/>
      <c r="K31" s="511"/>
      <c r="L31" s="512"/>
      <c r="M31" s="204"/>
    </row>
    <row r="32" spans="1:15" ht="15" customHeight="1">
      <c r="A32" s="490" t="s">
        <v>179</v>
      </c>
      <c r="B32" s="491"/>
      <c r="C32" s="491"/>
      <c r="D32" s="491"/>
      <c r="E32" s="491"/>
      <c r="F32" s="491"/>
      <c r="G32" s="491"/>
      <c r="H32" s="491"/>
      <c r="I32" s="491"/>
      <c r="J32" s="491"/>
      <c r="K32" s="491"/>
      <c r="L32" s="492"/>
      <c r="M32" s="203"/>
    </row>
    <row r="33" spans="1:13" ht="15" customHeight="1">
      <c r="A33" s="513" t="s">
        <v>60</v>
      </c>
      <c r="B33" s="514"/>
      <c r="C33" s="514"/>
      <c r="D33" s="514"/>
      <c r="E33" s="514"/>
      <c r="F33" s="514"/>
      <c r="G33" s="514"/>
      <c r="H33" s="514"/>
      <c r="I33" s="514"/>
      <c r="J33" s="514"/>
      <c r="K33" s="514"/>
      <c r="L33" s="515"/>
      <c r="M33" s="212"/>
    </row>
    <row r="34" spans="1:13" ht="15" customHeight="1">
      <c r="A34" s="513" t="s">
        <v>80</v>
      </c>
      <c r="B34" s="514"/>
      <c r="C34" s="514"/>
      <c r="D34" s="514"/>
      <c r="E34" s="514"/>
      <c r="F34" s="514"/>
      <c r="G34" s="514"/>
      <c r="H34" s="514"/>
      <c r="I34" s="514"/>
      <c r="J34" s="514"/>
      <c r="K34" s="514"/>
      <c r="L34" s="515"/>
      <c r="M34" s="212"/>
    </row>
    <row r="35" spans="1:13" ht="15" customHeight="1">
      <c r="A35" s="513" t="s">
        <v>81</v>
      </c>
      <c r="B35" s="514"/>
      <c r="C35" s="514"/>
      <c r="D35" s="514"/>
      <c r="E35" s="514"/>
      <c r="F35" s="514"/>
      <c r="G35" s="514"/>
      <c r="H35" s="514"/>
      <c r="I35" s="514"/>
      <c r="J35" s="514"/>
      <c r="K35" s="514"/>
      <c r="L35" s="515"/>
      <c r="M35" s="212"/>
    </row>
    <row r="36" spans="1:13" ht="15" customHeight="1">
      <c r="A36" s="490" t="s">
        <v>61</v>
      </c>
      <c r="B36" s="491"/>
      <c r="C36" s="491"/>
      <c r="D36" s="491"/>
      <c r="E36" s="491"/>
      <c r="F36" s="491"/>
      <c r="G36" s="491"/>
      <c r="H36" s="491"/>
      <c r="I36" s="491"/>
      <c r="J36" s="491"/>
      <c r="K36" s="491"/>
      <c r="L36" s="492"/>
      <c r="M36" s="203"/>
    </row>
    <row r="37" spans="1:13" ht="15" customHeight="1">
      <c r="A37" s="513" t="s">
        <v>106</v>
      </c>
      <c r="B37" s="514"/>
      <c r="C37" s="514"/>
      <c r="D37" s="514"/>
      <c r="E37" s="514"/>
      <c r="F37" s="514"/>
      <c r="G37" s="514"/>
      <c r="H37" s="514"/>
      <c r="I37" s="514"/>
      <c r="J37" s="514"/>
      <c r="K37" s="514"/>
      <c r="L37" s="515"/>
      <c r="M37" s="212"/>
    </row>
    <row r="38" spans="1:13" ht="15" customHeight="1">
      <c r="A38" s="490" t="s">
        <v>107</v>
      </c>
      <c r="B38" s="491"/>
      <c r="C38" s="491"/>
      <c r="D38" s="491"/>
      <c r="E38" s="491"/>
      <c r="F38" s="491"/>
      <c r="G38" s="491"/>
      <c r="H38" s="491"/>
      <c r="I38" s="491"/>
      <c r="J38" s="491"/>
      <c r="K38" s="491"/>
      <c r="L38" s="492"/>
      <c r="M38" s="203"/>
    </row>
    <row r="39" spans="1:13" ht="15" customHeight="1">
      <c r="A39" s="490" t="s">
        <v>108</v>
      </c>
      <c r="B39" s="491"/>
      <c r="C39" s="491"/>
      <c r="D39" s="491"/>
      <c r="E39" s="491"/>
      <c r="F39" s="491"/>
      <c r="G39" s="491"/>
      <c r="H39" s="491"/>
      <c r="I39" s="491"/>
      <c r="J39" s="491"/>
      <c r="K39" s="491"/>
      <c r="L39" s="492"/>
      <c r="M39" s="203"/>
    </row>
    <row r="40" spans="1:13" ht="14.25" customHeight="1" thickBot="1">
      <c r="A40" s="493" t="s">
        <v>120</v>
      </c>
      <c r="B40" s="494"/>
      <c r="C40" s="494"/>
      <c r="D40" s="494"/>
      <c r="E40" s="494"/>
      <c r="F40" s="494"/>
      <c r="G40" s="494"/>
      <c r="H40" s="494"/>
      <c r="I40" s="494"/>
      <c r="J40" s="494"/>
      <c r="K40" s="494"/>
      <c r="L40" s="495"/>
      <c r="M40" s="203"/>
    </row>
    <row r="41" spans="1:13"/>
    <row r="42" spans="1:13"/>
    <row r="43" spans="1:13"/>
    <row r="44" spans="1:13"/>
    <row r="45" spans="1:13"/>
    <row r="46" spans="1:13"/>
    <row r="47" spans="1:13"/>
    <row r="48" spans="1:13"/>
    <row r="49"/>
  </sheetData>
  <mergeCells count="30">
    <mergeCell ref="A36:L36"/>
    <mergeCell ref="A37:L37"/>
    <mergeCell ref="A26:H26"/>
    <mergeCell ref="I26:L26"/>
    <mergeCell ref="A1:J2"/>
    <mergeCell ref="G5:J5"/>
    <mergeCell ref="A5:F5"/>
    <mergeCell ref="G6:J6"/>
    <mergeCell ref="A6:F6"/>
    <mergeCell ref="K5:L6"/>
    <mergeCell ref="K2:L2"/>
    <mergeCell ref="K1:L1"/>
    <mergeCell ref="A7:L7"/>
    <mergeCell ref="A3:L4"/>
    <mergeCell ref="A38:L38"/>
    <mergeCell ref="A39:L39"/>
    <mergeCell ref="A40:L40"/>
    <mergeCell ref="I27:L27"/>
    <mergeCell ref="I28:L28"/>
    <mergeCell ref="A29:H29"/>
    <mergeCell ref="A28:H28"/>
    <mergeCell ref="I29:L29"/>
    <mergeCell ref="I30:L30"/>
    <mergeCell ref="A30:H30"/>
    <mergeCell ref="A27:H27"/>
    <mergeCell ref="A31:L31"/>
    <mergeCell ref="A32:L32"/>
    <mergeCell ref="A33:L33"/>
    <mergeCell ref="A34:L34"/>
    <mergeCell ref="A35:L35"/>
  </mergeCells>
  <phoneticPr fontId="9" type="noConversion"/>
  <printOptions horizontalCentered="1" verticalCentered="1"/>
  <pageMargins left="0.78740157480314965" right="0.39370078740157483" top="0.59055118110236227" bottom="0.59055118110236227" header="0" footer="0"/>
  <pageSetup paperSize="9" scale="83" fitToWidth="0" fitToHeight="0" orientation="landscape" r:id="rId1"/>
  <rowBreaks count="1" manualBreakCount="1">
    <brk id="41" max="16383" man="1"/>
  </rowBreaks>
  <colBreaks count="1" manualBreakCount="1">
    <brk id="13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2"/>
  </sheetPr>
  <dimension ref="A1:H107"/>
  <sheetViews>
    <sheetView view="pageBreakPreview" zoomScaleNormal="100" zoomScaleSheetLayoutView="100" workbookViewId="0">
      <selection activeCell="G6" sqref="G5:J6"/>
    </sheetView>
  </sheetViews>
  <sheetFormatPr defaultColWidth="9.140625" defaultRowHeight="12.75"/>
  <cols>
    <col min="1" max="1" width="6.5703125" style="10" bestFit="1" customWidth="1"/>
    <col min="2" max="2" width="9.42578125" style="3" bestFit="1" customWidth="1"/>
    <col min="3" max="3" width="49.5703125" style="3" customWidth="1"/>
    <col min="4" max="4" width="5.7109375" style="5" customWidth="1"/>
    <col min="5" max="5" width="8" style="3" customWidth="1"/>
    <col min="6" max="6" width="16.7109375" style="3" customWidth="1"/>
    <col min="7" max="7" width="15.5703125" style="3" customWidth="1"/>
    <col min="8" max="8" width="15" style="3" customWidth="1"/>
    <col min="9" max="9" width="5.85546875" style="3" customWidth="1"/>
    <col min="10" max="16384" width="9.140625" style="3"/>
  </cols>
  <sheetData>
    <row r="1" spans="1:8" ht="15" customHeight="1">
      <c r="A1" s="562" t="s">
        <v>96</v>
      </c>
      <c r="B1" s="563"/>
      <c r="C1" s="563"/>
      <c r="D1" s="563"/>
      <c r="E1" s="563"/>
      <c r="F1" s="564"/>
      <c r="G1" s="358"/>
      <c r="H1" s="128" t="s">
        <v>0</v>
      </c>
    </row>
    <row r="2" spans="1:8" ht="15" customHeight="1">
      <c r="A2" s="565"/>
      <c r="B2" s="566"/>
      <c r="C2" s="566"/>
      <c r="D2" s="566"/>
      <c r="E2" s="566"/>
      <c r="F2" s="567"/>
      <c r="G2" s="359"/>
      <c r="H2" s="129" t="s">
        <v>94</v>
      </c>
    </row>
    <row r="3" spans="1:8" ht="15" customHeight="1">
      <c r="A3" s="555" t="s">
        <v>86</v>
      </c>
      <c r="B3" s="556"/>
      <c r="C3" s="556"/>
      <c r="D3" s="556"/>
      <c r="E3" s="556"/>
      <c r="F3" s="556"/>
      <c r="G3" s="556"/>
      <c r="H3" s="557"/>
    </row>
    <row r="4" spans="1:8" ht="15" customHeight="1">
      <c r="A4" s="558"/>
      <c r="B4" s="559"/>
      <c r="C4" s="559"/>
      <c r="D4" s="559"/>
      <c r="E4" s="559"/>
      <c r="F4" s="559"/>
      <c r="G4" s="560"/>
      <c r="H4" s="561"/>
    </row>
    <row r="5" spans="1:8" ht="15" customHeight="1">
      <c r="A5" s="549" t="s">
        <v>37</v>
      </c>
      <c r="B5" s="550"/>
      <c r="C5" s="550"/>
      <c r="D5" s="550"/>
      <c r="E5" s="571" t="s">
        <v>82</v>
      </c>
      <c r="F5" s="572"/>
      <c r="G5" s="389" t="s">
        <v>682</v>
      </c>
      <c r="H5" s="575" t="str">
        <f>PFP!K5</f>
        <v>BASE: Out/2024</v>
      </c>
    </row>
    <row r="6" spans="1:8" ht="30" customHeight="1">
      <c r="A6" s="568" t="str">
        <f>PFP!A6</f>
        <v>Elaboração dos estudos ambientais e dos projetos de engenharia das obras de infraestrutura do sistema integrado de resíduos sólidos urbanos do consórcio CONSERCE no município de Quixadá, no estado do Ceará.</v>
      </c>
      <c r="B6" s="569"/>
      <c r="C6" s="569"/>
      <c r="D6" s="570"/>
      <c r="E6" s="573" t="str">
        <f>PFP!G6</f>
        <v>CODEVASF (14ª SR)</v>
      </c>
      <c r="F6" s="574"/>
      <c r="G6" s="390">
        <f>'BDI DIFERENCIADO'!D30</f>
        <v>0.14692012195121973</v>
      </c>
      <c r="H6" s="576"/>
    </row>
    <row r="7" spans="1:8" ht="15" customHeight="1">
      <c r="A7" s="130" t="s">
        <v>182</v>
      </c>
      <c r="B7" s="131" t="s">
        <v>509</v>
      </c>
      <c r="C7" s="132" t="s">
        <v>92</v>
      </c>
      <c r="D7" s="132" t="s">
        <v>38</v>
      </c>
      <c r="E7" s="133" t="s">
        <v>39</v>
      </c>
      <c r="F7" s="366" t="s">
        <v>591</v>
      </c>
      <c r="G7" s="366" t="s">
        <v>592</v>
      </c>
      <c r="H7" s="366" t="s">
        <v>93</v>
      </c>
    </row>
    <row r="8" spans="1:8">
      <c r="A8" s="384" t="s">
        <v>654</v>
      </c>
      <c r="B8" s="384" t="s">
        <v>655</v>
      </c>
      <c r="C8" s="383" t="s">
        <v>656</v>
      </c>
      <c r="D8" s="384" t="s">
        <v>657</v>
      </c>
      <c r="E8" s="385">
        <v>7.5</v>
      </c>
      <c r="F8" s="386">
        <v>1995.88</v>
      </c>
      <c r="G8" s="122">
        <f>ROUND(E8*F8,2)</f>
        <v>14969.1</v>
      </c>
      <c r="H8" s="122">
        <f>(G8*$G$6)+G8</f>
        <v>17168.361997500004</v>
      </c>
    </row>
    <row r="9" spans="1:8" ht="12.75" customHeight="1">
      <c r="A9" s="384" t="s">
        <v>658</v>
      </c>
      <c r="B9" s="384" t="s">
        <v>655</v>
      </c>
      <c r="C9" s="382" t="s">
        <v>659</v>
      </c>
      <c r="D9" s="384" t="s">
        <v>657</v>
      </c>
      <c r="E9" s="385">
        <v>1.6</v>
      </c>
      <c r="F9" s="386">
        <v>1201.3900000000001</v>
      </c>
      <c r="G9" s="122">
        <f t="shared" ref="G9:G19" si="0">ROUND(E9*F9,2)</f>
        <v>1922.22</v>
      </c>
      <c r="H9" s="122">
        <f t="shared" ref="H9:H19" si="1">(G9*$G$6)+G9</f>
        <v>2204.6327968170735</v>
      </c>
    </row>
    <row r="10" spans="1:8">
      <c r="A10" s="384" t="s">
        <v>660</v>
      </c>
      <c r="B10" s="384" t="s">
        <v>655</v>
      </c>
      <c r="C10" s="383" t="s">
        <v>661</v>
      </c>
      <c r="D10" s="384" t="s">
        <v>662</v>
      </c>
      <c r="E10" s="387">
        <v>4</v>
      </c>
      <c r="F10" s="386">
        <v>1309.02</v>
      </c>
      <c r="G10" s="122">
        <f t="shared" si="0"/>
        <v>5236.08</v>
      </c>
      <c r="H10" s="122">
        <f t="shared" si="1"/>
        <v>6005.3655121463426</v>
      </c>
    </row>
    <row r="11" spans="1:8">
      <c r="A11" s="384" t="s">
        <v>663</v>
      </c>
      <c r="B11" s="384" t="s">
        <v>655</v>
      </c>
      <c r="C11" s="382" t="s">
        <v>664</v>
      </c>
      <c r="D11" s="384" t="s">
        <v>665</v>
      </c>
      <c r="E11" s="387">
        <v>15</v>
      </c>
      <c r="F11" s="386">
        <v>16.53</v>
      </c>
      <c r="G11" s="122">
        <f t="shared" si="0"/>
        <v>247.95</v>
      </c>
      <c r="H11" s="122">
        <f t="shared" si="1"/>
        <v>284.37884423780491</v>
      </c>
    </row>
    <row r="12" spans="1:8">
      <c r="A12" s="384" t="s">
        <v>666</v>
      </c>
      <c r="B12" s="384" t="s">
        <v>655</v>
      </c>
      <c r="C12" s="382" t="s">
        <v>667</v>
      </c>
      <c r="D12" s="384" t="s">
        <v>665</v>
      </c>
      <c r="E12" s="387">
        <v>15</v>
      </c>
      <c r="F12" s="386">
        <v>5.51</v>
      </c>
      <c r="G12" s="122">
        <f t="shared" si="0"/>
        <v>82.65</v>
      </c>
      <c r="H12" s="122">
        <f t="shared" si="1"/>
        <v>94.792948079268314</v>
      </c>
    </row>
    <row r="13" spans="1:8" ht="12.75" customHeight="1">
      <c r="A13" s="384" t="s">
        <v>668</v>
      </c>
      <c r="B13" s="384" t="s">
        <v>655</v>
      </c>
      <c r="C13" s="382" t="s">
        <v>669</v>
      </c>
      <c r="D13" s="384" t="s">
        <v>665</v>
      </c>
      <c r="E13" s="387">
        <v>15</v>
      </c>
      <c r="F13" s="386">
        <v>11.02</v>
      </c>
      <c r="G13" s="122">
        <f t="shared" si="0"/>
        <v>165.3</v>
      </c>
      <c r="H13" s="122">
        <f t="shared" si="1"/>
        <v>189.58589615853663</v>
      </c>
    </row>
    <row r="14" spans="1:8">
      <c r="A14" s="384" t="s">
        <v>670</v>
      </c>
      <c r="B14" s="384" t="s">
        <v>655</v>
      </c>
      <c r="C14" s="383" t="s">
        <v>671</v>
      </c>
      <c r="D14" s="384" t="s">
        <v>665</v>
      </c>
      <c r="E14" s="387">
        <v>15</v>
      </c>
      <c r="F14" s="386">
        <v>3.67</v>
      </c>
      <c r="G14" s="122">
        <f t="shared" si="0"/>
        <v>55.05</v>
      </c>
      <c r="H14" s="122">
        <f t="shared" si="1"/>
        <v>63.137952713414641</v>
      </c>
    </row>
    <row r="15" spans="1:8" ht="12.75" customHeight="1">
      <c r="A15" s="384" t="s">
        <v>672</v>
      </c>
      <c r="B15" s="384" t="s">
        <v>655</v>
      </c>
      <c r="C15" s="383" t="s">
        <v>673</v>
      </c>
      <c r="D15" s="384" t="s">
        <v>665</v>
      </c>
      <c r="E15" s="387">
        <v>15</v>
      </c>
      <c r="F15" s="386">
        <v>166.32</v>
      </c>
      <c r="G15" s="122">
        <f t="shared" si="0"/>
        <v>2494.8000000000002</v>
      </c>
      <c r="H15" s="122">
        <f t="shared" si="1"/>
        <v>2861.3363202439032</v>
      </c>
    </row>
    <row r="16" spans="1:8" ht="13.5" customHeight="1">
      <c r="A16" s="384" t="s">
        <v>674</v>
      </c>
      <c r="B16" s="384" t="s">
        <v>655</v>
      </c>
      <c r="C16" s="382" t="s">
        <v>675</v>
      </c>
      <c r="D16" s="384" t="s">
        <v>662</v>
      </c>
      <c r="E16" s="387">
        <v>4</v>
      </c>
      <c r="F16" s="386">
        <v>50.4</v>
      </c>
      <c r="G16" s="122">
        <f t="shared" si="0"/>
        <v>201.6</v>
      </c>
      <c r="H16" s="122">
        <f t="shared" si="1"/>
        <v>231.21909658536589</v>
      </c>
    </row>
    <row r="17" spans="1:8">
      <c r="A17" s="384" t="s">
        <v>676</v>
      </c>
      <c r="B17" s="384" t="s">
        <v>655</v>
      </c>
      <c r="C17" s="382" t="s">
        <v>677</v>
      </c>
      <c r="D17" s="384" t="s">
        <v>662</v>
      </c>
      <c r="E17" s="387">
        <v>40</v>
      </c>
      <c r="F17" s="386">
        <v>54.07</v>
      </c>
      <c r="G17" s="122">
        <f t="shared" si="0"/>
        <v>2162.8000000000002</v>
      </c>
      <c r="H17" s="122">
        <f t="shared" si="1"/>
        <v>2480.5588397560982</v>
      </c>
    </row>
    <row r="18" spans="1:8" ht="15" customHeight="1">
      <c r="A18" s="384" t="s">
        <v>678</v>
      </c>
      <c r="B18" s="384" t="s">
        <v>655</v>
      </c>
      <c r="C18" s="382" t="s">
        <v>679</v>
      </c>
      <c r="D18" s="384" t="s">
        <v>662</v>
      </c>
      <c r="E18" s="387">
        <v>150</v>
      </c>
      <c r="F18" s="386">
        <v>10.32</v>
      </c>
      <c r="G18" s="122">
        <f t="shared" si="0"/>
        <v>1548</v>
      </c>
      <c r="H18" s="122">
        <f t="shared" si="1"/>
        <v>1775.4323487804882</v>
      </c>
    </row>
    <row r="19" spans="1:8" ht="15" customHeight="1">
      <c r="A19" s="384" t="s">
        <v>680</v>
      </c>
      <c r="B19" s="384" t="s">
        <v>655</v>
      </c>
      <c r="C19" s="382" t="s">
        <v>681</v>
      </c>
      <c r="D19" s="384" t="s">
        <v>657</v>
      </c>
      <c r="E19" s="388">
        <v>7.5</v>
      </c>
      <c r="F19" s="386">
        <v>1972.7</v>
      </c>
      <c r="G19" s="122">
        <f t="shared" si="0"/>
        <v>14795.25</v>
      </c>
      <c r="H19" s="122">
        <f t="shared" si="1"/>
        <v>16968.969934298784</v>
      </c>
    </row>
    <row r="20" spans="1:8" ht="15" customHeight="1">
      <c r="A20" s="580" t="s">
        <v>89</v>
      </c>
      <c r="B20" s="581"/>
      <c r="C20" s="581"/>
      <c r="D20" s="581"/>
      <c r="E20" s="581"/>
      <c r="F20" s="582"/>
      <c r="G20" s="134">
        <f>SUM(G8:G19)</f>
        <v>43880.800000000003</v>
      </c>
      <c r="H20" s="134">
        <f>SUM(H8:H19)</f>
        <v>50327.772487317081</v>
      </c>
    </row>
    <row r="21" spans="1:8" ht="18" customHeight="1">
      <c r="A21" s="555" t="s">
        <v>87</v>
      </c>
      <c r="B21" s="556"/>
      <c r="C21" s="556"/>
      <c r="D21" s="556"/>
      <c r="E21" s="556"/>
      <c r="F21" s="556"/>
      <c r="G21" s="556"/>
      <c r="H21" s="557"/>
    </row>
    <row r="22" spans="1:8" ht="19.899999999999999" customHeight="1">
      <c r="A22" s="577" t="s">
        <v>60</v>
      </c>
      <c r="B22" s="578"/>
      <c r="C22" s="578"/>
      <c r="D22" s="578"/>
      <c r="E22" s="578"/>
      <c r="F22" s="578"/>
      <c r="G22" s="578"/>
      <c r="H22" s="579"/>
    </row>
    <row r="23" spans="1:8" ht="15" customHeight="1">
      <c r="A23" s="577" t="s">
        <v>80</v>
      </c>
      <c r="B23" s="578"/>
      <c r="C23" s="578"/>
      <c r="D23" s="578"/>
      <c r="E23" s="578"/>
      <c r="F23" s="578"/>
      <c r="G23" s="578"/>
      <c r="H23" s="579"/>
    </row>
    <row r="24" spans="1:8" ht="12.75" customHeight="1">
      <c r="A24" s="549" t="s">
        <v>717</v>
      </c>
      <c r="B24" s="550"/>
      <c r="C24" s="550"/>
      <c r="D24" s="550"/>
      <c r="E24" s="550"/>
      <c r="F24" s="550"/>
      <c r="G24" s="550"/>
      <c r="H24" s="551"/>
    </row>
    <row r="25" spans="1:8" ht="21" customHeight="1" thickBot="1">
      <c r="A25" s="552" t="s">
        <v>579</v>
      </c>
      <c r="B25" s="553"/>
      <c r="C25" s="553"/>
      <c r="D25" s="553"/>
      <c r="E25" s="553"/>
      <c r="F25" s="553"/>
      <c r="G25" s="553"/>
      <c r="H25" s="554"/>
    </row>
    <row r="26" spans="1:8" ht="12.75" customHeight="1">
      <c r="A26" s="3"/>
    </row>
    <row r="27" spans="1:8" ht="12.75" customHeight="1"/>
    <row r="28" spans="1:8" ht="12.75" customHeight="1"/>
    <row r="29" spans="1:8" ht="12.75" customHeight="1"/>
    <row r="30" spans="1:8" ht="12.75" customHeight="1"/>
    <row r="32" spans="1:8" ht="12.75" customHeight="1"/>
    <row r="33" spans="1:1" ht="12.75" customHeight="1"/>
    <row r="35" spans="1:1">
      <c r="A35" s="3"/>
    </row>
    <row r="36" spans="1:1">
      <c r="A36" s="3"/>
    </row>
    <row r="37" spans="1:1">
      <c r="A37" s="3"/>
    </row>
    <row r="101" spans="2:2">
      <c r="B101" s="20"/>
    </row>
    <row r="102" spans="2:2">
      <c r="B102" s="20"/>
    </row>
    <row r="103" spans="2:2">
      <c r="B103" s="20"/>
    </row>
    <row r="107" spans="2:2">
      <c r="B107" s="20"/>
    </row>
  </sheetData>
  <sortState xmlns:xlrd2="http://schemas.microsoft.com/office/spreadsheetml/2017/richdata2" ref="A8:H20">
    <sortCondition ref="A8:A20"/>
  </sortState>
  <mergeCells count="14">
    <mergeCell ref="A24:H24"/>
    <mergeCell ref="A25:H25"/>
    <mergeCell ref="A3:H3"/>
    <mergeCell ref="A4:H4"/>
    <mergeCell ref="A1:F2"/>
    <mergeCell ref="A6:D6"/>
    <mergeCell ref="E5:F5"/>
    <mergeCell ref="E6:F6"/>
    <mergeCell ref="H5:H6"/>
    <mergeCell ref="A5:D5"/>
    <mergeCell ref="A22:H22"/>
    <mergeCell ref="A23:H23"/>
    <mergeCell ref="A21:H21"/>
    <mergeCell ref="A20:F20"/>
  </mergeCells>
  <printOptions horizontalCentered="1" verticalCentered="1"/>
  <pageMargins left="0.51181102362204722" right="0.51181102362204722" top="0.59055118110236227" bottom="0.59055118110236227" header="0" footer="0"/>
  <pageSetup paperSize="9" scale="98" fitToWidth="0" fitToHeight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XEV142"/>
  <sheetViews>
    <sheetView view="pageBreakPreview" zoomScaleNormal="100" zoomScaleSheetLayoutView="100" workbookViewId="0">
      <selection activeCell="G6" sqref="G5:J6"/>
    </sheetView>
  </sheetViews>
  <sheetFormatPr defaultColWidth="0" defaultRowHeight="12.75" zeroHeight="1"/>
  <cols>
    <col min="1" max="1" width="8.7109375" style="10" customWidth="1"/>
    <col min="2" max="2" width="6.5703125" style="5" customWidth="1"/>
    <col min="3" max="3" width="36.7109375" style="3" customWidth="1"/>
    <col min="4" max="4" width="5.7109375" style="5" customWidth="1"/>
    <col min="5" max="5" width="5.7109375" style="3" customWidth="1"/>
    <col min="6" max="6" width="19.28515625" style="3" customWidth="1"/>
    <col min="7" max="7" width="14.85546875" style="3" customWidth="1"/>
    <col min="8" max="8" width="17.28515625" style="3" customWidth="1"/>
    <col min="9" max="9" width="0" style="3" hidden="1"/>
    <col min="10" max="10" width="6.7109375" style="3" hidden="1"/>
    <col min="11" max="16376" width="9.140625" style="3" hidden="1"/>
    <col min="16377" max="16377" width="6.5703125" style="3" customWidth="1"/>
    <col min="16378" max="16378" width="9.28515625" style="3" customWidth="1"/>
    <col min="16379" max="16379" width="20.85546875" style="3" customWidth="1"/>
    <col min="16380" max="16384" width="39.7109375" style="3" customWidth="1"/>
  </cols>
  <sheetData>
    <row r="1" spans="1:8" ht="15" customHeight="1">
      <c r="A1" s="562" t="s">
        <v>116</v>
      </c>
      <c r="B1" s="563"/>
      <c r="C1" s="563"/>
      <c r="D1" s="563"/>
      <c r="E1" s="563"/>
      <c r="F1" s="564"/>
      <c r="G1" s="358"/>
      <c r="H1" s="128" t="s">
        <v>0</v>
      </c>
    </row>
    <row r="2" spans="1:8" ht="15" customHeight="1">
      <c r="A2" s="565"/>
      <c r="B2" s="566"/>
      <c r="C2" s="566"/>
      <c r="D2" s="566"/>
      <c r="E2" s="566"/>
      <c r="F2" s="567"/>
      <c r="G2" s="371"/>
      <c r="H2" s="129" t="s">
        <v>97</v>
      </c>
    </row>
    <row r="3" spans="1:8" ht="15" customHeight="1">
      <c r="A3" s="555" t="s">
        <v>86</v>
      </c>
      <c r="B3" s="556"/>
      <c r="C3" s="556"/>
      <c r="D3" s="556"/>
      <c r="E3" s="556"/>
      <c r="F3" s="556"/>
      <c r="G3" s="556"/>
      <c r="H3" s="557"/>
    </row>
    <row r="4" spans="1:8" ht="15" customHeight="1">
      <c r="A4" s="558"/>
      <c r="B4" s="559"/>
      <c r="C4" s="559"/>
      <c r="D4" s="559"/>
      <c r="E4" s="559"/>
      <c r="F4" s="559"/>
      <c r="G4" s="560"/>
      <c r="H4" s="561"/>
    </row>
    <row r="5" spans="1:8" ht="15" customHeight="1">
      <c r="A5" s="549" t="s">
        <v>37</v>
      </c>
      <c r="B5" s="550"/>
      <c r="C5" s="550"/>
      <c r="D5" s="550"/>
      <c r="E5" s="571" t="s">
        <v>82</v>
      </c>
      <c r="F5" s="572"/>
      <c r="G5" s="389" t="s">
        <v>682</v>
      </c>
      <c r="H5" s="575" t="str">
        <f>PFP!K5</f>
        <v>BASE: Out/2024</v>
      </c>
    </row>
    <row r="6" spans="1:8" ht="30" customHeight="1">
      <c r="A6" s="568" t="str">
        <f>PFP!A6</f>
        <v>Elaboração dos estudos ambientais e dos projetos de engenharia das obras de infraestrutura do sistema integrado de resíduos sólidos urbanos do consórcio CONSERCE no município de Quixadá, no estado do Ceará.</v>
      </c>
      <c r="B6" s="569"/>
      <c r="C6" s="569"/>
      <c r="D6" s="570"/>
      <c r="E6" s="573" t="str">
        <f>PFP!G6</f>
        <v>CODEVASF (14ª SR)</v>
      </c>
      <c r="F6" s="574"/>
      <c r="G6" s="390">
        <f>'BDI DIFERENCIADO'!D30</f>
        <v>0.14692012195121973</v>
      </c>
      <c r="H6" s="576"/>
    </row>
    <row r="7" spans="1:8" ht="15" customHeight="1">
      <c r="A7" s="130" t="s">
        <v>182</v>
      </c>
      <c r="B7" s="131" t="s">
        <v>509</v>
      </c>
      <c r="C7" s="132" t="s">
        <v>92</v>
      </c>
      <c r="D7" s="132" t="s">
        <v>38</v>
      </c>
      <c r="E7" s="133" t="s">
        <v>39</v>
      </c>
      <c r="F7" s="366" t="s">
        <v>591</v>
      </c>
      <c r="G7" s="366" t="s">
        <v>592</v>
      </c>
      <c r="H7" s="366" t="s">
        <v>93</v>
      </c>
    </row>
    <row r="8" spans="1:8">
      <c r="A8" s="400" t="s">
        <v>683</v>
      </c>
      <c r="B8" s="400" t="s">
        <v>118</v>
      </c>
      <c r="C8" s="583" t="s">
        <v>684</v>
      </c>
      <c r="D8" s="584"/>
      <c r="E8" s="401"/>
      <c r="F8" s="401"/>
      <c r="G8" s="399"/>
      <c r="H8" s="399"/>
    </row>
    <row r="9" spans="1:8" ht="24">
      <c r="A9" s="400" t="s">
        <v>685</v>
      </c>
      <c r="B9" s="400" t="s">
        <v>118</v>
      </c>
      <c r="C9" s="401" t="s">
        <v>686</v>
      </c>
      <c r="D9" s="400" t="s">
        <v>50</v>
      </c>
      <c r="E9" s="403">
        <v>1</v>
      </c>
      <c r="F9" s="402">
        <v>3809.28</v>
      </c>
      <c r="G9" s="399">
        <f t="shared" ref="G9:G15" si="0">ROUND(E9*F9,2)</f>
        <v>3809.28</v>
      </c>
      <c r="H9" s="399">
        <f>(G9*$G$6)+G9</f>
        <v>4368.9398821463428</v>
      </c>
    </row>
    <row r="10" spans="1:8">
      <c r="A10" s="400" t="s">
        <v>687</v>
      </c>
      <c r="B10" s="400" t="s">
        <v>118</v>
      </c>
      <c r="C10" s="401" t="s">
        <v>688</v>
      </c>
      <c r="D10" s="400" t="s">
        <v>88</v>
      </c>
      <c r="E10" s="403">
        <v>10</v>
      </c>
      <c r="F10" s="402">
        <v>145.03</v>
      </c>
      <c r="G10" s="399">
        <f t="shared" si="0"/>
        <v>1450.3</v>
      </c>
      <c r="H10" s="399">
        <f t="shared" ref="H10:H15" si="1">(G10*$G$6)+G10</f>
        <v>1663.3782528658539</v>
      </c>
    </row>
    <row r="11" spans="1:8" ht="24">
      <c r="A11" s="400" t="s">
        <v>689</v>
      </c>
      <c r="B11" s="400" t="s">
        <v>118</v>
      </c>
      <c r="C11" s="401" t="s">
        <v>690</v>
      </c>
      <c r="D11" s="400" t="s">
        <v>50</v>
      </c>
      <c r="E11" s="403">
        <v>1</v>
      </c>
      <c r="F11" s="402">
        <v>1014.18</v>
      </c>
      <c r="G11" s="399">
        <f t="shared" si="0"/>
        <v>1014.18</v>
      </c>
      <c r="H11" s="399">
        <f t="shared" si="1"/>
        <v>1163.183449280488</v>
      </c>
    </row>
    <row r="12" spans="1:8">
      <c r="A12" s="400" t="s">
        <v>691</v>
      </c>
      <c r="B12" s="400" t="s">
        <v>118</v>
      </c>
      <c r="C12" s="583" t="s">
        <v>692</v>
      </c>
      <c r="D12" s="585"/>
      <c r="E12" s="584"/>
      <c r="F12" s="402"/>
      <c r="G12" s="399"/>
      <c r="H12" s="399"/>
    </row>
    <row r="13" spans="1:8" ht="24">
      <c r="A13" s="400" t="s">
        <v>693</v>
      </c>
      <c r="B13" s="400" t="s">
        <v>118</v>
      </c>
      <c r="C13" s="401" t="s">
        <v>694</v>
      </c>
      <c r="D13" s="400" t="s">
        <v>50</v>
      </c>
      <c r="E13" s="403">
        <v>2</v>
      </c>
      <c r="F13" s="402">
        <v>1003.38</v>
      </c>
      <c r="G13" s="399">
        <f t="shared" si="0"/>
        <v>2006.76</v>
      </c>
      <c r="H13" s="399">
        <f t="shared" si="1"/>
        <v>2301.5934239268299</v>
      </c>
    </row>
    <row r="14" spans="1:8">
      <c r="A14" s="400" t="s">
        <v>695</v>
      </c>
      <c r="B14" s="400" t="s">
        <v>118</v>
      </c>
      <c r="C14" s="401" t="s">
        <v>696</v>
      </c>
      <c r="D14" s="400" t="s">
        <v>88</v>
      </c>
      <c r="E14" s="403">
        <v>30</v>
      </c>
      <c r="F14" s="402">
        <v>88</v>
      </c>
      <c r="G14" s="399">
        <f t="shared" si="0"/>
        <v>2640</v>
      </c>
      <c r="H14" s="399">
        <f t="shared" si="1"/>
        <v>3027.8691219512202</v>
      </c>
    </row>
    <row r="15" spans="1:8" ht="24">
      <c r="A15" s="400" t="s">
        <v>697</v>
      </c>
      <c r="B15" s="400" t="s">
        <v>118</v>
      </c>
      <c r="C15" s="401" t="s">
        <v>698</v>
      </c>
      <c r="D15" s="400" t="s">
        <v>50</v>
      </c>
      <c r="E15" s="403">
        <v>3</v>
      </c>
      <c r="F15" s="402">
        <v>455.63</v>
      </c>
      <c r="G15" s="399">
        <f t="shared" si="0"/>
        <v>1366.89</v>
      </c>
      <c r="H15" s="399">
        <f t="shared" si="1"/>
        <v>1567.7136454939027</v>
      </c>
    </row>
    <row r="16" spans="1:8" ht="15" customHeight="1">
      <c r="A16" s="580" t="s">
        <v>89</v>
      </c>
      <c r="B16" s="581"/>
      <c r="C16" s="581"/>
      <c r="D16" s="581"/>
      <c r="E16" s="581"/>
      <c r="F16" s="582"/>
      <c r="G16" s="134">
        <f>SUM(G8:G15)</f>
        <v>12287.41</v>
      </c>
      <c r="H16" s="134">
        <f>SUM(H8:H15)</f>
        <v>14092.677775664639</v>
      </c>
    </row>
    <row r="17" spans="1:8" ht="25.15" customHeight="1">
      <c r="A17" s="555" t="s">
        <v>87</v>
      </c>
      <c r="B17" s="556"/>
      <c r="C17" s="556"/>
      <c r="D17" s="556"/>
      <c r="E17" s="556"/>
      <c r="F17" s="556"/>
      <c r="G17" s="556"/>
      <c r="H17" s="557"/>
    </row>
    <row r="18" spans="1:8" ht="15" customHeight="1">
      <c r="A18" s="577" t="s">
        <v>60</v>
      </c>
      <c r="B18" s="578"/>
      <c r="C18" s="578"/>
      <c r="D18" s="578"/>
      <c r="E18" s="578"/>
      <c r="F18" s="578"/>
      <c r="G18" s="578"/>
      <c r="H18" s="579"/>
    </row>
    <row r="19" spans="1:8" ht="15" customHeight="1">
      <c r="A19" s="577" t="s">
        <v>80</v>
      </c>
      <c r="B19" s="578"/>
      <c r="C19" s="578"/>
      <c r="D19" s="578"/>
      <c r="E19" s="578"/>
      <c r="F19" s="578"/>
      <c r="G19" s="578"/>
      <c r="H19" s="579"/>
    </row>
    <row r="20" spans="1:8" ht="15" customHeight="1">
      <c r="A20" s="549" t="s">
        <v>717</v>
      </c>
      <c r="B20" s="550"/>
      <c r="C20" s="550"/>
      <c r="D20" s="550"/>
      <c r="E20" s="550"/>
      <c r="F20" s="550"/>
      <c r="G20" s="550"/>
      <c r="H20" s="551"/>
    </row>
    <row r="21" spans="1:8" ht="15" customHeight="1" thickBot="1">
      <c r="A21" s="552" t="s">
        <v>579</v>
      </c>
      <c r="B21" s="553"/>
      <c r="C21" s="553"/>
      <c r="D21" s="553"/>
      <c r="E21" s="553"/>
      <c r="F21" s="553"/>
      <c r="G21" s="553"/>
      <c r="H21" s="554"/>
    </row>
    <row r="22" spans="1:8"/>
    <row r="23" spans="1:8"/>
    <row r="24" spans="1:8">
      <c r="H24" s="374"/>
    </row>
    <row r="25" spans="1:8"/>
    <row r="26" spans="1:8"/>
    <row r="27" spans="1:8"/>
    <row r="28" spans="1:8"/>
    <row r="29" spans="1:8"/>
    <row r="30" spans="1:8"/>
    <row r="31" spans="1:8"/>
    <row r="32" spans="1:8"/>
    <row r="33" spans="1:8"/>
    <row r="34" spans="1:8"/>
    <row r="35" spans="1:8"/>
    <row r="36" spans="1:8" s="8" customFormat="1" hidden="1">
      <c r="A36" s="10"/>
      <c r="B36" s="5"/>
      <c r="C36" s="3"/>
      <c r="D36" s="5"/>
      <c r="E36" s="3"/>
      <c r="F36" s="3"/>
      <c r="G36" s="3"/>
      <c r="H36" s="3"/>
    </row>
    <row r="37" spans="1:8" s="8" customFormat="1" hidden="1">
      <c r="A37" s="10"/>
      <c r="B37" s="5"/>
      <c r="C37" s="3"/>
      <c r="D37" s="5"/>
      <c r="E37" s="3"/>
      <c r="F37" s="3"/>
      <c r="G37" s="3"/>
      <c r="H37" s="3"/>
    </row>
    <row r="38" spans="1:8" s="8" customFormat="1" hidden="1">
      <c r="A38" s="10"/>
      <c r="B38" s="5"/>
      <c r="C38" s="3"/>
      <c r="D38" s="5"/>
      <c r="E38" s="3"/>
      <c r="F38" s="3"/>
      <c r="G38" s="3"/>
      <c r="H38" s="3"/>
    </row>
    <row r="39" spans="1:8" s="8" customFormat="1" hidden="1">
      <c r="A39" s="10"/>
      <c r="B39" s="5"/>
      <c r="C39" s="3"/>
      <c r="D39" s="5"/>
      <c r="E39" s="3"/>
      <c r="F39" s="3"/>
      <c r="G39" s="3"/>
      <c r="H39" s="3"/>
    </row>
    <row r="40" spans="1:8" s="8" customFormat="1" hidden="1">
      <c r="A40" s="10"/>
      <c r="B40" s="5"/>
      <c r="C40" s="3"/>
      <c r="D40" s="5"/>
      <c r="E40" s="3"/>
      <c r="F40" s="3"/>
      <c r="G40" s="3"/>
      <c r="H40" s="3"/>
    </row>
    <row r="41" spans="1:8" s="8" customFormat="1" hidden="1">
      <c r="A41" s="10"/>
      <c r="B41" s="5"/>
      <c r="C41" s="3"/>
      <c r="D41" s="5"/>
      <c r="E41" s="3"/>
      <c r="F41" s="3"/>
      <c r="G41" s="3"/>
      <c r="H41" s="3"/>
    </row>
    <row r="42" spans="1:8" s="8" customFormat="1" hidden="1">
      <c r="A42" s="10"/>
      <c r="B42" s="5"/>
      <c r="C42" s="3"/>
      <c r="D42" s="5"/>
      <c r="E42" s="3"/>
      <c r="F42" s="3"/>
      <c r="G42" s="3"/>
      <c r="H42" s="3"/>
    </row>
    <row r="43" spans="1:8" s="8" customFormat="1" hidden="1">
      <c r="A43" s="10"/>
      <c r="B43" s="5"/>
      <c r="C43" s="3"/>
      <c r="D43" s="5"/>
      <c r="E43" s="3"/>
      <c r="F43" s="3"/>
      <c r="G43" s="3"/>
      <c r="H43" s="3"/>
    </row>
    <row r="44" spans="1:8" s="8" customFormat="1" hidden="1">
      <c r="A44" s="10"/>
      <c r="B44" s="5"/>
      <c r="C44" s="3"/>
      <c r="D44" s="5"/>
      <c r="E44" s="3"/>
      <c r="F44" s="3"/>
      <c r="G44" s="3"/>
      <c r="H44" s="3"/>
    </row>
    <row r="45" spans="1:8" s="8" customFormat="1" hidden="1">
      <c r="A45" s="10"/>
      <c r="B45" s="5"/>
      <c r="C45" s="3"/>
      <c r="D45" s="5"/>
      <c r="E45" s="3"/>
      <c r="F45" s="3"/>
      <c r="G45" s="3"/>
      <c r="H45" s="3"/>
    </row>
    <row r="46" spans="1:8" s="8" customFormat="1" hidden="1">
      <c r="A46" s="10"/>
      <c r="B46" s="5"/>
      <c r="C46" s="3"/>
      <c r="D46" s="5"/>
      <c r="E46" s="3"/>
      <c r="F46" s="3"/>
      <c r="G46" s="3"/>
      <c r="H46" s="3"/>
    </row>
    <row r="47" spans="1:8" s="8" customFormat="1" hidden="1">
      <c r="A47" s="10"/>
      <c r="B47" s="5"/>
      <c r="C47" s="3"/>
      <c r="D47" s="5"/>
      <c r="E47" s="3"/>
      <c r="F47" s="3"/>
      <c r="G47" s="3"/>
      <c r="H47" s="3"/>
    </row>
    <row r="48" spans="1:8" s="8" customFormat="1" hidden="1">
      <c r="A48" s="10"/>
      <c r="B48" s="5"/>
      <c r="C48" s="3"/>
      <c r="D48" s="5"/>
      <c r="E48" s="3"/>
      <c r="F48" s="3"/>
      <c r="G48" s="3"/>
      <c r="H48" s="3"/>
    </row>
    <row r="49" spans="1:8" s="8" customFormat="1" hidden="1">
      <c r="A49" s="10"/>
      <c r="B49" s="5"/>
      <c r="C49" s="3"/>
      <c r="D49" s="5"/>
      <c r="E49" s="3"/>
      <c r="F49" s="3"/>
      <c r="G49" s="3"/>
      <c r="H49" s="3"/>
    </row>
    <row r="50" spans="1:8" s="8" customFormat="1" hidden="1">
      <c r="A50" s="10"/>
      <c r="B50" s="5"/>
      <c r="C50" s="3"/>
      <c r="D50" s="5"/>
      <c r="E50" s="3"/>
      <c r="F50" s="3"/>
      <c r="G50" s="3"/>
      <c r="H50" s="3"/>
    </row>
    <row r="51" spans="1:8" s="8" customFormat="1" hidden="1">
      <c r="A51" s="10"/>
      <c r="B51" s="5"/>
      <c r="C51" s="3"/>
      <c r="D51" s="5"/>
      <c r="E51" s="3"/>
      <c r="F51" s="3"/>
      <c r="G51" s="3"/>
      <c r="H51" s="3"/>
    </row>
    <row r="52" spans="1:8" s="8" customFormat="1" hidden="1">
      <c r="A52" s="10"/>
      <c r="B52" s="5"/>
      <c r="C52" s="3"/>
      <c r="D52" s="5"/>
      <c r="E52" s="3"/>
      <c r="F52" s="3"/>
      <c r="G52" s="3"/>
      <c r="H52" s="3"/>
    </row>
    <row r="53" spans="1:8" s="8" customFormat="1" hidden="1">
      <c r="A53" s="10"/>
      <c r="B53" s="5"/>
      <c r="C53" s="3"/>
      <c r="D53" s="5"/>
      <c r="E53" s="3"/>
      <c r="F53" s="3"/>
      <c r="G53" s="3"/>
      <c r="H53" s="3"/>
    </row>
    <row r="54" spans="1:8" s="8" customFormat="1" hidden="1">
      <c r="A54" s="10"/>
      <c r="B54" s="5"/>
      <c r="C54" s="3"/>
      <c r="D54" s="5"/>
      <c r="E54" s="3"/>
      <c r="F54" s="3"/>
      <c r="G54" s="3"/>
      <c r="H54" s="3"/>
    </row>
    <row r="55" spans="1:8" s="8" customFormat="1" hidden="1">
      <c r="A55" s="10"/>
      <c r="B55" s="5"/>
      <c r="C55" s="3"/>
      <c r="D55" s="5"/>
      <c r="E55" s="3"/>
      <c r="F55" s="3"/>
      <c r="G55" s="3"/>
      <c r="H55" s="3"/>
    </row>
    <row r="56" spans="1:8" s="8" customFormat="1" hidden="1">
      <c r="A56" s="10"/>
      <c r="B56" s="5"/>
      <c r="C56" s="3"/>
      <c r="D56" s="5"/>
      <c r="E56" s="3"/>
      <c r="F56" s="3"/>
      <c r="G56" s="3"/>
      <c r="H56" s="3"/>
    </row>
    <row r="57" spans="1:8" s="8" customFormat="1" hidden="1">
      <c r="A57" s="10"/>
      <c r="B57" s="5"/>
      <c r="C57" s="3"/>
      <c r="D57" s="5"/>
      <c r="E57" s="3"/>
      <c r="F57" s="3"/>
      <c r="G57" s="3"/>
      <c r="H57" s="3"/>
    </row>
    <row r="58" spans="1:8" s="8" customFormat="1" hidden="1">
      <c r="A58" s="10"/>
      <c r="B58" s="5"/>
      <c r="C58" s="3"/>
      <c r="D58" s="5"/>
      <c r="E58" s="3"/>
      <c r="F58" s="3"/>
      <c r="G58" s="3"/>
      <c r="H58" s="3"/>
    </row>
    <row r="59" spans="1:8" s="8" customFormat="1" hidden="1">
      <c r="A59" s="10"/>
      <c r="B59" s="5"/>
      <c r="C59" s="3"/>
      <c r="D59" s="5"/>
      <c r="E59" s="3"/>
      <c r="F59" s="3"/>
      <c r="G59" s="3"/>
      <c r="H59" s="3"/>
    </row>
    <row r="60" spans="1:8" s="8" customFormat="1" hidden="1">
      <c r="A60" s="10"/>
      <c r="B60" s="5"/>
      <c r="C60" s="3"/>
      <c r="D60" s="5"/>
      <c r="E60" s="3"/>
      <c r="F60" s="3"/>
      <c r="G60" s="3"/>
      <c r="H60" s="3"/>
    </row>
    <row r="61" spans="1:8" s="8" customFormat="1" hidden="1">
      <c r="A61" s="10"/>
      <c r="B61" s="5"/>
      <c r="C61" s="3"/>
      <c r="D61" s="5"/>
      <c r="E61" s="3"/>
      <c r="F61" s="3"/>
      <c r="G61" s="3"/>
      <c r="H61" s="3"/>
    </row>
    <row r="62" spans="1:8" s="8" customFormat="1" hidden="1">
      <c r="A62" s="10"/>
      <c r="B62" s="5"/>
      <c r="C62" s="3"/>
      <c r="D62" s="5"/>
      <c r="E62" s="3"/>
      <c r="F62" s="3"/>
      <c r="G62" s="3"/>
      <c r="H62" s="3"/>
    </row>
    <row r="63" spans="1:8" s="8" customFormat="1" hidden="1">
      <c r="A63" s="10"/>
      <c r="B63" s="5"/>
      <c r="C63" s="3"/>
      <c r="D63" s="5"/>
      <c r="E63" s="3"/>
      <c r="F63" s="3"/>
      <c r="G63" s="3"/>
      <c r="H63" s="3"/>
    </row>
    <row r="64" spans="1:8" s="8" customFormat="1" hidden="1">
      <c r="A64" s="10"/>
      <c r="B64" s="5"/>
      <c r="C64" s="3"/>
      <c r="D64" s="5"/>
      <c r="E64" s="3"/>
      <c r="F64" s="3"/>
      <c r="G64" s="3"/>
      <c r="H64" s="3"/>
    </row>
    <row r="65" spans="1:8" s="8" customFormat="1" hidden="1">
      <c r="A65" s="10"/>
      <c r="B65" s="5"/>
      <c r="C65" s="3"/>
      <c r="D65" s="5"/>
      <c r="E65" s="3"/>
      <c r="F65" s="3"/>
      <c r="G65" s="3"/>
      <c r="H65" s="3"/>
    </row>
    <row r="66" spans="1:8" s="8" customFormat="1" hidden="1">
      <c r="A66" s="10"/>
      <c r="B66" s="5"/>
      <c r="C66" s="3"/>
      <c r="D66" s="5"/>
      <c r="E66" s="3"/>
      <c r="F66" s="3"/>
      <c r="G66" s="3"/>
      <c r="H66" s="3"/>
    </row>
    <row r="67" spans="1:8" s="8" customFormat="1" hidden="1">
      <c r="A67" s="10"/>
      <c r="B67" s="5"/>
      <c r="C67" s="3"/>
      <c r="D67" s="5"/>
      <c r="E67" s="3"/>
      <c r="F67" s="3"/>
      <c r="G67" s="3"/>
      <c r="H67" s="3"/>
    </row>
    <row r="68" spans="1:8" s="8" customFormat="1" hidden="1">
      <c r="A68" s="10"/>
      <c r="B68" s="5"/>
      <c r="C68" s="3"/>
      <c r="D68" s="5"/>
      <c r="E68" s="3"/>
      <c r="F68" s="3"/>
      <c r="G68" s="3"/>
      <c r="H68" s="3"/>
    </row>
    <row r="69" spans="1:8" s="8" customFormat="1" hidden="1">
      <c r="A69" s="10"/>
      <c r="B69" s="5"/>
      <c r="C69" s="3"/>
      <c r="D69" s="5"/>
      <c r="E69" s="3"/>
      <c r="F69" s="3"/>
      <c r="G69" s="3"/>
      <c r="H69" s="3"/>
    </row>
    <row r="70" spans="1:8" s="8" customFormat="1" hidden="1">
      <c r="A70" s="10"/>
      <c r="B70" s="5"/>
      <c r="C70" s="3"/>
      <c r="D70" s="5"/>
      <c r="E70" s="3"/>
      <c r="F70" s="3"/>
      <c r="G70" s="3"/>
      <c r="H70" s="3"/>
    </row>
    <row r="71" spans="1:8" s="8" customFormat="1" hidden="1">
      <c r="A71" s="10"/>
      <c r="B71" s="5"/>
      <c r="C71" s="3"/>
      <c r="D71" s="5"/>
      <c r="E71" s="3"/>
      <c r="F71" s="3"/>
      <c r="G71" s="3"/>
      <c r="H71" s="3"/>
    </row>
    <row r="72" spans="1:8" s="8" customFormat="1" hidden="1">
      <c r="A72" s="10"/>
      <c r="B72" s="5"/>
      <c r="C72" s="3"/>
      <c r="D72" s="5"/>
      <c r="E72" s="3"/>
      <c r="F72" s="3"/>
      <c r="G72" s="3"/>
      <c r="H72" s="3"/>
    </row>
    <row r="73" spans="1:8" s="8" customFormat="1" hidden="1">
      <c r="A73" s="10"/>
      <c r="B73" s="5"/>
      <c r="C73" s="3"/>
      <c r="D73" s="5"/>
      <c r="E73" s="3"/>
      <c r="F73" s="3"/>
      <c r="G73" s="3"/>
      <c r="H73" s="3"/>
    </row>
    <row r="74" spans="1:8" s="8" customFormat="1" hidden="1">
      <c r="A74" s="10"/>
      <c r="B74" s="5"/>
      <c r="C74" s="3"/>
      <c r="D74" s="5"/>
      <c r="E74" s="3"/>
      <c r="F74" s="3"/>
      <c r="G74" s="3"/>
      <c r="H74" s="3"/>
    </row>
    <row r="75" spans="1:8" s="8" customFormat="1" hidden="1">
      <c r="A75" s="10"/>
      <c r="B75" s="5"/>
      <c r="C75" s="3"/>
      <c r="D75" s="5"/>
      <c r="E75" s="3"/>
      <c r="F75" s="3"/>
      <c r="G75" s="3"/>
      <c r="H75" s="3"/>
    </row>
    <row r="76" spans="1:8" s="8" customFormat="1" hidden="1">
      <c r="A76" s="10"/>
      <c r="B76" s="5"/>
      <c r="C76" s="3"/>
      <c r="D76" s="5"/>
      <c r="E76" s="3"/>
      <c r="F76" s="3"/>
      <c r="G76" s="3"/>
      <c r="H76" s="3"/>
    </row>
    <row r="77" spans="1:8" s="8" customFormat="1" hidden="1">
      <c r="A77" s="10"/>
      <c r="B77" s="5"/>
      <c r="C77" s="3"/>
      <c r="D77" s="5"/>
      <c r="E77" s="3"/>
      <c r="F77" s="3"/>
      <c r="G77" s="3"/>
      <c r="H77" s="3"/>
    </row>
    <row r="78" spans="1:8" s="8" customFormat="1" hidden="1">
      <c r="A78" s="10"/>
      <c r="B78" s="5"/>
      <c r="C78" s="3"/>
      <c r="D78" s="5"/>
      <c r="E78" s="3"/>
      <c r="F78" s="3"/>
      <c r="G78" s="3"/>
      <c r="H78" s="3"/>
    </row>
    <row r="79" spans="1:8" s="8" customFormat="1" hidden="1">
      <c r="A79" s="10"/>
      <c r="B79" s="5"/>
      <c r="C79" s="3"/>
      <c r="D79" s="5"/>
      <c r="E79" s="3"/>
      <c r="F79" s="3"/>
      <c r="G79" s="3"/>
      <c r="H79" s="3"/>
    </row>
    <row r="80" spans="1:8" s="8" customFormat="1" hidden="1">
      <c r="A80" s="10"/>
      <c r="B80" s="5"/>
      <c r="C80" s="3"/>
      <c r="D80" s="5"/>
      <c r="E80" s="3"/>
      <c r="F80" s="3"/>
      <c r="G80" s="3"/>
      <c r="H80" s="3"/>
    </row>
    <row r="81" spans="1:8" s="8" customFormat="1" hidden="1">
      <c r="A81" s="10"/>
      <c r="B81" s="5"/>
      <c r="C81" s="3"/>
      <c r="D81" s="5"/>
      <c r="E81" s="3"/>
      <c r="F81" s="3"/>
      <c r="G81" s="3"/>
      <c r="H81" s="3"/>
    </row>
    <row r="82" spans="1:8" s="8" customFormat="1" hidden="1">
      <c r="A82" s="10"/>
      <c r="B82" s="5"/>
      <c r="C82" s="3"/>
      <c r="D82" s="5"/>
      <c r="E82" s="3"/>
      <c r="F82" s="3"/>
      <c r="G82" s="3"/>
      <c r="H82" s="3"/>
    </row>
    <row r="83" spans="1:8" s="8" customFormat="1" hidden="1">
      <c r="A83" s="10"/>
      <c r="B83" s="5"/>
      <c r="C83" s="3"/>
      <c r="D83" s="5"/>
      <c r="E83" s="3"/>
      <c r="F83" s="3"/>
      <c r="G83" s="3"/>
      <c r="H83" s="3"/>
    </row>
    <row r="84" spans="1:8" s="8" customFormat="1" hidden="1">
      <c r="A84" s="10"/>
      <c r="B84" s="5"/>
      <c r="C84" s="3"/>
      <c r="D84" s="5"/>
      <c r="E84" s="3"/>
      <c r="F84" s="3"/>
      <c r="G84" s="3"/>
      <c r="H84" s="3"/>
    </row>
    <row r="85" spans="1:8" s="8" customFormat="1" hidden="1">
      <c r="A85" s="10"/>
      <c r="B85" s="5"/>
      <c r="C85" s="3"/>
      <c r="D85" s="5"/>
      <c r="E85" s="3"/>
      <c r="F85" s="3"/>
      <c r="G85" s="3"/>
      <c r="H85" s="3"/>
    </row>
    <row r="86" spans="1:8" s="8" customFormat="1" hidden="1">
      <c r="A86" s="10"/>
      <c r="B86" s="5"/>
      <c r="C86" s="3"/>
      <c r="D86" s="5"/>
      <c r="E86" s="3"/>
      <c r="F86" s="3"/>
      <c r="G86" s="3"/>
      <c r="H86" s="3"/>
    </row>
    <row r="87" spans="1:8" s="8" customFormat="1" hidden="1">
      <c r="A87" s="10"/>
      <c r="B87" s="5"/>
      <c r="C87" s="3"/>
      <c r="D87" s="5"/>
      <c r="E87" s="3"/>
      <c r="F87" s="3"/>
      <c r="G87" s="3"/>
      <c r="H87" s="3"/>
    </row>
    <row r="88" spans="1:8" s="8" customFormat="1" hidden="1">
      <c r="A88" s="10"/>
      <c r="B88" s="5"/>
      <c r="C88" s="3"/>
      <c r="D88" s="5"/>
      <c r="E88" s="3"/>
      <c r="F88" s="3"/>
      <c r="G88" s="3"/>
      <c r="H88" s="3"/>
    </row>
    <row r="89" spans="1:8" s="8" customFormat="1" hidden="1">
      <c r="A89" s="10"/>
      <c r="B89" s="5"/>
      <c r="C89" s="3"/>
      <c r="D89" s="5"/>
      <c r="E89" s="3"/>
      <c r="F89" s="3"/>
      <c r="G89" s="3"/>
      <c r="H89" s="3"/>
    </row>
    <row r="90" spans="1:8" s="8" customFormat="1" hidden="1">
      <c r="A90" s="10"/>
      <c r="B90" s="5"/>
      <c r="C90" s="3"/>
      <c r="D90" s="5"/>
      <c r="E90" s="3"/>
      <c r="F90" s="3"/>
      <c r="G90" s="3"/>
      <c r="H90" s="3"/>
    </row>
    <row r="91" spans="1:8" s="8" customFormat="1" hidden="1">
      <c r="A91" s="10"/>
      <c r="B91" s="5"/>
      <c r="C91" s="3"/>
      <c r="D91" s="5"/>
      <c r="E91" s="3"/>
      <c r="F91" s="3"/>
      <c r="G91" s="3"/>
      <c r="H91" s="3"/>
    </row>
    <row r="92" spans="1:8" s="8" customFormat="1" hidden="1">
      <c r="A92" s="10"/>
      <c r="B92" s="5"/>
      <c r="C92" s="3"/>
      <c r="D92" s="5"/>
      <c r="E92" s="3"/>
      <c r="F92" s="3"/>
      <c r="G92" s="3"/>
      <c r="H92" s="3"/>
    </row>
    <row r="93" spans="1:8" s="8" customFormat="1" hidden="1">
      <c r="A93" s="10"/>
      <c r="B93" s="5"/>
      <c r="C93" s="3"/>
      <c r="D93" s="5"/>
      <c r="E93" s="3"/>
      <c r="F93" s="3"/>
      <c r="G93" s="3"/>
      <c r="H93" s="3"/>
    </row>
    <row r="94" spans="1:8" s="8" customFormat="1" hidden="1">
      <c r="A94" s="10"/>
      <c r="B94" s="5"/>
      <c r="C94" s="3"/>
      <c r="D94" s="5"/>
      <c r="E94" s="3"/>
      <c r="F94" s="3"/>
      <c r="G94" s="3"/>
      <c r="H94" s="3"/>
    </row>
    <row r="95" spans="1:8" s="8" customFormat="1" hidden="1">
      <c r="A95" s="10"/>
      <c r="B95" s="5"/>
      <c r="C95" s="3"/>
      <c r="D95" s="5"/>
      <c r="E95" s="3"/>
      <c r="F95" s="3"/>
      <c r="G95" s="3"/>
      <c r="H95" s="3"/>
    </row>
    <row r="96" spans="1:8" s="8" customFormat="1" hidden="1">
      <c r="A96" s="10"/>
      <c r="B96" s="5"/>
      <c r="C96" s="3"/>
      <c r="D96" s="5"/>
      <c r="E96" s="3"/>
      <c r="F96" s="3"/>
      <c r="G96" s="3"/>
      <c r="H96" s="3"/>
    </row>
    <row r="97" spans="1:8" s="8" customFormat="1" hidden="1">
      <c r="A97" s="10"/>
      <c r="B97" s="5"/>
      <c r="C97" s="3"/>
      <c r="D97" s="5"/>
      <c r="E97" s="3"/>
      <c r="F97" s="3"/>
      <c r="G97" s="3"/>
      <c r="H97" s="3"/>
    </row>
    <row r="98" spans="1:8" s="8" customFormat="1" hidden="1">
      <c r="A98" s="10"/>
      <c r="B98" s="5"/>
      <c r="C98" s="3"/>
      <c r="D98" s="5"/>
      <c r="E98" s="3"/>
      <c r="F98" s="3"/>
      <c r="G98" s="3"/>
      <c r="H98" s="3"/>
    </row>
    <row r="99" spans="1:8"/>
    <row r="100" spans="1:8"/>
    <row r="101" spans="1:8"/>
    <row r="102" spans="1:8"/>
    <row r="103" spans="1:8"/>
    <row r="104" spans="1:8"/>
    <row r="105" spans="1:8"/>
    <row r="106" spans="1:8"/>
    <row r="107" spans="1:8"/>
    <row r="108" spans="1:8"/>
    <row r="109" spans="1:8"/>
    <row r="110" spans="1:8"/>
    <row r="111" spans="1:8"/>
    <row r="112" spans="1:8"/>
    <row r="113"/>
    <row r="114"/>
    <row r="115"/>
    <row r="116"/>
    <row r="117"/>
    <row r="118"/>
    <row r="119"/>
    <row r="120"/>
    <row r="121"/>
    <row r="122"/>
    <row r="123"/>
    <row r="124"/>
    <row r="125"/>
    <row r="126"/>
    <row r="127"/>
    <row r="128"/>
    <row r="129"/>
    <row r="130"/>
    <row r="131"/>
    <row r="132"/>
    <row r="133"/>
    <row r="134"/>
    <row r="135"/>
    <row r="136"/>
    <row r="137"/>
    <row r="138"/>
    <row r="139"/>
    <row r="140"/>
    <row r="141"/>
    <row r="142"/>
  </sheetData>
  <mergeCells count="16">
    <mergeCell ref="A3:H3"/>
    <mergeCell ref="A4:H4"/>
    <mergeCell ref="A1:F2"/>
    <mergeCell ref="A16:F16"/>
    <mergeCell ref="A20:H20"/>
    <mergeCell ref="A6:D6"/>
    <mergeCell ref="E6:F6"/>
    <mergeCell ref="C8:D8"/>
    <mergeCell ref="C12:E12"/>
    <mergeCell ref="A21:H21"/>
    <mergeCell ref="A17:H17"/>
    <mergeCell ref="A18:H18"/>
    <mergeCell ref="A19:H19"/>
    <mergeCell ref="H5:H6"/>
    <mergeCell ref="A5:D5"/>
    <mergeCell ref="E5:F5"/>
  </mergeCells>
  <printOptions horizontalCentered="1" verticalCentered="1"/>
  <pageMargins left="0.31496062992125984" right="0.31496062992125984" top="0.59055118110236227" bottom="0.59055118110236227" header="0.31496062992125984" footer="0.31496062992125984"/>
  <pageSetup paperSize="9" scale="95" fitToWidth="0" fitToHeight="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2">
    <pageSetUpPr fitToPage="1"/>
  </sheetPr>
  <dimension ref="A1:H44"/>
  <sheetViews>
    <sheetView view="pageBreakPreview" zoomScaleNormal="100" zoomScaleSheetLayoutView="100" workbookViewId="0">
      <selection activeCell="G6" sqref="G6:J6"/>
    </sheetView>
  </sheetViews>
  <sheetFormatPr defaultColWidth="0" defaultRowHeight="0" customHeight="1" zeroHeight="1"/>
  <cols>
    <col min="1" max="1" width="5.7109375" style="1" customWidth="1"/>
    <col min="2" max="2" width="39.28515625" style="1" customWidth="1"/>
    <col min="3" max="5" width="10.7109375" style="1" customWidth="1"/>
    <col min="6" max="6" width="19.5703125" style="1" customWidth="1"/>
    <col min="7" max="7" width="94.42578125" style="1" customWidth="1"/>
    <col min="8" max="16384" width="11.42578125" style="1" hidden="1"/>
  </cols>
  <sheetData>
    <row r="1" spans="1:6" ht="15" customHeight="1" thickBot="1">
      <c r="A1" s="602" t="s">
        <v>98</v>
      </c>
      <c r="B1" s="603"/>
      <c r="C1" s="603"/>
      <c r="D1" s="603"/>
      <c r="E1" s="603"/>
      <c r="F1" s="226" t="s">
        <v>0</v>
      </c>
    </row>
    <row r="2" spans="1:6" ht="15" customHeight="1" thickTop="1">
      <c r="A2" s="604"/>
      <c r="B2" s="605"/>
      <c r="C2" s="605"/>
      <c r="D2" s="605"/>
      <c r="E2" s="605"/>
      <c r="F2" s="227" t="s">
        <v>100</v>
      </c>
    </row>
    <row r="3" spans="1:6" ht="15" customHeight="1">
      <c r="A3" s="606" t="s">
        <v>1</v>
      </c>
      <c r="B3" s="607"/>
      <c r="C3" s="607"/>
      <c r="D3" s="607"/>
      <c r="E3" s="607"/>
      <c r="F3" s="608"/>
    </row>
    <row r="4" spans="1:6" ht="15" customHeight="1">
      <c r="A4" s="615"/>
      <c r="B4" s="616"/>
      <c r="C4" s="616"/>
      <c r="D4" s="616"/>
      <c r="E4" s="616"/>
      <c r="F4" s="617"/>
    </row>
    <row r="5" spans="1:6" ht="15" customHeight="1">
      <c r="A5" s="228" t="s">
        <v>37</v>
      </c>
      <c r="B5" s="229"/>
      <c r="C5" s="612" t="s">
        <v>82</v>
      </c>
      <c r="D5" s="613"/>
      <c r="E5" s="614"/>
      <c r="F5" s="230" t="str">
        <f>PFP!K5</f>
        <v>BASE: Out/2024</v>
      </c>
    </row>
    <row r="6" spans="1:6" ht="30" customHeight="1">
      <c r="A6" s="609" t="str">
        <f>PFP!A6</f>
        <v>Elaboração dos estudos ambientais e dos projetos de engenharia das obras de infraestrutura do sistema integrado de resíduos sólidos urbanos do consórcio CONSERCE no município de Quixadá, no estado do Ceará.</v>
      </c>
      <c r="B6" s="610"/>
      <c r="C6" s="611" t="str">
        <f>PFP!G6</f>
        <v>CODEVASF (14ª SR)</v>
      </c>
      <c r="D6" s="611"/>
      <c r="E6" s="611"/>
      <c r="F6" s="231" t="s">
        <v>714</v>
      </c>
    </row>
    <row r="7" spans="1:6" ht="15" customHeight="1">
      <c r="A7" s="232" t="s">
        <v>133</v>
      </c>
      <c r="B7" s="618" t="s">
        <v>134</v>
      </c>
      <c r="C7" s="619"/>
      <c r="D7" s="620"/>
      <c r="E7" s="233" t="s">
        <v>12</v>
      </c>
      <c r="F7" s="234" t="s">
        <v>13</v>
      </c>
    </row>
    <row r="8" spans="1:6" ht="15" customHeight="1">
      <c r="A8" s="235" t="s">
        <v>11</v>
      </c>
      <c r="B8" s="626" t="s">
        <v>16</v>
      </c>
      <c r="C8" s="626"/>
      <c r="D8" s="626"/>
      <c r="E8" s="236">
        <f>ROUND(SUM(E9:E17),4)</f>
        <v>0.36799999999999999</v>
      </c>
      <c r="F8" s="237">
        <f>ROUND(E8*SUMIF(PFP!$B$9:$B$25,"MO1",PFP!$K$9:$K$25),2)</f>
        <v>17572.939999999999</v>
      </c>
    </row>
    <row r="9" spans="1:6" ht="15" customHeight="1">
      <c r="A9" s="238" t="s">
        <v>8</v>
      </c>
      <c r="B9" s="599" t="s">
        <v>17</v>
      </c>
      <c r="C9" s="600"/>
      <c r="D9" s="601"/>
      <c r="E9" s="239">
        <v>0.2</v>
      </c>
      <c r="F9" s="240">
        <f>ROUND(E9*SUMIF(PFP!$B$9:$B$25,"MO1",PFP!$K$9:$K$25),2)</f>
        <v>9550.51</v>
      </c>
    </row>
    <row r="10" spans="1:6" ht="15" customHeight="1">
      <c r="A10" s="238" t="s">
        <v>9</v>
      </c>
      <c r="B10" s="599" t="s">
        <v>121</v>
      </c>
      <c r="C10" s="600"/>
      <c r="D10" s="601"/>
      <c r="E10" s="239">
        <v>1.4999999999999999E-2</v>
      </c>
      <c r="F10" s="240">
        <f>ROUND(E10*SUMIF(PFP!$B$9:$B$25,"MO1",PFP!$K$9:$K$25),2)</f>
        <v>716.29</v>
      </c>
    </row>
    <row r="11" spans="1:6" ht="15" customHeight="1">
      <c r="A11" s="238" t="s">
        <v>10</v>
      </c>
      <c r="B11" s="599" t="s">
        <v>122</v>
      </c>
      <c r="C11" s="600"/>
      <c r="D11" s="601"/>
      <c r="E11" s="239">
        <v>0.01</v>
      </c>
      <c r="F11" s="240">
        <f>ROUND(E11*SUMIF(PFP!$B$9:$B$25,"MO1",PFP!$K$9:$K$25),2)</f>
        <v>477.53</v>
      </c>
    </row>
    <row r="12" spans="1:6" ht="15" customHeight="1">
      <c r="A12" s="238" t="s">
        <v>19</v>
      </c>
      <c r="B12" s="599" t="s">
        <v>123</v>
      </c>
      <c r="C12" s="600"/>
      <c r="D12" s="601"/>
      <c r="E12" s="239">
        <v>2E-3</v>
      </c>
      <c r="F12" s="240">
        <f>ROUND(E12*SUMIF(PFP!$B$9:$B$25,"MO1",PFP!$K$9:$K$25),2)</f>
        <v>95.51</v>
      </c>
    </row>
    <row r="13" spans="1:6" ht="15" customHeight="1">
      <c r="A13" s="238" t="s">
        <v>20</v>
      </c>
      <c r="B13" s="599" t="s">
        <v>135</v>
      </c>
      <c r="C13" s="600"/>
      <c r="D13" s="601"/>
      <c r="E13" s="239">
        <v>6.0000000000000001E-3</v>
      </c>
      <c r="F13" s="240">
        <f>ROUND(E13*SUMIF(PFP!$B$9:$B$25,"MO1",PFP!$K$9:$K$25),2)</f>
        <v>286.52</v>
      </c>
    </row>
    <row r="14" spans="1:6" ht="15" customHeight="1">
      <c r="A14" s="238" t="s">
        <v>21</v>
      </c>
      <c r="B14" s="599" t="s">
        <v>124</v>
      </c>
      <c r="C14" s="600"/>
      <c r="D14" s="601"/>
      <c r="E14" s="239">
        <v>2.5000000000000001E-2</v>
      </c>
      <c r="F14" s="240">
        <f>ROUND(E14*SUMIF(PFP!$B$9:$B$25,"MO1",PFP!$K$9:$K$25),2)</f>
        <v>1193.81</v>
      </c>
    </row>
    <row r="15" spans="1:6" ht="15" customHeight="1">
      <c r="A15" s="238" t="s">
        <v>22</v>
      </c>
      <c r="B15" s="599" t="s">
        <v>125</v>
      </c>
      <c r="C15" s="600"/>
      <c r="D15" s="601"/>
      <c r="E15" s="239">
        <v>0.03</v>
      </c>
      <c r="F15" s="240">
        <f>ROUND(E15*SUMIF(PFP!$B$9:$B$25,"MO1",PFP!$K$9:$K$25),2)</f>
        <v>1432.58</v>
      </c>
    </row>
    <row r="16" spans="1:6" ht="15" customHeight="1">
      <c r="A16" s="241" t="s">
        <v>23</v>
      </c>
      <c r="B16" s="628" t="s">
        <v>18</v>
      </c>
      <c r="C16" s="629"/>
      <c r="D16" s="630"/>
      <c r="E16" s="239">
        <v>0.08</v>
      </c>
      <c r="F16" s="240">
        <f>ROUND(E16*SUMIF(PFP!$B$9:$B$25,"MO1",PFP!$K$9:$K$25),2)</f>
        <v>3820.2</v>
      </c>
    </row>
    <row r="17" spans="1:8" ht="15" customHeight="1">
      <c r="A17" s="242" t="s">
        <v>24</v>
      </c>
      <c r="B17" s="597" t="s">
        <v>126</v>
      </c>
      <c r="C17" s="587"/>
      <c r="D17" s="598"/>
      <c r="E17" s="239">
        <v>0</v>
      </c>
      <c r="F17" s="240">
        <f>ROUND(E17*SUMIF(PFP!$B$9:$B$25,"MO1",PFP!$K$9:$K$25),2)</f>
        <v>0</v>
      </c>
    </row>
    <row r="18" spans="1:8" ht="15" customHeight="1">
      <c r="A18" s="243" t="s">
        <v>25</v>
      </c>
      <c r="B18" s="627" t="s">
        <v>26</v>
      </c>
      <c r="C18" s="627"/>
      <c r="D18" s="627"/>
      <c r="E18" s="17">
        <f>ROUND(SUM(E19:E25),4)</f>
        <v>0.1986</v>
      </c>
      <c r="F18" s="237">
        <f>ROUND(E18*SUMIF(PFP!$B$9:$B$25,"MO1",PFP!$K$9:$K$25),2)</f>
        <v>9483.66</v>
      </c>
    </row>
    <row r="19" spans="1:8" ht="15" customHeight="1">
      <c r="A19" s="244" t="s">
        <v>67</v>
      </c>
      <c r="B19" s="586" t="s">
        <v>130</v>
      </c>
      <c r="C19" s="587"/>
      <c r="D19" s="588"/>
      <c r="E19" s="245">
        <v>6.4000000000000003E-3</v>
      </c>
      <c r="F19" s="240">
        <f>ROUND(E19*SUMIF(PFP!$B$9:$B$25,"MO1",PFP!$K$9:$K$25),2)</f>
        <v>305.62</v>
      </c>
    </row>
    <row r="20" spans="1:8" ht="15" customHeight="1">
      <c r="A20" s="244" t="s">
        <v>68</v>
      </c>
      <c r="B20" s="586" t="s">
        <v>131</v>
      </c>
      <c r="C20" s="587"/>
      <c r="D20" s="588"/>
      <c r="E20" s="245">
        <v>8.3299999999999999E-2</v>
      </c>
      <c r="F20" s="240">
        <f>ROUND(E20*SUMIF(PFP!$B$9:$B$25,"MO1",PFP!$K$9:$K$25),2)</f>
        <v>3977.79</v>
      </c>
    </row>
    <row r="21" spans="1:8" ht="15" customHeight="1">
      <c r="A21" s="244" t="s">
        <v>69</v>
      </c>
      <c r="B21" s="586" t="s">
        <v>62</v>
      </c>
      <c r="C21" s="587"/>
      <c r="D21" s="588"/>
      <c r="E21" s="245">
        <v>4.0000000000000002E-4</v>
      </c>
      <c r="F21" s="240">
        <f>ROUND(E21*SUMIF(PFP!$B$9:$B$25,"MO1",PFP!$K$9:$K$25),2)</f>
        <v>19.100000000000001</v>
      </c>
    </row>
    <row r="22" spans="1:8" ht="15" customHeight="1">
      <c r="A22" s="244" t="s">
        <v>70</v>
      </c>
      <c r="B22" s="586" t="s">
        <v>63</v>
      </c>
      <c r="C22" s="587"/>
      <c r="D22" s="588"/>
      <c r="E22" s="245">
        <v>5.5999999999999999E-3</v>
      </c>
      <c r="F22" s="240">
        <f>ROUND(E22*SUMIF(PFP!$B$9:$B$25,"MO1",PFP!$K$9:$K$25),2)</f>
        <v>267.41000000000003</v>
      </c>
    </row>
    <row r="23" spans="1:8" ht="15" customHeight="1">
      <c r="A23" s="244" t="s">
        <v>127</v>
      </c>
      <c r="B23" s="586" t="s">
        <v>64</v>
      </c>
      <c r="C23" s="587"/>
      <c r="D23" s="588"/>
      <c r="E23" s="245">
        <v>8.0000000000000004E-4</v>
      </c>
      <c r="F23" s="240">
        <f>ROUND(E23*SUMIF(PFP!$B$9:$B$25,"MO1",PFP!$K$9:$K$25),2)</f>
        <v>38.200000000000003</v>
      </c>
    </row>
    <row r="24" spans="1:8" ht="15" customHeight="1">
      <c r="A24" s="244" t="s">
        <v>128</v>
      </c>
      <c r="B24" s="586" t="s">
        <v>65</v>
      </c>
      <c r="C24" s="587"/>
      <c r="D24" s="588"/>
      <c r="E24" s="245">
        <v>0.1018</v>
      </c>
      <c r="F24" s="240">
        <f>ROUND(E24*SUMIF(PFP!$B$9:$B$25,"MO1",PFP!$K$9:$K$25),2)</f>
        <v>4861.21</v>
      </c>
    </row>
    <row r="25" spans="1:8" ht="15" customHeight="1">
      <c r="A25" s="244" t="s">
        <v>129</v>
      </c>
      <c r="B25" s="586" t="s">
        <v>66</v>
      </c>
      <c r="C25" s="587"/>
      <c r="D25" s="588"/>
      <c r="E25" s="245">
        <v>2.9999999999999997E-4</v>
      </c>
      <c r="F25" s="240">
        <f>ROUND(E25*SUMIF(PFP!$B$9:$B$25,"MO1",PFP!$K$9:$K$25),2)</f>
        <v>14.33</v>
      </c>
    </row>
    <row r="26" spans="1:8" ht="15" customHeight="1">
      <c r="A26" s="246" t="s">
        <v>7</v>
      </c>
      <c r="B26" s="591" t="s">
        <v>27</v>
      </c>
      <c r="C26" s="591"/>
      <c r="D26" s="591"/>
      <c r="E26" s="247">
        <f>ROUND(SUM(E27:E31),4)</f>
        <v>7.3200000000000001E-2</v>
      </c>
      <c r="F26" s="237">
        <f>ROUND(E26*SUMIF(PFP!$B$9:$B$25,"MO1",PFP!$K$9:$K$25),2)</f>
        <v>3495.49</v>
      </c>
    </row>
    <row r="27" spans="1:8" ht="15" customHeight="1">
      <c r="A27" s="238" t="s">
        <v>28</v>
      </c>
      <c r="B27" s="592" t="s">
        <v>72</v>
      </c>
      <c r="C27" s="592"/>
      <c r="D27" s="592"/>
      <c r="E27" s="248">
        <v>4.1700000000000001E-2</v>
      </c>
      <c r="F27" s="240">
        <f>ROUND(E27*SUMIF(PFP!$B$9:$B$25,"MO1",PFP!$K$9:$K$25),2)</f>
        <v>1991.28</v>
      </c>
    </row>
    <row r="28" spans="1:8" ht="15" customHeight="1">
      <c r="A28" s="249" t="s">
        <v>29</v>
      </c>
      <c r="B28" s="590" t="s">
        <v>73</v>
      </c>
      <c r="C28" s="590"/>
      <c r="D28" s="590"/>
      <c r="E28" s="248">
        <v>1E-3</v>
      </c>
      <c r="F28" s="240">
        <f>ROUND(E28*SUMIF(PFP!$B$9:$B$25,"MO1",PFP!$K$9:$K$25),2)</f>
        <v>47.75</v>
      </c>
    </row>
    <row r="29" spans="1:8" ht="15" customHeight="1">
      <c r="A29" s="244" t="s">
        <v>30</v>
      </c>
      <c r="B29" s="590" t="s">
        <v>71</v>
      </c>
      <c r="C29" s="590"/>
      <c r="D29" s="590"/>
      <c r="E29" s="248">
        <v>7.1000000000000004E-3</v>
      </c>
      <c r="F29" s="240">
        <f>ROUND(E29*SUMIF(PFP!$B$9:$B$25,"MO1",PFP!$K$9:$K$25),2)</f>
        <v>339.04</v>
      </c>
      <c r="H29" s="1" t="e">
        <f>SUM(H11:H28*$F$11:$F$28)</f>
        <v>#VALUE!</v>
      </c>
    </row>
    <row r="30" spans="1:8" ht="15" customHeight="1">
      <c r="A30" s="250" t="s">
        <v>193</v>
      </c>
      <c r="B30" s="596" t="s">
        <v>194</v>
      </c>
      <c r="C30" s="596"/>
      <c r="D30" s="596"/>
      <c r="E30" s="251">
        <v>1.9900000000000001E-2</v>
      </c>
      <c r="F30" s="252">
        <f>ROUND(E30*SUMIF(PFP!$B$9:$B$25,"MO1",PFP!$K$9:$K$25),2)</f>
        <v>950.28</v>
      </c>
      <c r="G30" s="24"/>
    </row>
    <row r="31" spans="1:8" ht="15" customHeight="1">
      <c r="A31" s="250" t="s">
        <v>195</v>
      </c>
      <c r="B31" s="589" t="s">
        <v>74</v>
      </c>
      <c r="C31" s="589"/>
      <c r="D31" s="589"/>
      <c r="E31" s="251">
        <v>3.5000000000000001E-3</v>
      </c>
      <c r="F31" s="252">
        <f>ROUND(E31*SUMIF(PFP!$B$9:$B$25,"MO1",PFP!$K$9:$K$25),2)</f>
        <v>167.13</v>
      </c>
    </row>
    <row r="32" spans="1:8" ht="15" customHeight="1">
      <c r="A32" s="253" t="s">
        <v>31</v>
      </c>
      <c r="B32" s="595" t="s">
        <v>32</v>
      </c>
      <c r="C32" s="595"/>
      <c r="D32" s="595"/>
      <c r="E32" s="254">
        <f>ROUND(SUM(E33:E34),4)</f>
        <v>7.6799999999999993E-2</v>
      </c>
      <c r="F32" s="255">
        <f>ROUND(E32*SUMIF(PFP!$B$9:$B$25,"MO1",PFP!$K$9:$K$25),2)</f>
        <v>3667.4</v>
      </c>
    </row>
    <row r="33" spans="1:6" ht="15" customHeight="1">
      <c r="A33" s="256" t="s">
        <v>33</v>
      </c>
      <c r="B33" s="621" t="s">
        <v>34</v>
      </c>
      <c r="C33" s="621"/>
      <c r="D33" s="621"/>
      <c r="E33" s="251">
        <f>ROUND(E8*E18,4)</f>
        <v>7.3099999999999998E-2</v>
      </c>
      <c r="F33" s="252">
        <f>ROUND(E33*SUMIF(PFP!$B$9:$B$25,"MO1",PFP!$K$9:$K$25),2)</f>
        <v>3490.71</v>
      </c>
    </row>
    <row r="34" spans="1:6" ht="30" customHeight="1">
      <c r="A34" s="250" t="s">
        <v>35</v>
      </c>
      <c r="B34" s="593" t="s">
        <v>117</v>
      </c>
      <c r="C34" s="593"/>
      <c r="D34" s="594"/>
      <c r="E34" s="257">
        <f>ROUND((E28*E8)+(E27*E16),4)</f>
        <v>3.7000000000000002E-3</v>
      </c>
      <c r="F34" s="252">
        <f>ROUND(E34*SUMIF(PFP!$B$9:$B$25,"MO1",PFP!$K$9:$K$25),2)</f>
        <v>176.68</v>
      </c>
    </row>
    <row r="35" spans="1:6" ht="15" customHeight="1">
      <c r="A35" s="258" t="s">
        <v>167</v>
      </c>
      <c r="B35" s="622" t="s">
        <v>43</v>
      </c>
      <c r="C35" s="623"/>
      <c r="D35" s="623"/>
      <c r="E35" s="259">
        <f>ROUND(E8+E18+E26+E32,4)</f>
        <v>0.71660000000000001</v>
      </c>
      <c r="F35" s="260">
        <f>ROUND(E35*SUMIF(PFP!$B$9:$B$25,"MO1",PFP!$K$9:$K$25),2)</f>
        <v>34219.480000000003</v>
      </c>
    </row>
    <row r="36" spans="1:6" ht="15" customHeight="1">
      <c r="A36" s="261" t="s">
        <v>113</v>
      </c>
      <c r="B36" s="624" t="s">
        <v>136</v>
      </c>
      <c r="C36" s="625"/>
      <c r="D36" s="625"/>
      <c r="E36" s="262">
        <f>ROUND((1+E35+PFP3_FatorKd!E13)*(1+PFP3_FatorKd!E12)*(1+PFP3_FatorKd!E8),4)</f>
        <v>2.1823999999999999</v>
      </c>
      <c r="F36" s="263"/>
    </row>
    <row r="37" spans="1:6" ht="15" customHeight="1">
      <c r="A37" s="264" t="s">
        <v>160</v>
      </c>
      <c r="F37" s="265"/>
    </row>
    <row r="38" spans="1:6" ht="15" customHeight="1">
      <c r="A38" s="549" t="s">
        <v>36</v>
      </c>
      <c r="B38" s="550"/>
      <c r="C38" s="550"/>
      <c r="D38" s="550"/>
      <c r="E38" s="550"/>
      <c r="F38" s="551"/>
    </row>
    <row r="39" spans="1:6" ht="15" customHeight="1">
      <c r="A39" s="549" t="s">
        <v>161</v>
      </c>
      <c r="B39" s="550"/>
      <c r="C39" s="550"/>
      <c r="D39" s="550"/>
      <c r="E39" s="550"/>
      <c r="F39" s="551"/>
    </row>
    <row r="40" spans="1:6" ht="15" customHeight="1">
      <c r="A40" s="549" t="s">
        <v>162</v>
      </c>
      <c r="B40" s="550"/>
      <c r="C40" s="550"/>
      <c r="D40" s="550"/>
      <c r="E40" s="550"/>
      <c r="F40" s="551"/>
    </row>
    <row r="41" spans="1:6" ht="15" customHeight="1" thickBot="1">
      <c r="A41" s="552" t="s">
        <v>114</v>
      </c>
      <c r="B41" s="553"/>
      <c r="C41" s="553"/>
      <c r="D41" s="553"/>
      <c r="E41" s="553"/>
      <c r="F41" s="554"/>
    </row>
    <row r="42" spans="1:6" ht="15" customHeight="1">
      <c r="A42" s="16"/>
      <c r="B42" s="16"/>
      <c r="C42" s="16"/>
      <c r="D42" s="16"/>
      <c r="E42" s="16"/>
      <c r="F42" s="16"/>
    </row>
    <row r="43" spans="1:6" ht="15" customHeight="1">
      <c r="A43" s="16"/>
      <c r="B43" s="16"/>
      <c r="C43" s="16"/>
      <c r="D43" s="16"/>
      <c r="E43" s="16"/>
      <c r="F43" s="16"/>
    </row>
    <row r="44" spans="1:6" ht="15" customHeight="1"/>
  </sheetData>
  <mergeCells count="40">
    <mergeCell ref="B7:D7"/>
    <mergeCell ref="B33:D33"/>
    <mergeCell ref="B35:D35"/>
    <mergeCell ref="B36:D36"/>
    <mergeCell ref="B19:D19"/>
    <mergeCell ref="B20:D20"/>
    <mergeCell ref="B21:D21"/>
    <mergeCell ref="B22:D22"/>
    <mergeCell ref="B24:D24"/>
    <mergeCell ref="B25:D25"/>
    <mergeCell ref="B8:D8"/>
    <mergeCell ref="B18:D18"/>
    <mergeCell ref="B9:D9"/>
    <mergeCell ref="B14:D14"/>
    <mergeCell ref="B15:D15"/>
    <mergeCell ref="B16:D16"/>
    <mergeCell ref="A1:E2"/>
    <mergeCell ref="A3:F3"/>
    <mergeCell ref="A6:B6"/>
    <mergeCell ref="C6:E6"/>
    <mergeCell ref="C5:E5"/>
    <mergeCell ref="A4:F4"/>
    <mergeCell ref="B17:D17"/>
    <mergeCell ref="B10:D10"/>
    <mergeCell ref="B11:D11"/>
    <mergeCell ref="B12:D12"/>
    <mergeCell ref="B13:D13"/>
    <mergeCell ref="A41:F41"/>
    <mergeCell ref="A40:F40"/>
    <mergeCell ref="A39:F39"/>
    <mergeCell ref="A38:F38"/>
    <mergeCell ref="B23:D23"/>
    <mergeCell ref="B31:D31"/>
    <mergeCell ref="B29:D29"/>
    <mergeCell ref="B26:D26"/>
    <mergeCell ref="B27:D27"/>
    <mergeCell ref="B28:D28"/>
    <mergeCell ref="B34:D34"/>
    <mergeCell ref="B32:D32"/>
    <mergeCell ref="B30:D30"/>
  </mergeCells>
  <phoneticPr fontId="9" type="noConversion"/>
  <printOptions horizontalCentered="1"/>
  <pageMargins left="0.78740157480314965" right="0.59055118110236227" top="0.78740157480314965" bottom="0.59055118110236227" header="0.51181102362204722" footer="0.51181102362204722"/>
  <pageSetup paperSize="9" scale="92" firstPageNumber="0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3">
    <pageSetUpPr fitToPage="1"/>
  </sheetPr>
  <dimension ref="A1:H44"/>
  <sheetViews>
    <sheetView view="pageBreakPreview" zoomScale="145" zoomScaleNormal="100" zoomScaleSheetLayoutView="145" workbookViewId="0">
      <selection activeCell="G6" sqref="G6:J6"/>
    </sheetView>
  </sheetViews>
  <sheetFormatPr defaultColWidth="0" defaultRowHeight="0" customHeight="1" zeroHeight="1"/>
  <cols>
    <col min="1" max="1" width="5.7109375" style="1" customWidth="1"/>
    <col min="2" max="2" width="35.7109375" style="1" customWidth="1"/>
    <col min="3" max="5" width="10.7109375" style="1" customWidth="1"/>
    <col min="6" max="6" width="20.7109375" style="1" customWidth="1"/>
    <col min="7" max="7" width="1.7109375" style="1" customWidth="1"/>
    <col min="8" max="16384" width="11.42578125" style="1" hidden="1"/>
  </cols>
  <sheetData>
    <row r="1" spans="1:6" ht="15" customHeight="1" thickBot="1">
      <c r="A1" s="602" t="s">
        <v>99</v>
      </c>
      <c r="B1" s="603"/>
      <c r="C1" s="603"/>
      <c r="D1" s="603"/>
      <c r="E1" s="603"/>
      <c r="F1" s="226" t="s">
        <v>0</v>
      </c>
    </row>
    <row r="2" spans="1:6" ht="15" customHeight="1" thickTop="1">
      <c r="A2" s="640"/>
      <c r="B2" s="641"/>
      <c r="C2" s="641"/>
      <c r="D2" s="641"/>
      <c r="E2" s="641"/>
      <c r="F2" s="227" t="s">
        <v>101</v>
      </c>
    </row>
    <row r="3" spans="1:6" ht="15" customHeight="1">
      <c r="A3" s="606" t="s">
        <v>1</v>
      </c>
      <c r="B3" s="607"/>
      <c r="C3" s="607"/>
      <c r="D3" s="607"/>
      <c r="E3" s="607"/>
      <c r="F3" s="608"/>
    </row>
    <row r="4" spans="1:6" ht="15" customHeight="1">
      <c r="A4" s="615"/>
      <c r="B4" s="616"/>
      <c r="C4" s="616"/>
      <c r="D4" s="616"/>
      <c r="E4" s="616"/>
      <c r="F4" s="617"/>
    </row>
    <row r="5" spans="1:6" ht="15" customHeight="1">
      <c r="A5" s="266" t="s">
        <v>37</v>
      </c>
      <c r="B5" s="267"/>
      <c r="C5" s="642" t="s">
        <v>82</v>
      </c>
      <c r="D5" s="643"/>
      <c r="E5" s="644"/>
      <c r="F5" s="268" t="str">
        <f>PFP!K5</f>
        <v>BASE: Out/2024</v>
      </c>
    </row>
    <row r="6" spans="1:6" ht="39" customHeight="1">
      <c r="A6" s="609" t="str">
        <f>PFP!A6</f>
        <v>Elaboração dos estudos ambientais e dos projetos de engenharia das obras de infraestrutura do sistema integrado de resíduos sólidos urbanos do consórcio CONSERCE no município de Quixadá, no estado do Ceará.</v>
      </c>
      <c r="B6" s="610"/>
      <c r="C6" s="611" t="str">
        <f>PFP!G6</f>
        <v>CODEVASF (14ª SR)</v>
      </c>
      <c r="D6" s="611"/>
      <c r="E6" s="611"/>
      <c r="F6" s="231" t="str">
        <f>'PFP2.1_FatorKa'!F6</f>
        <v>SINAPI/CE</v>
      </c>
    </row>
    <row r="7" spans="1:6" ht="15" customHeight="1">
      <c r="A7" s="269" t="s">
        <v>133</v>
      </c>
      <c r="B7" s="618" t="s">
        <v>134</v>
      </c>
      <c r="C7" s="619"/>
      <c r="D7" s="620"/>
      <c r="E7" s="270" t="s">
        <v>12</v>
      </c>
      <c r="F7" s="271" t="s">
        <v>13</v>
      </c>
    </row>
    <row r="8" spans="1:6" ht="15" customHeight="1">
      <c r="A8" s="235" t="s">
        <v>11</v>
      </c>
      <c r="B8" s="626" t="s">
        <v>16</v>
      </c>
      <c r="C8" s="626"/>
      <c r="D8" s="626"/>
      <c r="E8" s="236">
        <f>ROUND(SUM(E9:E17),4)</f>
        <v>0.2</v>
      </c>
      <c r="F8" s="260">
        <f>ROUND(E8*SUMIF(PFP!$B$9:$B$25,"MO2",PFP!$K$9:$K$25),2)</f>
        <v>60120.77</v>
      </c>
    </row>
    <row r="9" spans="1:6" ht="15" customHeight="1">
      <c r="A9" s="272" t="s">
        <v>8</v>
      </c>
      <c r="B9" s="645" t="s">
        <v>17</v>
      </c>
      <c r="C9" s="646"/>
      <c r="D9" s="647"/>
      <c r="E9" s="273">
        <v>0.2</v>
      </c>
      <c r="F9" s="274">
        <f>ROUND(E9*SUMIF(PFP!$B$9:$B$25,"MO2",PFP!$K$9:$K$25),2)</f>
        <v>60120.77</v>
      </c>
    </row>
    <row r="10" spans="1:6" ht="15" customHeight="1">
      <c r="A10" s="272" t="s">
        <v>9</v>
      </c>
      <c r="B10" s="645" t="s">
        <v>121</v>
      </c>
      <c r="C10" s="646"/>
      <c r="D10" s="647"/>
      <c r="E10" s="273">
        <v>0</v>
      </c>
      <c r="F10" s="274">
        <f>ROUND(E10*SUMIF(PFP!$B$9:$B$25,"MO2",PFP!$K$9:$K$25),2)</f>
        <v>0</v>
      </c>
    </row>
    <row r="11" spans="1:6" ht="15" customHeight="1">
      <c r="A11" s="272" t="s">
        <v>10</v>
      </c>
      <c r="B11" s="645" t="s">
        <v>122</v>
      </c>
      <c r="C11" s="646"/>
      <c r="D11" s="647"/>
      <c r="E11" s="273">
        <v>0</v>
      </c>
      <c r="F11" s="274">
        <f>ROUND(E11*SUMIF(PFP!$B$9:$B$25,"MO2",PFP!$K$9:$K$25),2)</f>
        <v>0</v>
      </c>
    </row>
    <row r="12" spans="1:6" ht="15" customHeight="1">
      <c r="A12" s="272" t="s">
        <v>19</v>
      </c>
      <c r="B12" s="645" t="s">
        <v>123</v>
      </c>
      <c r="C12" s="646"/>
      <c r="D12" s="647"/>
      <c r="E12" s="273">
        <v>0</v>
      </c>
      <c r="F12" s="274">
        <f>ROUND(E12*SUMIF(PFP!$B$9:$B$25,"MO2",PFP!$K$9:$K$25),2)</f>
        <v>0</v>
      </c>
    </row>
    <row r="13" spans="1:6" ht="15" customHeight="1">
      <c r="A13" s="272" t="s">
        <v>20</v>
      </c>
      <c r="B13" s="645" t="s">
        <v>135</v>
      </c>
      <c r="C13" s="646"/>
      <c r="D13" s="647"/>
      <c r="E13" s="273">
        <v>0</v>
      </c>
      <c r="F13" s="274">
        <f>ROUND(E13*SUMIF(PFP!$B$9:$B$25,"MO2",PFP!$K$9:$K$25),2)</f>
        <v>0</v>
      </c>
    </row>
    <row r="14" spans="1:6" ht="15" customHeight="1">
      <c r="A14" s="272" t="s">
        <v>21</v>
      </c>
      <c r="B14" s="645" t="s">
        <v>124</v>
      </c>
      <c r="C14" s="646"/>
      <c r="D14" s="647"/>
      <c r="E14" s="273">
        <v>0</v>
      </c>
      <c r="F14" s="274">
        <f>ROUND(E14*SUMIF(PFP!$B$9:$B$25,"MO2",PFP!$K$9:$K$25),2)</f>
        <v>0</v>
      </c>
    </row>
    <row r="15" spans="1:6" ht="15" customHeight="1">
      <c r="A15" s="272" t="s">
        <v>22</v>
      </c>
      <c r="B15" s="645" t="s">
        <v>125</v>
      </c>
      <c r="C15" s="646"/>
      <c r="D15" s="647"/>
      <c r="E15" s="273">
        <v>0</v>
      </c>
      <c r="F15" s="274">
        <f>ROUND(E15*SUMIF(PFP!$B$9:$B$25,"MO2",PFP!$K$9:$K$25),2)</f>
        <v>0</v>
      </c>
    </row>
    <row r="16" spans="1:6" ht="15" customHeight="1">
      <c r="A16" s="275" t="s">
        <v>23</v>
      </c>
      <c r="B16" s="648" t="s">
        <v>18</v>
      </c>
      <c r="C16" s="649"/>
      <c r="D16" s="650"/>
      <c r="E16" s="273">
        <v>0</v>
      </c>
      <c r="F16" s="274">
        <f>ROUND(E16*SUMIF(PFP!$B$9:$B$25,"MO2",PFP!$K$9:$K$25),2)</f>
        <v>0</v>
      </c>
    </row>
    <row r="17" spans="1:8" ht="15" customHeight="1">
      <c r="A17" s="242" t="s">
        <v>24</v>
      </c>
      <c r="B17" s="597" t="s">
        <v>126</v>
      </c>
      <c r="C17" s="587"/>
      <c r="D17" s="598"/>
      <c r="E17" s="273">
        <v>0</v>
      </c>
      <c r="F17" s="274">
        <f>ROUND(E17*SUMIF(PFP!$B$9:$B$25,"MO2",PFP!$K$9:$K$25),2)</f>
        <v>0</v>
      </c>
    </row>
    <row r="18" spans="1:8" ht="15" customHeight="1">
      <c r="A18" s="243" t="s">
        <v>25</v>
      </c>
      <c r="B18" s="627" t="s">
        <v>26</v>
      </c>
      <c r="C18" s="627"/>
      <c r="D18" s="627"/>
      <c r="E18" s="19">
        <f>ROUND(SUM(E19:E25),4)</f>
        <v>0</v>
      </c>
      <c r="F18" s="276">
        <f>ROUND(E18*SUMIF(PFP!$B$9:$B$25,"MO2",PFP!$K$9:$K$25),2)</f>
        <v>0</v>
      </c>
    </row>
    <row r="19" spans="1:8" ht="15" customHeight="1">
      <c r="A19" s="244" t="s">
        <v>67</v>
      </c>
      <c r="B19" s="586" t="s">
        <v>130</v>
      </c>
      <c r="C19" s="587"/>
      <c r="D19" s="588"/>
      <c r="E19" s="277">
        <v>0</v>
      </c>
      <c r="F19" s="278">
        <f>ROUND(E19*SUMIF(PFP!$B$9:$B$25,"MO2",PFP!$K$9:$K$25),2)</f>
        <v>0</v>
      </c>
    </row>
    <row r="20" spans="1:8" ht="15" customHeight="1">
      <c r="A20" s="244" t="s">
        <v>68</v>
      </c>
      <c r="B20" s="586" t="s">
        <v>131</v>
      </c>
      <c r="C20" s="587"/>
      <c r="D20" s="588"/>
      <c r="E20" s="277">
        <v>0</v>
      </c>
      <c r="F20" s="278">
        <f>ROUND(E20*SUMIF(PFP!$B$9:$B$25,"MO2",PFP!$K$9:$K$25),2)</f>
        <v>0</v>
      </c>
    </row>
    <row r="21" spans="1:8" ht="15" customHeight="1">
      <c r="A21" s="244" t="s">
        <v>69</v>
      </c>
      <c r="B21" s="586" t="s">
        <v>62</v>
      </c>
      <c r="C21" s="587"/>
      <c r="D21" s="588"/>
      <c r="E21" s="277">
        <v>0</v>
      </c>
      <c r="F21" s="278">
        <f>ROUND(E21*SUMIF(PFP!$B$9:$B$25,"MO2",PFP!$K$9:$K$25),2)</f>
        <v>0</v>
      </c>
    </row>
    <row r="22" spans="1:8" ht="15" customHeight="1">
      <c r="A22" s="244" t="s">
        <v>70</v>
      </c>
      <c r="B22" s="586" t="s">
        <v>63</v>
      </c>
      <c r="C22" s="587"/>
      <c r="D22" s="588"/>
      <c r="E22" s="277">
        <v>0</v>
      </c>
      <c r="F22" s="278">
        <f>ROUND(E22*SUMIF(PFP!$B$9:$B$25,"MO2",PFP!$K$9:$K$25),2)</f>
        <v>0</v>
      </c>
    </row>
    <row r="23" spans="1:8" ht="15" customHeight="1">
      <c r="A23" s="244" t="s">
        <v>127</v>
      </c>
      <c r="B23" s="586" t="s">
        <v>64</v>
      </c>
      <c r="C23" s="587"/>
      <c r="D23" s="588"/>
      <c r="E23" s="277">
        <v>0</v>
      </c>
      <c r="F23" s="278">
        <f>ROUND(E23*SUMIF(PFP!$B$9:$B$25,"MO2",PFP!$K$9:$K$25),2)</f>
        <v>0</v>
      </c>
    </row>
    <row r="24" spans="1:8" ht="15" customHeight="1">
      <c r="A24" s="244" t="s">
        <v>128</v>
      </c>
      <c r="B24" s="586" t="s">
        <v>65</v>
      </c>
      <c r="C24" s="587"/>
      <c r="D24" s="588"/>
      <c r="E24" s="277">
        <v>0</v>
      </c>
      <c r="F24" s="278">
        <f>ROUND(E24*SUMIF(PFP!$B$9:$B$25,"MO2",PFP!$K$9:$K$25),2)</f>
        <v>0</v>
      </c>
    </row>
    <row r="25" spans="1:8" ht="15" customHeight="1">
      <c r="A25" s="244" t="s">
        <v>129</v>
      </c>
      <c r="B25" s="586" t="s">
        <v>66</v>
      </c>
      <c r="C25" s="587"/>
      <c r="D25" s="588"/>
      <c r="E25" s="245">
        <v>0</v>
      </c>
      <c r="F25" s="278">
        <f>ROUND(E25*SUMIF(PFP!$B$9:$B$25,"MO2",PFP!$K$9:$K$25),2)</f>
        <v>0</v>
      </c>
    </row>
    <row r="26" spans="1:8" ht="15" customHeight="1">
      <c r="A26" s="246" t="s">
        <v>7</v>
      </c>
      <c r="B26" s="591" t="s">
        <v>27</v>
      </c>
      <c r="C26" s="591"/>
      <c r="D26" s="591"/>
      <c r="E26" s="247">
        <f>ROUND(SUM(E27:E31),4)</f>
        <v>0</v>
      </c>
      <c r="F26" s="279">
        <f>ROUND(E26*SUMIF(PFP!$B$9:$B$25,"MO2",PFP!$K$9:$K$25),2)</f>
        <v>0</v>
      </c>
    </row>
    <row r="27" spans="1:8" ht="15" customHeight="1">
      <c r="A27" s="272" t="s">
        <v>28</v>
      </c>
      <c r="B27" s="632" t="s">
        <v>72</v>
      </c>
      <c r="C27" s="632"/>
      <c r="D27" s="632"/>
      <c r="E27" s="251">
        <v>0</v>
      </c>
      <c r="F27" s="280">
        <f>ROUND(E27*SUMIF(PFP!$B$9:$B$25,"MO2",PFP!$K$9:$K$25),2)</f>
        <v>0</v>
      </c>
    </row>
    <row r="28" spans="1:8" ht="15" customHeight="1">
      <c r="A28" s="256" t="s">
        <v>29</v>
      </c>
      <c r="B28" s="590" t="s">
        <v>73</v>
      </c>
      <c r="C28" s="590"/>
      <c r="D28" s="590"/>
      <c r="E28" s="251">
        <v>0</v>
      </c>
      <c r="F28" s="280">
        <f>ROUND(E28*SUMIF(PFP!$B$9:$B$25,"MO2",PFP!$K$9:$K$25),2)</f>
        <v>0</v>
      </c>
    </row>
    <row r="29" spans="1:8" ht="15" customHeight="1">
      <c r="A29" s="244" t="s">
        <v>30</v>
      </c>
      <c r="B29" s="590" t="s">
        <v>71</v>
      </c>
      <c r="C29" s="590"/>
      <c r="D29" s="590"/>
      <c r="E29" s="251">
        <v>0</v>
      </c>
      <c r="F29" s="280">
        <f>ROUND(E29*SUMIF(PFP!$B$9:$B$25,"MO2",PFP!$K$9:$K$25),2)</f>
        <v>0</v>
      </c>
      <c r="H29" s="1" t="e">
        <f>SUM(H11:H28*$F$11:$F$28)</f>
        <v>#VALUE!</v>
      </c>
    </row>
    <row r="30" spans="1:8" ht="15" customHeight="1">
      <c r="A30" s="281" t="s">
        <v>193</v>
      </c>
      <c r="B30" s="596" t="s">
        <v>194</v>
      </c>
      <c r="C30" s="596"/>
      <c r="D30" s="596"/>
      <c r="E30" s="251">
        <v>0</v>
      </c>
      <c r="F30" s="240">
        <f>ROUND(E30*SUMIF(PFP!$B$9:$B$25,"MO1",PFP!$K$9:$K$25),2)</f>
        <v>0</v>
      </c>
      <c r="G30" s="23"/>
    </row>
    <row r="31" spans="1:8" ht="15" customHeight="1">
      <c r="A31" s="244" t="s">
        <v>195</v>
      </c>
      <c r="B31" s="590" t="s">
        <v>74</v>
      </c>
      <c r="C31" s="590"/>
      <c r="D31" s="590"/>
      <c r="E31" s="251">
        <v>0</v>
      </c>
      <c r="F31" s="240">
        <f>ROUND(E31*SUMIF(PFP!$B$9:$B$25,"MO1",PFP!$K$9:$K$25),2)</f>
        <v>0</v>
      </c>
    </row>
    <row r="32" spans="1:8" ht="15" customHeight="1">
      <c r="A32" s="253" t="s">
        <v>31</v>
      </c>
      <c r="B32" s="631" t="s">
        <v>32</v>
      </c>
      <c r="C32" s="631"/>
      <c r="D32" s="631"/>
      <c r="E32" s="254">
        <f>ROUND(SUM(E33:E34),4)</f>
        <v>0</v>
      </c>
      <c r="F32" s="276">
        <f>ROUND(E32*SUMIF(PFP!$B$9:$B$25,"MO2",PFP!$K$9:$K$25),2)</f>
        <v>0</v>
      </c>
    </row>
    <row r="33" spans="1:6" ht="15" customHeight="1">
      <c r="A33" s="256" t="s">
        <v>33</v>
      </c>
      <c r="B33" s="633" t="s">
        <v>34</v>
      </c>
      <c r="C33" s="633"/>
      <c r="D33" s="633"/>
      <c r="E33" s="251">
        <f>ROUND(E8*E18,4)</f>
        <v>0</v>
      </c>
      <c r="F33" s="278">
        <f>ROUND(E33*SUMIF(PFP!$B$9:$B$25,"MO2",PFP!$K$9:$K$25),2)</f>
        <v>0</v>
      </c>
    </row>
    <row r="34" spans="1:6" ht="30" customHeight="1">
      <c r="A34" s="244" t="s">
        <v>35</v>
      </c>
      <c r="B34" s="634" t="s">
        <v>117</v>
      </c>
      <c r="C34" s="634"/>
      <c r="D34" s="635"/>
      <c r="E34" s="257">
        <f>ROUND(E8*E28,4)+ROUND(E27*E11,4)</f>
        <v>0</v>
      </c>
      <c r="F34" s="278">
        <f>ROUND(E34*SUMIF(PFP!$B$9:$B$25,"MO2",PFP!$K$9:$K$25),2)</f>
        <v>0</v>
      </c>
    </row>
    <row r="35" spans="1:6" ht="15" customHeight="1">
      <c r="A35" s="282" t="s">
        <v>168</v>
      </c>
      <c r="B35" s="636" t="s">
        <v>43</v>
      </c>
      <c r="C35" s="637"/>
      <c r="D35" s="637"/>
      <c r="E35" s="283">
        <f>ROUND(E8+E18+E26+E32,4)</f>
        <v>0.2</v>
      </c>
      <c r="F35" s="284">
        <f>ROUND(E35*SUMIF(PFP!$B$9:$B$25,"MO2",PFP!$K$9:$K$25),2)</f>
        <v>60120.77</v>
      </c>
    </row>
    <row r="36" spans="1:6" ht="15" customHeight="1">
      <c r="A36" s="285" t="s">
        <v>111</v>
      </c>
      <c r="B36" s="638" t="s">
        <v>132</v>
      </c>
      <c r="C36" s="639"/>
      <c r="D36" s="639"/>
      <c r="E36" s="286">
        <f>ROUND((1+E35+PFP3_FatorKd!E13)*(1+PFP3_FatorKd!E12)*(1+PFP3_FatorKd!E8),4)</f>
        <v>1.5512999999999999</v>
      </c>
      <c r="F36" s="287"/>
    </row>
    <row r="37" spans="1:6" ht="15" customHeight="1">
      <c r="A37" s="264" t="s">
        <v>158</v>
      </c>
      <c r="F37" s="265"/>
    </row>
    <row r="38" spans="1:6" ht="15" customHeight="1">
      <c r="A38" s="549" t="s">
        <v>36</v>
      </c>
      <c r="B38" s="550"/>
      <c r="C38" s="550"/>
      <c r="D38" s="550"/>
      <c r="E38" s="550"/>
      <c r="F38" s="551"/>
    </row>
    <row r="39" spans="1:6" ht="15" customHeight="1">
      <c r="A39" s="549" t="s">
        <v>159</v>
      </c>
      <c r="B39" s="550"/>
      <c r="C39" s="550"/>
      <c r="D39" s="550"/>
      <c r="E39" s="550"/>
      <c r="F39" s="551"/>
    </row>
    <row r="40" spans="1:6" ht="15" customHeight="1">
      <c r="A40" s="549" t="s">
        <v>163</v>
      </c>
      <c r="B40" s="550"/>
      <c r="C40" s="550"/>
      <c r="D40" s="550"/>
      <c r="E40" s="550"/>
      <c r="F40" s="551"/>
    </row>
    <row r="41" spans="1:6" ht="15" customHeight="1" thickBot="1">
      <c r="A41" s="552" t="s">
        <v>110</v>
      </c>
      <c r="B41" s="553"/>
      <c r="C41" s="553"/>
      <c r="D41" s="553"/>
      <c r="E41" s="553"/>
      <c r="F41" s="554"/>
    </row>
    <row r="42" spans="1:6" ht="15" customHeight="1">
      <c r="A42" s="16"/>
      <c r="B42" s="16"/>
      <c r="C42" s="16"/>
      <c r="D42" s="16"/>
      <c r="E42" s="16"/>
      <c r="F42" s="16"/>
    </row>
    <row r="43" spans="1:6" ht="15" customHeight="1">
      <c r="A43" s="16"/>
      <c r="B43" s="16"/>
      <c r="C43" s="16"/>
      <c r="D43" s="16"/>
      <c r="E43" s="16"/>
      <c r="F43" s="16"/>
    </row>
    <row r="44" spans="1:6" ht="15" customHeight="1"/>
  </sheetData>
  <mergeCells count="40">
    <mergeCell ref="B7:D7"/>
    <mergeCell ref="B13:D13"/>
    <mergeCell ref="B8:D8"/>
    <mergeCell ref="B18:D18"/>
    <mergeCell ref="B19:D19"/>
    <mergeCell ref="B9:D9"/>
    <mergeCell ref="B10:D10"/>
    <mergeCell ref="B11:D11"/>
    <mergeCell ref="B17:D17"/>
    <mergeCell ref="B14:D14"/>
    <mergeCell ref="B15:D15"/>
    <mergeCell ref="B16:D16"/>
    <mergeCell ref="B12:D12"/>
    <mergeCell ref="A1:E2"/>
    <mergeCell ref="A3:F3"/>
    <mergeCell ref="A4:F4"/>
    <mergeCell ref="C5:E5"/>
    <mergeCell ref="A6:B6"/>
    <mergeCell ref="C6:E6"/>
    <mergeCell ref="A41:F41"/>
    <mergeCell ref="A38:F38"/>
    <mergeCell ref="A39:F39"/>
    <mergeCell ref="A40:F40"/>
    <mergeCell ref="B33:D33"/>
    <mergeCell ref="B34:D34"/>
    <mergeCell ref="B35:D35"/>
    <mergeCell ref="B36:D36"/>
    <mergeCell ref="B20:D20"/>
    <mergeCell ref="B32:D32"/>
    <mergeCell ref="B21:D21"/>
    <mergeCell ref="B22:D22"/>
    <mergeCell ref="B23:D23"/>
    <mergeCell ref="B24:D24"/>
    <mergeCell ref="B25:D25"/>
    <mergeCell ref="B26:D26"/>
    <mergeCell ref="B27:D27"/>
    <mergeCell ref="B28:D28"/>
    <mergeCell ref="B29:D29"/>
    <mergeCell ref="B31:D31"/>
    <mergeCell ref="B30:D30"/>
  </mergeCells>
  <printOptions horizontalCentered="1"/>
  <pageMargins left="0.78740157480314965" right="0.59055118110236227" top="0.78740157480314965" bottom="0.59055118110236227" header="0.51181102362204722" footer="0.51181102362204722"/>
  <pageSetup paperSize="9" scale="95" firstPageNumber="0" fitToHeight="0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H44"/>
  <sheetViews>
    <sheetView view="pageBreakPreview" zoomScale="130" zoomScaleNormal="100" zoomScaleSheetLayoutView="130" workbookViewId="0">
      <selection activeCell="G6" sqref="G6:J6"/>
    </sheetView>
  </sheetViews>
  <sheetFormatPr defaultColWidth="0" defaultRowHeight="0" customHeight="1" zeroHeight="1"/>
  <cols>
    <col min="1" max="1" width="5.7109375" style="1" customWidth="1"/>
    <col min="2" max="2" width="35.7109375" style="1" customWidth="1"/>
    <col min="3" max="5" width="10.7109375" style="1" customWidth="1"/>
    <col min="6" max="6" width="20.7109375" style="1" customWidth="1"/>
    <col min="7" max="7" width="1.7109375" style="1" customWidth="1"/>
    <col min="8" max="16384" width="11.42578125" style="1" hidden="1"/>
  </cols>
  <sheetData>
    <row r="1" spans="1:6" ht="15" customHeight="1" thickBot="1">
      <c r="A1" s="602" t="s">
        <v>154</v>
      </c>
      <c r="B1" s="603"/>
      <c r="C1" s="603"/>
      <c r="D1" s="603"/>
      <c r="E1" s="603"/>
      <c r="F1" s="226" t="s">
        <v>0</v>
      </c>
    </row>
    <row r="2" spans="1:6" ht="15" customHeight="1" thickTop="1">
      <c r="A2" s="640"/>
      <c r="B2" s="641"/>
      <c r="C2" s="641"/>
      <c r="D2" s="641"/>
      <c r="E2" s="641"/>
      <c r="F2" s="227" t="s">
        <v>155</v>
      </c>
    </row>
    <row r="3" spans="1:6" ht="15" customHeight="1">
      <c r="A3" s="606" t="s">
        <v>1</v>
      </c>
      <c r="B3" s="607"/>
      <c r="C3" s="607"/>
      <c r="D3" s="607"/>
      <c r="E3" s="607"/>
      <c r="F3" s="608"/>
    </row>
    <row r="4" spans="1:6" ht="15" customHeight="1">
      <c r="A4" s="615"/>
      <c r="B4" s="616"/>
      <c r="C4" s="616"/>
      <c r="D4" s="616"/>
      <c r="E4" s="616"/>
      <c r="F4" s="617"/>
    </row>
    <row r="5" spans="1:6" ht="15" customHeight="1">
      <c r="A5" s="266" t="s">
        <v>37</v>
      </c>
      <c r="B5" s="267"/>
      <c r="C5" s="642" t="s">
        <v>82</v>
      </c>
      <c r="D5" s="643"/>
      <c r="E5" s="644"/>
      <c r="F5" s="268" t="str">
        <f>PFP!K5</f>
        <v>BASE: Out/2024</v>
      </c>
    </row>
    <row r="6" spans="1:6" ht="43.5" customHeight="1">
      <c r="A6" s="609" t="str">
        <f>PFP!A6</f>
        <v>Elaboração dos estudos ambientais e dos projetos de engenharia das obras de infraestrutura do sistema integrado de resíduos sólidos urbanos do consórcio CONSERCE no município de Quixadá, no estado do Ceará.</v>
      </c>
      <c r="B6" s="610"/>
      <c r="C6" s="611" t="str">
        <f>PFP!G6</f>
        <v>CODEVASF (14ª SR)</v>
      </c>
      <c r="D6" s="611"/>
      <c r="E6" s="611"/>
      <c r="F6" s="231" t="str">
        <f>'PFP2.2_FatorKb'!F6</f>
        <v>SINAPI/CE</v>
      </c>
    </row>
    <row r="7" spans="1:6" ht="15" customHeight="1">
      <c r="A7" s="269" t="s">
        <v>133</v>
      </c>
      <c r="B7" s="618" t="s">
        <v>134</v>
      </c>
      <c r="C7" s="619"/>
      <c r="D7" s="620"/>
      <c r="E7" s="270" t="s">
        <v>12</v>
      </c>
      <c r="F7" s="271" t="s">
        <v>13</v>
      </c>
    </row>
    <row r="8" spans="1:6" ht="15" customHeight="1">
      <c r="A8" s="235" t="s">
        <v>11</v>
      </c>
      <c r="B8" s="626" t="s">
        <v>16</v>
      </c>
      <c r="C8" s="626"/>
      <c r="D8" s="626"/>
      <c r="E8" s="236">
        <f>SUM(E9:E17)</f>
        <v>0</v>
      </c>
      <c r="F8" s="260">
        <f>ROUND(E8*SUMIF(PFP!$B$9:$B$25,"MO3",PFP!$K$9:$K$25),2)</f>
        <v>0</v>
      </c>
    </row>
    <row r="9" spans="1:6" ht="15" customHeight="1">
      <c r="A9" s="272" t="s">
        <v>8</v>
      </c>
      <c r="B9" s="645" t="s">
        <v>17</v>
      </c>
      <c r="C9" s="646"/>
      <c r="D9" s="647"/>
      <c r="E9" s="273">
        <v>0</v>
      </c>
      <c r="F9" s="274">
        <f>ROUND(E9*SUMIF(PFP!$B$9:$B$25,"MO3",PFP!$K$9:$K$25),2)</f>
        <v>0</v>
      </c>
    </row>
    <row r="10" spans="1:6" ht="15" customHeight="1">
      <c r="A10" s="272" t="s">
        <v>9</v>
      </c>
      <c r="B10" s="645" t="s">
        <v>121</v>
      </c>
      <c r="C10" s="646"/>
      <c r="D10" s="647"/>
      <c r="E10" s="273">
        <v>0</v>
      </c>
      <c r="F10" s="274">
        <f>ROUND(E10*SUMIF(PFP!$B$9:$B$25,"MO3",PFP!$K$9:$K$25),2)</f>
        <v>0</v>
      </c>
    </row>
    <row r="11" spans="1:6" ht="15" customHeight="1">
      <c r="A11" s="272" t="s">
        <v>10</v>
      </c>
      <c r="B11" s="645" t="s">
        <v>122</v>
      </c>
      <c r="C11" s="646"/>
      <c r="D11" s="647"/>
      <c r="E11" s="273">
        <v>0</v>
      </c>
      <c r="F11" s="274">
        <f>ROUND(E11*SUMIF(PFP!$B$9:$B$25,"MO3",PFP!$K$9:$K$25),2)</f>
        <v>0</v>
      </c>
    </row>
    <row r="12" spans="1:6" ht="15" customHeight="1">
      <c r="A12" s="272" t="s">
        <v>19</v>
      </c>
      <c r="B12" s="645" t="s">
        <v>123</v>
      </c>
      <c r="C12" s="646"/>
      <c r="D12" s="647"/>
      <c r="E12" s="273">
        <v>0</v>
      </c>
      <c r="F12" s="274">
        <f>ROUND(E12*SUMIF(PFP!$B$9:$B$25,"MO3",PFP!$K$9:$K$25),2)</f>
        <v>0</v>
      </c>
    </row>
    <row r="13" spans="1:6" ht="15" customHeight="1">
      <c r="A13" s="272" t="s">
        <v>20</v>
      </c>
      <c r="B13" s="645" t="s">
        <v>135</v>
      </c>
      <c r="C13" s="646"/>
      <c r="D13" s="647"/>
      <c r="E13" s="273">
        <v>0</v>
      </c>
      <c r="F13" s="274">
        <f>ROUND(E13*SUMIF(PFP!$B$9:$B$25,"MO3",PFP!$K$9:$K$25),2)</f>
        <v>0</v>
      </c>
    </row>
    <row r="14" spans="1:6" ht="15" customHeight="1">
      <c r="A14" s="272" t="s">
        <v>21</v>
      </c>
      <c r="B14" s="645" t="s">
        <v>124</v>
      </c>
      <c r="C14" s="646"/>
      <c r="D14" s="647"/>
      <c r="E14" s="273">
        <v>0</v>
      </c>
      <c r="F14" s="274">
        <f>ROUND(E14*SUMIF(PFP!$B$9:$B$25,"MO3",PFP!$K$9:$K$25),2)</f>
        <v>0</v>
      </c>
    </row>
    <row r="15" spans="1:6" ht="15" customHeight="1">
      <c r="A15" s="272" t="s">
        <v>22</v>
      </c>
      <c r="B15" s="645" t="s">
        <v>125</v>
      </c>
      <c r="C15" s="646"/>
      <c r="D15" s="647"/>
      <c r="E15" s="273">
        <v>0</v>
      </c>
      <c r="F15" s="274">
        <f>ROUND(E15*SUMIF(PFP!$B$9:$B$25,"MO3",PFP!$K$9:$K$25),2)</f>
        <v>0</v>
      </c>
    </row>
    <row r="16" spans="1:6" ht="15" customHeight="1">
      <c r="A16" s="275" t="s">
        <v>23</v>
      </c>
      <c r="B16" s="648" t="s">
        <v>18</v>
      </c>
      <c r="C16" s="649"/>
      <c r="D16" s="650"/>
      <c r="E16" s="273">
        <v>0</v>
      </c>
      <c r="F16" s="274">
        <f>ROUND(E16*SUMIF(PFP!$B$9:$B$25,"MO3",PFP!$K$9:$K$25),2)</f>
        <v>0</v>
      </c>
    </row>
    <row r="17" spans="1:8" ht="15" customHeight="1">
      <c r="A17" s="242" t="s">
        <v>24</v>
      </c>
      <c r="B17" s="597" t="s">
        <v>126</v>
      </c>
      <c r="C17" s="587"/>
      <c r="D17" s="598"/>
      <c r="E17" s="273">
        <v>0</v>
      </c>
      <c r="F17" s="274">
        <f>ROUND(E17*SUMIF(PFP!$B$9:$B$25,"MO3",PFP!$K$9:$K$25),2)</f>
        <v>0</v>
      </c>
    </row>
    <row r="18" spans="1:8" ht="15" customHeight="1">
      <c r="A18" s="243" t="s">
        <v>25</v>
      </c>
      <c r="B18" s="627" t="s">
        <v>26</v>
      </c>
      <c r="C18" s="627"/>
      <c r="D18" s="627"/>
      <c r="E18" s="19">
        <f>ROUND(SUM(E19:E25),4)</f>
        <v>0</v>
      </c>
      <c r="F18" s="276">
        <f>ROUND(E18*SUMIF(PFP!$B$9:$B$25,"MO3",PFP!$K$9:$K$25),2)</f>
        <v>0</v>
      </c>
    </row>
    <row r="19" spans="1:8" ht="15" customHeight="1">
      <c r="A19" s="244" t="s">
        <v>67</v>
      </c>
      <c r="B19" s="586" t="s">
        <v>130</v>
      </c>
      <c r="C19" s="587"/>
      <c r="D19" s="588"/>
      <c r="E19" s="277">
        <v>0</v>
      </c>
      <c r="F19" s="278">
        <f>ROUND(E19*SUMIF(PFP!$B$9:$B$25,"MO3",PFP!$K$9:$K$25),2)</f>
        <v>0</v>
      </c>
    </row>
    <row r="20" spans="1:8" ht="15" customHeight="1">
      <c r="A20" s="244" t="s">
        <v>68</v>
      </c>
      <c r="B20" s="586" t="s">
        <v>131</v>
      </c>
      <c r="C20" s="587"/>
      <c r="D20" s="588"/>
      <c r="E20" s="277">
        <v>0</v>
      </c>
      <c r="F20" s="278">
        <f>ROUND(E20*SUMIF(PFP!$B$9:$B$25,"MO3",PFP!$K$9:$K$25),2)</f>
        <v>0</v>
      </c>
    </row>
    <row r="21" spans="1:8" ht="15" customHeight="1">
      <c r="A21" s="244" t="s">
        <v>69</v>
      </c>
      <c r="B21" s="586" t="s">
        <v>62</v>
      </c>
      <c r="C21" s="587"/>
      <c r="D21" s="588"/>
      <c r="E21" s="277">
        <v>0</v>
      </c>
      <c r="F21" s="278">
        <f>ROUND(E21*SUMIF(PFP!$B$9:$B$25,"MO3",PFP!$K$9:$K$25),2)</f>
        <v>0</v>
      </c>
    </row>
    <row r="22" spans="1:8" ht="15" customHeight="1">
      <c r="A22" s="244" t="s">
        <v>70</v>
      </c>
      <c r="B22" s="586" t="s">
        <v>63</v>
      </c>
      <c r="C22" s="587"/>
      <c r="D22" s="588"/>
      <c r="E22" s="277">
        <v>0</v>
      </c>
      <c r="F22" s="278">
        <f>ROUND(E22*SUMIF(PFP!$B$9:$B$25,"MO3",PFP!$K$9:$K$25),2)</f>
        <v>0</v>
      </c>
    </row>
    <row r="23" spans="1:8" ht="15" customHeight="1">
      <c r="A23" s="244" t="s">
        <v>127</v>
      </c>
      <c r="B23" s="586" t="s">
        <v>64</v>
      </c>
      <c r="C23" s="587"/>
      <c r="D23" s="588"/>
      <c r="E23" s="277">
        <v>0</v>
      </c>
      <c r="F23" s="278">
        <f>ROUND(E23*SUMIF(PFP!$B$9:$B$25,"MO3",PFP!$K$9:$K$25),2)</f>
        <v>0</v>
      </c>
    </row>
    <row r="24" spans="1:8" ht="15" customHeight="1">
      <c r="A24" s="244" t="s">
        <v>128</v>
      </c>
      <c r="B24" s="586" t="s">
        <v>65</v>
      </c>
      <c r="C24" s="587"/>
      <c r="D24" s="588"/>
      <c r="E24" s="277">
        <v>0</v>
      </c>
      <c r="F24" s="278">
        <f>ROUND(E24*SUMIF(PFP!$B$9:$B$25,"MO3",PFP!$K$9:$K$25),2)</f>
        <v>0</v>
      </c>
    </row>
    <row r="25" spans="1:8" ht="15" customHeight="1">
      <c r="A25" s="244" t="s">
        <v>129</v>
      </c>
      <c r="B25" s="586" t="s">
        <v>66</v>
      </c>
      <c r="C25" s="587"/>
      <c r="D25" s="588"/>
      <c r="E25" s="245">
        <v>0</v>
      </c>
      <c r="F25" s="278">
        <f>ROUND(E25*SUMIF(PFP!$B$9:$B$25,"MO3",PFP!$K$9:$K$25),2)</f>
        <v>0</v>
      </c>
    </row>
    <row r="26" spans="1:8" ht="15" customHeight="1">
      <c r="A26" s="246" t="s">
        <v>7</v>
      </c>
      <c r="B26" s="591" t="s">
        <v>27</v>
      </c>
      <c r="C26" s="591"/>
      <c r="D26" s="591"/>
      <c r="E26" s="247">
        <f>ROUND(SUM(E27:E31),4)</f>
        <v>0</v>
      </c>
      <c r="F26" s="279">
        <f>ROUND(E26*SUMIF(PFP!$B$9:$B$25,"MO3",PFP!$K$9:$K$25),2)</f>
        <v>0</v>
      </c>
    </row>
    <row r="27" spans="1:8" ht="15" customHeight="1">
      <c r="A27" s="272" t="s">
        <v>28</v>
      </c>
      <c r="B27" s="632" t="s">
        <v>72</v>
      </c>
      <c r="C27" s="632"/>
      <c r="D27" s="632"/>
      <c r="E27" s="251">
        <v>0</v>
      </c>
      <c r="F27" s="280">
        <f>ROUND(E27*SUMIF(PFP!$B$9:$B$25,"MO3",PFP!$K$9:$K$25),2)</f>
        <v>0</v>
      </c>
    </row>
    <row r="28" spans="1:8" ht="15" customHeight="1">
      <c r="A28" s="256" t="s">
        <v>29</v>
      </c>
      <c r="B28" s="590" t="s">
        <v>73</v>
      </c>
      <c r="C28" s="590"/>
      <c r="D28" s="590"/>
      <c r="E28" s="251">
        <v>0</v>
      </c>
      <c r="F28" s="280">
        <f>ROUND(E28*SUMIF(PFP!$B$9:$B$25,"MO3",PFP!$K$9:$K$25),2)</f>
        <v>0</v>
      </c>
    </row>
    <row r="29" spans="1:8" ht="15" customHeight="1">
      <c r="A29" s="244" t="s">
        <v>30</v>
      </c>
      <c r="B29" s="590" t="s">
        <v>71</v>
      </c>
      <c r="C29" s="590"/>
      <c r="D29" s="590"/>
      <c r="E29" s="251">
        <v>0</v>
      </c>
      <c r="F29" s="280">
        <f>ROUND(E29*SUMIF(PFP!$B$9:$B$25,"MO3",PFP!$K$9:$K$25),2)</f>
        <v>0</v>
      </c>
      <c r="H29" s="1" t="e">
        <f>SUM(H11:H28*$F$11:$F$28)</f>
        <v>#VALUE!</v>
      </c>
    </row>
    <row r="30" spans="1:8" ht="15" customHeight="1">
      <c r="A30" s="281" t="s">
        <v>193</v>
      </c>
      <c r="B30" s="596" t="s">
        <v>194</v>
      </c>
      <c r="C30" s="596"/>
      <c r="D30" s="596"/>
      <c r="E30" s="251">
        <v>0</v>
      </c>
      <c r="F30" s="240">
        <f>ROUND(E30*SUMIF(PFP!$B$9:$B$25,"MO1",PFP!$K$9:$K$25),2)</f>
        <v>0</v>
      </c>
      <c r="G30" s="22"/>
    </row>
    <row r="31" spans="1:8" ht="15" customHeight="1">
      <c r="A31" s="244" t="s">
        <v>195</v>
      </c>
      <c r="B31" s="590" t="s">
        <v>74</v>
      </c>
      <c r="C31" s="590"/>
      <c r="D31" s="590"/>
      <c r="E31" s="251">
        <v>0</v>
      </c>
      <c r="F31" s="240">
        <f>ROUND(E31*SUMIF(PFP!$B$9:$B$25,"MO1",PFP!$K$9:$K$25),2)</f>
        <v>0</v>
      </c>
    </row>
    <row r="32" spans="1:8" ht="15" customHeight="1">
      <c r="A32" s="253" t="s">
        <v>31</v>
      </c>
      <c r="B32" s="631" t="s">
        <v>32</v>
      </c>
      <c r="C32" s="631"/>
      <c r="D32" s="631"/>
      <c r="E32" s="254">
        <f>ROUND(SUM(E33:E34),4)</f>
        <v>0</v>
      </c>
      <c r="F32" s="276">
        <f>ROUND(E32*SUMIF(PFP!$B$9:$B$25,"MO3",PFP!$K$9:$K$25),2)</f>
        <v>0</v>
      </c>
    </row>
    <row r="33" spans="1:6" ht="15" customHeight="1">
      <c r="A33" s="256" t="s">
        <v>33</v>
      </c>
      <c r="B33" s="633" t="s">
        <v>34</v>
      </c>
      <c r="C33" s="633"/>
      <c r="D33" s="633"/>
      <c r="E33" s="251">
        <f>ROUND(E8*E18,4)</f>
        <v>0</v>
      </c>
      <c r="F33" s="278">
        <f>ROUND(E33*SUMIF(PFP!$B$9:$B$25,"MO3",PFP!$K$9:$K$25),2)</f>
        <v>0</v>
      </c>
    </row>
    <row r="34" spans="1:6" ht="30" customHeight="1">
      <c r="A34" s="244" t="s">
        <v>35</v>
      </c>
      <c r="B34" s="634" t="s">
        <v>117</v>
      </c>
      <c r="C34" s="634"/>
      <c r="D34" s="635"/>
      <c r="E34" s="257">
        <f>ROUND(E8*E28,4)+ROUND(E27*E11,4)</f>
        <v>0</v>
      </c>
      <c r="F34" s="278">
        <f>ROUND(E34*SUMIF(PFP!$B$9:$B$25,"MO3",PFP!$K$9:$K$25),2)</f>
        <v>0</v>
      </c>
    </row>
    <row r="35" spans="1:6" ht="15" customHeight="1">
      <c r="A35" s="282" t="s">
        <v>169</v>
      </c>
      <c r="B35" s="636" t="s">
        <v>43</v>
      </c>
      <c r="C35" s="637"/>
      <c r="D35" s="637"/>
      <c r="E35" s="283">
        <f>ROUND(E8+E18+E26+E32,4)</f>
        <v>0</v>
      </c>
      <c r="F35" s="284">
        <f>ROUND(E35*SUMIF(PFP!$B$9:$B$25,"MO3",PFP!$K$9:$K$25),2)</f>
        <v>0</v>
      </c>
    </row>
    <row r="36" spans="1:6" ht="15" customHeight="1">
      <c r="A36" s="285" t="s">
        <v>112</v>
      </c>
      <c r="B36" s="638" t="s">
        <v>170</v>
      </c>
      <c r="C36" s="639"/>
      <c r="D36" s="639"/>
      <c r="E36" s="286">
        <f>ROUND((1+E35+PFP3_FatorKd!E13)*(1+PFP3_FatorKd!E12)*(1+PFP3_FatorKd!E8),4)</f>
        <v>1.3069999999999999</v>
      </c>
      <c r="F36" s="287"/>
    </row>
    <row r="37" spans="1:6" ht="15" customHeight="1">
      <c r="A37" s="264" t="s">
        <v>156</v>
      </c>
      <c r="F37" s="265"/>
    </row>
    <row r="38" spans="1:6" ht="15" customHeight="1">
      <c r="A38" s="549" t="s">
        <v>36</v>
      </c>
      <c r="B38" s="550"/>
      <c r="C38" s="550"/>
      <c r="D38" s="550"/>
      <c r="E38" s="550"/>
      <c r="F38" s="551"/>
    </row>
    <row r="39" spans="1:6" ht="15" customHeight="1">
      <c r="A39" s="549" t="s">
        <v>157</v>
      </c>
      <c r="B39" s="550"/>
      <c r="C39" s="550"/>
      <c r="D39" s="550"/>
      <c r="E39" s="550"/>
      <c r="F39" s="551"/>
    </row>
    <row r="40" spans="1:6" ht="15" customHeight="1">
      <c r="A40" s="549" t="s">
        <v>164</v>
      </c>
      <c r="B40" s="550"/>
      <c r="C40" s="550"/>
      <c r="D40" s="550"/>
      <c r="E40" s="550"/>
      <c r="F40" s="551"/>
    </row>
    <row r="41" spans="1:6" ht="15" customHeight="1" thickBot="1">
      <c r="A41" s="552" t="s">
        <v>165</v>
      </c>
      <c r="B41" s="553"/>
      <c r="C41" s="553"/>
      <c r="D41" s="553"/>
      <c r="E41" s="553"/>
      <c r="F41" s="554"/>
    </row>
    <row r="42" spans="1:6" ht="15" customHeight="1">
      <c r="A42" s="16"/>
      <c r="B42" s="16"/>
      <c r="C42" s="16"/>
      <c r="D42" s="16"/>
      <c r="E42" s="16"/>
      <c r="F42" s="16"/>
    </row>
    <row r="43" spans="1:6" ht="15" customHeight="1">
      <c r="A43" s="16"/>
      <c r="B43" s="16"/>
      <c r="C43" s="16"/>
      <c r="D43" s="16"/>
      <c r="E43" s="16"/>
      <c r="F43" s="16"/>
    </row>
    <row r="44" spans="1:6" ht="15" customHeight="1"/>
  </sheetData>
  <mergeCells count="40">
    <mergeCell ref="A38:F38"/>
    <mergeCell ref="A39:F39"/>
    <mergeCell ref="A40:F40"/>
    <mergeCell ref="A41:F41"/>
    <mergeCell ref="B31:D31"/>
    <mergeCell ref="B32:D32"/>
    <mergeCell ref="B33:D33"/>
    <mergeCell ref="B34:D34"/>
    <mergeCell ref="B35:D35"/>
    <mergeCell ref="B36:D36"/>
    <mergeCell ref="B25:D25"/>
    <mergeCell ref="B26:D26"/>
    <mergeCell ref="B27:D27"/>
    <mergeCell ref="B28:D28"/>
    <mergeCell ref="B19:D19"/>
    <mergeCell ref="B20:D20"/>
    <mergeCell ref="B21:D21"/>
    <mergeCell ref="B22:D22"/>
    <mergeCell ref="B23:D23"/>
    <mergeCell ref="B14:D14"/>
    <mergeCell ref="B15:D15"/>
    <mergeCell ref="B16:D16"/>
    <mergeCell ref="B17:D17"/>
    <mergeCell ref="B24:D24"/>
    <mergeCell ref="B30:D30"/>
    <mergeCell ref="A1:E2"/>
    <mergeCell ref="A3:F3"/>
    <mergeCell ref="A4:F4"/>
    <mergeCell ref="C5:E5"/>
    <mergeCell ref="A6:B6"/>
    <mergeCell ref="C6:E6"/>
    <mergeCell ref="B29:D29"/>
    <mergeCell ref="B18:D18"/>
    <mergeCell ref="B7:D7"/>
    <mergeCell ref="B8:D8"/>
    <mergeCell ref="B9:D9"/>
    <mergeCell ref="B10:D10"/>
    <mergeCell ref="B11:D11"/>
    <mergeCell ref="B12:D12"/>
    <mergeCell ref="B13:D13"/>
  </mergeCells>
  <printOptions horizontalCentered="1"/>
  <pageMargins left="0.78740157480314965" right="0.59055118110236227" top="0.78740157480314965" bottom="0.59055118110236227" header="0.51181102362204722" footer="0.51181102362204722"/>
  <pageSetup paperSize="9" scale="95" firstPageNumber="0" fitToHeight="0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Plan4">
    <pageSetUpPr fitToPage="1"/>
  </sheetPr>
  <dimension ref="A1:H39"/>
  <sheetViews>
    <sheetView view="pageBreakPreview" zoomScale="115" zoomScaleNormal="100" zoomScaleSheetLayoutView="115" workbookViewId="0">
      <selection activeCell="G6" sqref="G6:J6"/>
    </sheetView>
  </sheetViews>
  <sheetFormatPr defaultColWidth="0" defaultRowHeight="0" customHeight="1" zeroHeight="1"/>
  <cols>
    <col min="1" max="1" width="5.7109375" style="18" customWidth="1"/>
    <col min="2" max="2" width="35.7109375" style="1" customWidth="1"/>
    <col min="3" max="5" width="10.7109375" style="1" customWidth="1"/>
    <col min="6" max="6" width="20.7109375" style="1" customWidth="1"/>
    <col min="7" max="7" width="1.7109375" style="1" customWidth="1"/>
    <col min="8" max="16384" width="11.42578125" style="1" hidden="1"/>
  </cols>
  <sheetData>
    <row r="1" spans="1:7" ht="15" customHeight="1" thickBot="1">
      <c r="A1" s="663" t="s">
        <v>196</v>
      </c>
      <c r="B1" s="664"/>
      <c r="C1" s="664"/>
      <c r="D1" s="664"/>
      <c r="E1" s="664"/>
      <c r="F1" s="226" t="s">
        <v>0</v>
      </c>
    </row>
    <row r="2" spans="1:7" ht="15" customHeight="1" thickTop="1">
      <c r="A2" s="665"/>
      <c r="B2" s="666"/>
      <c r="C2" s="666"/>
      <c r="D2" s="666"/>
      <c r="E2" s="666"/>
      <c r="F2" s="227" t="s">
        <v>102</v>
      </c>
    </row>
    <row r="3" spans="1:7" ht="15" customHeight="1">
      <c r="A3" s="667" t="s">
        <v>1</v>
      </c>
      <c r="B3" s="668"/>
      <c r="C3" s="668"/>
      <c r="D3" s="668"/>
      <c r="E3" s="668"/>
      <c r="F3" s="669"/>
    </row>
    <row r="4" spans="1:7" ht="15" customHeight="1">
      <c r="A4" s="615"/>
      <c r="B4" s="616"/>
      <c r="C4" s="616"/>
      <c r="D4" s="616"/>
      <c r="E4" s="616"/>
      <c r="F4" s="617"/>
    </row>
    <row r="5" spans="1:7" ht="15" customHeight="1">
      <c r="A5" s="288" t="s">
        <v>37</v>
      </c>
      <c r="B5" s="289"/>
      <c r="C5" s="642" t="s">
        <v>82</v>
      </c>
      <c r="D5" s="643"/>
      <c r="E5" s="644"/>
      <c r="F5" s="268" t="str">
        <f>PFP!K5</f>
        <v>BASE: Out/2024</v>
      </c>
    </row>
    <row r="6" spans="1:7" ht="41.25" customHeight="1">
      <c r="A6" s="609" t="str">
        <f>PFP!A6</f>
        <v>Elaboração dos estudos ambientais e dos projetos de engenharia das obras de infraestrutura do sistema integrado de resíduos sólidos urbanos do consórcio CONSERCE no município de Quixadá, no estado do Ceará.</v>
      </c>
      <c r="B6" s="610"/>
      <c r="C6" s="670" t="str">
        <f>PFP!G6</f>
        <v>CODEVASF (14ª SR)</v>
      </c>
      <c r="D6" s="670"/>
      <c r="E6" s="670"/>
      <c r="F6" s="231" t="str">
        <f>'PFP2.3_FatorKc'!F6</f>
        <v>SINAPI/CE</v>
      </c>
    </row>
    <row r="7" spans="1:7" ht="15" customHeight="1">
      <c r="A7" s="285" t="s">
        <v>133</v>
      </c>
      <c r="B7" s="618" t="s">
        <v>146</v>
      </c>
      <c r="C7" s="620"/>
      <c r="D7" s="290" t="s">
        <v>147</v>
      </c>
      <c r="E7" s="291" t="s">
        <v>148</v>
      </c>
      <c r="F7" s="292" t="s">
        <v>13</v>
      </c>
    </row>
    <row r="8" spans="1:7" s="6" customFormat="1" ht="15" customHeight="1">
      <c r="A8" s="293" t="s">
        <v>150</v>
      </c>
      <c r="B8" s="661" t="s">
        <v>176</v>
      </c>
      <c r="C8" s="662"/>
      <c r="D8" s="294">
        <f>ROUND(D9+D10+D11,4)</f>
        <v>0.124</v>
      </c>
      <c r="E8" s="295">
        <f>ROUND(E9+E10+E11,4)</f>
        <v>0.1416</v>
      </c>
      <c r="F8" s="296">
        <f>E8*SUM(SUMIF(PFP!$B$9:$B$25,"MO1",PFP!$K$9:$K$25)*(1+'PFP2.1_FatorKa'!$E$35)+SUMIF(PFP!$B$9:$B$25,"MO2",PFP!$K$9:$K$25)*(1+'PFP2.2_FatorKb'!$E$35)+SUMIF(PFP!$B$9:$B$25,"&lt;&gt;MO*",PFP!$K$9:$K$25)+$F$13+$F$12)</f>
        <v>106473.95385569395</v>
      </c>
      <c r="G8" s="7"/>
    </row>
    <row r="9" spans="1:7" ht="15" customHeight="1">
      <c r="A9" s="297" t="s">
        <v>138</v>
      </c>
      <c r="B9" s="657" t="s">
        <v>44</v>
      </c>
      <c r="C9" s="658"/>
      <c r="D9" s="298">
        <v>0.05</v>
      </c>
      <c r="E9" s="299">
        <f>ROUND((1/(1-$D$8))*D9,4)</f>
        <v>5.7099999999999998E-2</v>
      </c>
      <c r="F9" s="300">
        <f>E9*SUM(SUMIF(PFP!$B$9:$B$25,"MO1",PFP!$K$9:$K$25)*(1+'PFP2.1_FatorKa'!$E$35)+SUMIF(PFP!$B$9:$B$25,"MO2",PFP!$K$9:$K$25)*(1+'PFP2.2_FatorKb'!$E$35)+SUMIF(PFP!$B$9:$B$25,"&lt;&gt;MO*",PFP!$K$9:$K$25)+$F$13+$F$12)</f>
        <v>42935.471505368107</v>
      </c>
    </row>
    <row r="10" spans="1:7" ht="15" customHeight="1">
      <c r="A10" s="301" t="s">
        <v>139</v>
      </c>
      <c r="B10" s="659" t="s">
        <v>152</v>
      </c>
      <c r="C10" s="660"/>
      <c r="D10" s="298">
        <f>ROUND(1.65%*0.8,4)</f>
        <v>1.32E-2</v>
      </c>
      <c r="E10" s="299">
        <f>ROUND((1/(1-$D$8))*D10,4)</f>
        <v>1.5100000000000001E-2</v>
      </c>
      <c r="F10" s="300">
        <f>E10*SUM(SUMIF(PFP!$B$9:$B$25,"MO1",PFP!$K$9:$K$25)*(1+'PFP2.1_FatorKa'!$E$35)+SUMIF(PFP!$B$9:$B$25,"MO2",PFP!$K$9:$K$25)*(1+'PFP2.2_FatorKb'!$E$35)+SUMIF(PFP!$B$9:$B$25,"&lt;&gt;MO*",PFP!$K$9:$K$25)+$F$13+$F$12)</f>
        <v>11354.214005797872</v>
      </c>
    </row>
    <row r="11" spans="1:7" ht="15" customHeight="1">
      <c r="A11" s="301" t="s">
        <v>140</v>
      </c>
      <c r="B11" s="659" t="s">
        <v>153</v>
      </c>
      <c r="C11" s="660"/>
      <c r="D11" s="298">
        <f>ROUND(7.6%*0.8,4)</f>
        <v>6.08E-2</v>
      </c>
      <c r="E11" s="299">
        <f>ROUND((1/(1-$D$8))*D11,4)</f>
        <v>6.9400000000000003E-2</v>
      </c>
      <c r="F11" s="300">
        <f>E11*SUM(SUMIF(PFP!$B$9:$B$25,"MO1",PFP!$K$9:$K$25)*(1+'PFP2.1_FatorKa'!$E$35)+SUMIF(PFP!$B$9:$B$25,"MO2",PFP!$K$9:$K$25)*(1+'PFP2.2_FatorKb'!$E$35)+SUMIF(PFP!$B$9:$B$25,"&lt;&gt;MO*",PFP!$K$9:$K$25)+$F$13+$F$12)</f>
        <v>52184.268344527969</v>
      </c>
      <c r="G11" s="2"/>
    </row>
    <row r="12" spans="1:7" s="6" customFormat="1" ht="15" customHeight="1">
      <c r="A12" s="302" t="s">
        <v>46</v>
      </c>
      <c r="B12" s="654" t="s">
        <v>47</v>
      </c>
      <c r="C12" s="655"/>
      <c r="D12" s="656"/>
      <c r="E12" s="303">
        <v>7.0000000000000007E-2</v>
      </c>
      <c r="F12" s="304">
        <f>E12*SUM(SUMIF(PFP!$B$9:$B$25,"MO1",PFP!$K$9:$K$25)*(1+'PFP2.1_FatorKa'!$E$35)+SUMIF(PFP!$B$9:$B$25,"MO2",PFP!$K$9:$K$25)*(1+'PFP2.2_FatorKb'!$E$35)+SUMIF(PFP!$B$9:$B$25,"&lt;&gt;MO*",PFP!$K$9:$K$25)+$F$13)</f>
        <v>49191.989874720006</v>
      </c>
    </row>
    <row r="13" spans="1:7" s="6" customFormat="1" ht="15" customHeight="1">
      <c r="A13" s="305" t="s">
        <v>45</v>
      </c>
      <c r="B13" s="651" t="s">
        <v>48</v>
      </c>
      <c r="C13" s="652"/>
      <c r="D13" s="653"/>
      <c r="E13" s="295">
        <f>ROUND(E14+E15+E16,4)</f>
        <v>7.0000000000000007E-2</v>
      </c>
      <c r="F13" s="304">
        <f>ROUND(E13*SUMIF(PFP!$B$9:$B$25,"MO*",PFP!$K$9:$K$25),2)</f>
        <v>34390.29</v>
      </c>
      <c r="G13" s="7"/>
    </row>
    <row r="14" spans="1:7" ht="30" customHeight="1">
      <c r="A14" s="306" t="s">
        <v>141</v>
      </c>
      <c r="B14" s="677" t="s">
        <v>79</v>
      </c>
      <c r="C14" s="678"/>
      <c r="D14" s="679"/>
      <c r="E14" s="307">
        <v>0.04</v>
      </c>
      <c r="F14" s="300">
        <f>ROUND(E14*SUMIF(PFP!$B$9:$B$25,"MO*",PFP!$K$9:$K$25),2)</f>
        <v>19651.599999999999</v>
      </c>
    </row>
    <row r="15" spans="1:7" ht="30" customHeight="1">
      <c r="A15" s="297" t="s">
        <v>142</v>
      </c>
      <c r="B15" s="657" t="s">
        <v>85</v>
      </c>
      <c r="C15" s="680"/>
      <c r="D15" s="658"/>
      <c r="E15" s="307">
        <v>0.02</v>
      </c>
      <c r="F15" s="300">
        <f>ROUND(E15*SUMIF(PFP!$B$9:$B$25,"MO*",PFP!$K$9:$K$25),2)</f>
        <v>9825.7999999999993</v>
      </c>
    </row>
    <row r="16" spans="1:7" ht="30" customHeight="1">
      <c r="A16" s="306" t="s">
        <v>143</v>
      </c>
      <c r="B16" s="677" t="s">
        <v>115</v>
      </c>
      <c r="C16" s="678"/>
      <c r="D16" s="679"/>
      <c r="E16" s="307">
        <v>0.01</v>
      </c>
      <c r="F16" s="300">
        <f>ROUND(E16*SUMIF(PFP!$B$9:$B$25,"MO*",PFP!$K$9:$K$25),2)</f>
        <v>4912.8999999999996</v>
      </c>
    </row>
    <row r="17" spans="1:8" s="6" customFormat="1" ht="15" customHeight="1">
      <c r="A17" s="308" t="s">
        <v>166</v>
      </c>
      <c r="B17" s="674" t="s">
        <v>83</v>
      </c>
      <c r="C17" s="675"/>
      <c r="D17" s="676"/>
      <c r="E17" s="309">
        <f>ROUND((1+E12)*(1+E8),4)</f>
        <v>1.2215</v>
      </c>
      <c r="F17" s="310"/>
    </row>
    <row r="18" spans="1:8" ht="15" customHeight="1">
      <c r="A18" s="311" t="s">
        <v>2</v>
      </c>
      <c r="B18" s="312"/>
      <c r="C18" s="312"/>
      <c r="D18" s="313"/>
      <c r="E18" s="314" t="s">
        <v>3</v>
      </c>
      <c r="F18" s="315"/>
    </row>
    <row r="19" spans="1:8" ht="15" customHeight="1">
      <c r="A19" s="316"/>
      <c r="B19" s="317"/>
      <c r="C19" s="317"/>
      <c r="D19" s="318"/>
      <c r="E19" s="319"/>
      <c r="F19" s="320"/>
    </row>
    <row r="20" spans="1:8" ht="15" customHeight="1">
      <c r="A20" s="311" t="s">
        <v>4</v>
      </c>
      <c r="B20" s="312"/>
      <c r="C20" s="312"/>
      <c r="D20" s="313"/>
      <c r="E20" s="314" t="s">
        <v>5</v>
      </c>
      <c r="F20" s="321"/>
    </row>
    <row r="21" spans="1:8" ht="15" customHeight="1">
      <c r="A21" s="322"/>
      <c r="B21" s="323"/>
      <c r="C21" s="323"/>
      <c r="D21" s="324"/>
      <c r="E21" s="325"/>
      <c r="F21" s="326"/>
    </row>
    <row r="22" spans="1:8" ht="15" customHeight="1">
      <c r="A22" s="681" t="s">
        <v>14</v>
      </c>
      <c r="B22" s="682"/>
      <c r="C22" s="682"/>
      <c r="D22" s="682"/>
      <c r="E22" s="682"/>
      <c r="F22" s="683"/>
    </row>
    <row r="23" spans="1:8" ht="15" customHeight="1">
      <c r="A23" s="549" t="s">
        <v>49</v>
      </c>
      <c r="B23" s="550"/>
      <c r="C23" s="550"/>
      <c r="D23" s="550"/>
      <c r="E23" s="550"/>
      <c r="F23" s="551"/>
    </row>
    <row r="24" spans="1:8" ht="15" customHeight="1">
      <c r="A24" s="549" t="s">
        <v>15</v>
      </c>
      <c r="B24" s="550"/>
      <c r="C24" s="550"/>
      <c r="D24" s="550"/>
      <c r="E24" s="550"/>
      <c r="F24" s="551"/>
    </row>
    <row r="25" spans="1:8" ht="15" customHeight="1">
      <c r="A25" s="549" t="s">
        <v>53</v>
      </c>
      <c r="B25" s="550"/>
      <c r="C25" s="550"/>
      <c r="D25" s="550"/>
      <c r="E25" s="550"/>
      <c r="F25" s="551"/>
    </row>
    <row r="26" spans="1:8" ht="47.25" customHeight="1">
      <c r="A26" s="577" t="s">
        <v>76</v>
      </c>
      <c r="B26" s="578"/>
      <c r="C26" s="578"/>
      <c r="D26" s="578"/>
      <c r="E26" s="578"/>
      <c r="F26" s="579"/>
    </row>
    <row r="27" spans="1:8" ht="15" customHeight="1">
      <c r="A27" s="606" t="s">
        <v>75</v>
      </c>
      <c r="B27" s="607"/>
      <c r="C27" s="607"/>
      <c r="D27" s="607"/>
      <c r="E27" s="607"/>
      <c r="F27" s="608"/>
    </row>
    <row r="28" spans="1:8" ht="15" customHeight="1">
      <c r="A28" s="606" t="s">
        <v>54</v>
      </c>
      <c r="B28" s="607"/>
      <c r="C28" s="607"/>
      <c r="D28" s="607"/>
      <c r="E28" s="607"/>
      <c r="F28" s="608"/>
    </row>
    <row r="29" spans="1:8" ht="15" customHeight="1">
      <c r="A29" s="549" t="s">
        <v>52</v>
      </c>
      <c r="B29" s="550"/>
      <c r="C29" s="550"/>
      <c r="D29" s="550"/>
      <c r="E29" s="550"/>
      <c r="F29" s="551"/>
      <c r="H29" s="1" t="e">
        <f>SUM(H11:H28*$F$11:$F$28)</f>
        <v>#VALUE!</v>
      </c>
    </row>
    <row r="30" spans="1:8" ht="15" customHeight="1">
      <c r="A30" s="549" t="str">
        <f>CONCATENATE("     K4' = { [ 1 / ( 1 - ",D8," ) ] - 1 } x 100")</f>
        <v xml:space="preserve">     K4' = { [ 1 / ( 1 - 0,124 ) ] - 1 } x 100</v>
      </c>
      <c r="B30" s="550"/>
      <c r="C30" s="550"/>
      <c r="D30" s="550"/>
      <c r="E30" s="550"/>
      <c r="F30" s="551"/>
    </row>
    <row r="31" spans="1:8" ht="15" customHeight="1">
      <c r="A31" s="549" t="s">
        <v>149</v>
      </c>
      <c r="B31" s="550"/>
      <c r="C31" s="550"/>
      <c r="D31" s="550"/>
      <c r="E31" s="550"/>
      <c r="F31" s="551"/>
    </row>
    <row r="32" spans="1:8" ht="15" customHeight="1">
      <c r="A32" s="549" t="s">
        <v>109</v>
      </c>
      <c r="B32" s="550"/>
      <c r="C32" s="550"/>
      <c r="D32" s="550"/>
      <c r="E32" s="550"/>
      <c r="F32" s="551"/>
    </row>
    <row r="33" spans="1:6" ht="15" customHeight="1">
      <c r="A33" s="549" t="s">
        <v>137</v>
      </c>
      <c r="B33" s="550"/>
      <c r="C33" s="550"/>
      <c r="D33" s="550"/>
      <c r="E33" s="550"/>
      <c r="F33" s="551"/>
    </row>
    <row r="34" spans="1:6" ht="30" customHeight="1">
      <c r="A34" s="577" t="s">
        <v>144</v>
      </c>
      <c r="B34" s="578"/>
      <c r="C34" s="578"/>
      <c r="D34" s="578"/>
      <c r="E34" s="578"/>
      <c r="F34" s="579"/>
    </row>
    <row r="35" spans="1:6" ht="30" customHeight="1" thickBot="1">
      <c r="A35" s="671" t="s">
        <v>145</v>
      </c>
      <c r="B35" s="672"/>
      <c r="C35" s="672"/>
      <c r="D35" s="672"/>
      <c r="E35" s="672"/>
      <c r="F35" s="673"/>
    </row>
    <row r="36" spans="1:6" ht="15" customHeight="1">
      <c r="F36" s="2"/>
    </row>
    <row r="37" spans="1:6" ht="15" customHeight="1"/>
    <row r="38" spans="1:6" ht="15" customHeight="1"/>
    <row r="39" spans="1:6" ht="15" hidden="1" customHeight="1"/>
  </sheetData>
  <mergeCells count="31">
    <mergeCell ref="A34:F34"/>
    <mergeCell ref="A35:F35"/>
    <mergeCell ref="B17:D17"/>
    <mergeCell ref="B14:D14"/>
    <mergeCell ref="B15:D15"/>
    <mergeCell ref="B16:D16"/>
    <mergeCell ref="A22:F22"/>
    <mergeCell ref="A27:F27"/>
    <mergeCell ref="A28:F28"/>
    <mergeCell ref="A23:F23"/>
    <mergeCell ref="A24:F24"/>
    <mergeCell ref="A25:F25"/>
    <mergeCell ref="A29:F29"/>
    <mergeCell ref="A30:F30"/>
    <mergeCell ref="A31:F31"/>
    <mergeCell ref="A32:F32"/>
    <mergeCell ref="B8:C8"/>
    <mergeCell ref="A26:F26"/>
    <mergeCell ref="B7:C7"/>
    <mergeCell ref="A1:E2"/>
    <mergeCell ref="A3:F3"/>
    <mergeCell ref="A6:B6"/>
    <mergeCell ref="C6:E6"/>
    <mergeCell ref="C5:E5"/>
    <mergeCell ref="A4:F4"/>
    <mergeCell ref="A33:F33"/>
    <mergeCell ref="B13:D13"/>
    <mergeCell ref="B12:D12"/>
    <mergeCell ref="B9:C9"/>
    <mergeCell ref="B10:C10"/>
    <mergeCell ref="B11:C11"/>
  </mergeCells>
  <phoneticPr fontId="9" type="noConversion"/>
  <printOptions horizontalCentered="1"/>
  <pageMargins left="0.78740157480314965" right="0.59055118110236227" top="0.78740157480314965" bottom="0.59055118110236227" header="0.51181102362204722" footer="0.51181102362204722"/>
  <pageSetup paperSize="9" scale="95" firstPageNumber="0" fitToHeight="0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XEU58"/>
  <sheetViews>
    <sheetView workbookViewId="0">
      <selection activeCell="G6" sqref="G6:J6"/>
    </sheetView>
  </sheetViews>
  <sheetFormatPr defaultColWidth="0" defaultRowHeight="12.75" zeroHeight="1"/>
  <cols>
    <col min="1" max="1" width="6.7109375" style="15" bestFit="1" customWidth="1"/>
    <col min="2" max="2" width="47.28515625" style="3" customWidth="1"/>
    <col min="3" max="3" width="4.7109375" style="3" customWidth="1"/>
    <col min="4" max="4" width="6.7109375" style="3" customWidth="1"/>
    <col min="5" max="6" width="11.28515625" style="3" customWidth="1"/>
    <col min="7" max="7" width="7.7109375" style="3" customWidth="1"/>
    <col min="8" max="13" width="5.7109375" style="3" customWidth="1"/>
    <col min="14" max="15" width="9.140625" style="3" customWidth="1"/>
    <col min="16" max="16" width="11.28515625" style="9" customWidth="1"/>
    <col min="17" max="16381" width="9.140625" style="3" customWidth="1"/>
    <col min="16382" max="16384" width="1.28515625" style="3" customWidth="1"/>
  </cols>
  <sheetData>
    <row r="1" spans="1:16" s="11" customFormat="1" ht="15" customHeight="1">
      <c r="A1" s="689" t="s">
        <v>103</v>
      </c>
      <c r="B1" s="689"/>
      <c r="C1" s="689"/>
      <c r="D1" s="689"/>
      <c r="E1" s="689"/>
      <c r="F1" s="689"/>
      <c r="G1" s="689"/>
      <c r="H1" s="685" t="s">
        <v>0</v>
      </c>
      <c r="I1" s="685"/>
      <c r="J1" s="685"/>
      <c r="K1" s="685"/>
      <c r="L1" s="685"/>
      <c r="M1" s="685"/>
      <c r="P1" s="12"/>
    </row>
    <row r="2" spans="1:16" ht="15" customHeight="1">
      <c r="A2" s="689"/>
      <c r="B2" s="689"/>
      <c r="C2" s="689"/>
      <c r="D2" s="689"/>
      <c r="E2" s="689"/>
      <c r="F2" s="689"/>
      <c r="G2" s="689"/>
      <c r="H2" s="686" t="s">
        <v>104</v>
      </c>
      <c r="I2" s="686"/>
      <c r="J2" s="686"/>
      <c r="K2" s="686"/>
      <c r="L2" s="686"/>
      <c r="M2" s="686"/>
      <c r="P2" s="13"/>
    </row>
    <row r="3" spans="1:16" ht="15" customHeight="1">
      <c r="A3" s="690" t="s">
        <v>1</v>
      </c>
      <c r="B3" s="690"/>
      <c r="C3" s="690"/>
      <c r="D3" s="690"/>
      <c r="E3" s="690"/>
      <c r="F3" s="690"/>
      <c r="G3" s="690"/>
      <c r="H3" s="690"/>
      <c r="I3" s="690"/>
      <c r="J3" s="690"/>
      <c r="K3" s="690"/>
      <c r="L3" s="690"/>
      <c r="M3" s="690"/>
      <c r="P3" s="13"/>
    </row>
    <row r="4" spans="1:16" ht="15" customHeight="1">
      <c r="A4" s="691"/>
      <c r="B4" s="691"/>
      <c r="C4" s="691"/>
      <c r="D4" s="691"/>
      <c r="E4" s="690"/>
      <c r="F4" s="690"/>
      <c r="G4" s="690"/>
      <c r="H4" s="690"/>
      <c r="I4" s="690"/>
      <c r="J4" s="690"/>
      <c r="K4" s="690"/>
      <c r="L4" s="690"/>
      <c r="M4" s="690"/>
      <c r="P4" s="13"/>
    </row>
    <row r="5" spans="1:16" ht="15" customHeight="1">
      <c r="A5" s="692" t="s">
        <v>37</v>
      </c>
      <c r="B5" s="693"/>
      <c r="C5" s="693"/>
      <c r="D5" s="694"/>
      <c r="E5" s="706" t="s">
        <v>82</v>
      </c>
      <c r="F5" s="707"/>
      <c r="G5" s="684" t="str">
        <f>PFP!K5</f>
        <v>BASE: Out/2024</v>
      </c>
      <c r="H5" s="684"/>
      <c r="I5" s="684"/>
      <c r="J5" s="684"/>
      <c r="K5" s="684"/>
      <c r="L5" s="684"/>
      <c r="M5" s="684"/>
      <c r="P5" s="13"/>
    </row>
    <row r="6" spans="1:16" ht="15" customHeight="1">
      <c r="A6" s="695"/>
      <c r="B6" s="696"/>
      <c r="C6" s="696"/>
      <c r="D6" s="697"/>
      <c r="E6" s="706"/>
      <c r="F6" s="707"/>
      <c r="G6" s="684"/>
      <c r="H6" s="684"/>
      <c r="I6" s="684"/>
      <c r="J6" s="684"/>
      <c r="K6" s="684"/>
      <c r="L6" s="684"/>
      <c r="M6" s="684"/>
      <c r="P6" s="13"/>
    </row>
    <row r="7" spans="1:16" ht="20.100000000000001" customHeight="1">
      <c r="A7" s="698" t="str">
        <f>PFP!A6</f>
        <v>Elaboração dos estudos ambientais e dos projetos de engenharia das obras de infraestrutura do sistema integrado de resíduos sólidos urbanos do consórcio CONSERCE no município de Quixadá, no estado do Ceará.</v>
      </c>
      <c r="B7" s="699"/>
      <c r="C7" s="699"/>
      <c r="D7" s="700"/>
      <c r="E7" s="704" t="str">
        <f>PFP!G6</f>
        <v>CODEVASF (14ª SR)</v>
      </c>
      <c r="F7" s="705"/>
      <c r="G7" s="684"/>
      <c r="H7" s="684"/>
      <c r="I7" s="684"/>
      <c r="J7" s="684"/>
      <c r="K7" s="684"/>
      <c r="L7" s="684"/>
      <c r="M7" s="684"/>
      <c r="P7" s="13"/>
    </row>
    <row r="8" spans="1:16" ht="22.5" customHeight="1">
      <c r="A8" s="701"/>
      <c r="B8" s="702"/>
      <c r="C8" s="702"/>
      <c r="D8" s="703"/>
      <c r="E8" s="704"/>
      <c r="F8" s="705"/>
      <c r="G8" s="684"/>
      <c r="H8" s="684"/>
      <c r="I8" s="684"/>
      <c r="J8" s="684"/>
      <c r="K8" s="684"/>
      <c r="L8" s="684"/>
      <c r="M8" s="684"/>
      <c r="P8" s="13"/>
    </row>
    <row r="9" spans="1:16" ht="15" customHeight="1">
      <c r="A9" s="474" t="s">
        <v>617</v>
      </c>
      <c r="B9" s="474" t="s">
        <v>618</v>
      </c>
      <c r="C9" s="474" t="s">
        <v>38</v>
      </c>
      <c r="D9" s="489" t="s">
        <v>39</v>
      </c>
      <c r="E9" s="475" t="s">
        <v>56</v>
      </c>
      <c r="F9" s="475" t="s">
        <v>57</v>
      </c>
      <c r="G9" s="475" t="s">
        <v>41</v>
      </c>
      <c r="H9" s="475" t="s">
        <v>642</v>
      </c>
      <c r="I9" s="475" t="s">
        <v>643</v>
      </c>
      <c r="J9" s="475" t="s">
        <v>644</v>
      </c>
      <c r="K9" s="475" t="s">
        <v>645</v>
      </c>
      <c r="L9" s="475" t="s">
        <v>646</v>
      </c>
      <c r="M9" s="475" t="s">
        <v>647</v>
      </c>
      <c r="P9" s="13"/>
    </row>
    <row r="10" spans="1:16" ht="15" customHeight="1">
      <c r="A10" s="476" t="str">
        <f>PFP!C9</f>
        <v>P0</v>
      </c>
      <c r="B10" s="477" t="str">
        <f>PFP!E9</f>
        <v>Coordenador</v>
      </c>
      <c r="C10" s="477" t="str">
        <f>PFP!F9</f>
        <v>mês</v>
      </c>
      <c r="D10" s="478">
        <f>SUM(H10:M10)</f>
        <v>8</v>
      </c>
      <c r="E10" s="479">
        <f>PFP!H9</f>
        <v>17866.689999999999</v>
      </c>
      <c r="F10" s="479">
        <f>PFP!I9</f>
        <v>23351.759999999998</v>
      </c>
      <c r="G10" s="477">
        <f>PFP!J9</f>
        <v>1.3069999999999999</v>
      </c>
      <c r="H10" s="480">
        <v>1.5</v>
      </c>
      <c r="I10" s="480">
        <v>1.5</v>
      </c>
      <c r="J10" s="480">
        <v>1</v>
      </c>
      <c r="K10" s="480">
        <v>2</v>
      </c>
      <c r="L10" s="480">
        <v>1</v>
      </c>
      <c r="M10" s="480">
        <v>1</v>
      </c>
      <c r="P10" s="13"/>
    </row>
    <row r="11" spans="1:16" ht="15" customHeight="1">
      <c r="A11" s="476" t="str">
        <f>PFP!C10</f>
        <v>C</v>
      </c>
      <c r="B11" s="477" t="str">
        <f>PFP!E10</f>
        <v>Consultor</v>
      </c>
      <c r="C11" s="477" t="str">
        <f>PFP!F10</f>
        <v>mês</v>
      </c>
      <c r="D11" s="478">
        <f t="shared" ref="D11:D26" si="0">SUM(H11:M11)</f>
        <v>4</v>
      </c>
      <c r="E11" s="479">
        <f>PFP!H10</f>
        <v>21440.03</v>
      </c>
      <c r="F11" s="479">
        <f>PFP!I10</f>
        <v>33259.919999999998</v>
      </c>
      <c r="G11" s="477">
        <f>PFP!J10</f>
        <v>1.5512999999999999</v>
      </c>
      <c r="H11" s="480">
        <v>1</v>
      </c>
      <c r="I11" s="480">
        <v>1</v>
      </c>
      <c r="J11" s="480"/>
      <c r="K11" s="480">
        <v>1</v>
      </c>
      <c r="L11" s="480"/>
      <c r="M11" s="480">
        <v>1</v>
      </c>
      <c r="P11" s="13"/>
    </row>
    <row r="12" spans="1:16" ht="15" customHeight="1">
      <c r="A12" s="476" t="str">
        <f>PFP!C11</f>
        <v>P1</v>
      </c>
      <c r="B12" s="477" t="str">
        <f>PFP!E11</f>
        <v>Engenheiro Civil/Estrutural</v>
      </c>
      <c r="C12" s="477" t="str">
        <f>PFP!F11</f>
        <v>mês</v>
      </c>
      <c r="D12" s="478">
        <f t="shared" si="0"/>
        <v>3</v>
      </c>
      <c r="E12" s="479">
        <f>PFP!H11</f>
        <v>15564.54</v>
      </c>
      <c r="F12" s="479">
        <f>PFP!I11</f>
        <v>24145.27</v>
      </c>
      <c r="G12" s="477">
        <f>PFP!J11</f>
        <v>1.5512999999999999</v>
      </c>
      <c r="H12" s="480"/>
      <c r="I12" s="480"/>
      <c r="J12" s="480"/>
      <c r="K12" s="480">
        <v>2</v>
      </c>
      <c r="L12" s="480"/>
      <c r="M12" s="480">
        <v>1</v>
      </c>
      <c r="P12" s="13"/>
    </row>
    <row r="13" spans="1:16" ht="15" customHeight="1">
      <c r="A13" s="476" t="str">
        <f>PFP!C12</f>
        <v>P2</v>
      </c>
      <c r="B13" s="477" t="str">
        <f>PFP!E12</f>
        <v>Engenheiro Sanitarista/Hidráulico</v>
      </c>
      <c r="C13" s="477" t="str">
        <f>PFP!F12</f>
        <v>mês</v>
      </c>
      <c r="D13" s="478">
        <f t="shared" si="0"/>
        <v>7</v>
      </c>
      <c r="E13" s="479">
        <f>PFP!H12</f>
        <v>12379.96</v>
      </c>
      <c r="F13" s="479">
        <f>PFP!I12</f>
        <v>19205.03</v>
      </c>
      <c r="G13" s="477">
        <f>PFP!J12</f>
        <v>1.5512999999999999</v>
      </c>
      <c r="H13" s="480">
        <v>1</v>
      </c>
      <c r="I13" s="480">
        <v>2</v>
      </c>
      <c r="J13" s="480"/>
      <c r="K13" s="480">
        <v>2</v>
      </c>
      <c r="L13" s="480">
        <v>1</v>
      </c>
      <c r="M13" s="480">
        <v>1</v>
      </c>
      <c r="P13" s="13"/>
    </row>
    <row r="14" spans="1:16" ht="15" customHeight="1">
      <c r="A14" s="476" t="str">
        <f>PFP!C13</f>
        <v>P2</v>
      </c>
      <c r="B14" s="477" t="str">
        <f>PFP!E13</f>
        <v>Engenheiro Eletricista/Mecânico</v>
      </c>
      <c r="C14" s="477" t="str">
        <f>PFP!F13</f>
        <v>mês</v>
      </c>
      <c r="D14" s="478">
        <f t="shared" si="0"/>
        <v>2</v>
      </c>
      <c r="E14" s="479">
        <f>PFP!H13</f>
        <v>12379.96</v>
      </c>
      <c r="F14" s="479">
        <f>PFP!I13</f>
        <v>19205.03</v>
      </c>
      <c r="G14" s="477">
        <f>PFP!J13</f>
        <v>1.5512999999999999</v>
      </c>
      <c r="H14" s="480"/>
      <c r="I14" s="480"/>
      <c r="J14" s="480"/>
      <c r="K14" s="480">
        <v>1</v>
      </c>
      <c r="L14" s="480"/>
      <c r="M14" s="480">
        <v>1</v>
      </c>
      <c r="P14" s="13"/>
    </row>
    <row r="15" spans="1:16" ht="15" customHeight="1">
      <c r="A15" s="476" t="str">
        <f>PFP!C14</f>
        <v>P2</v>
      </c>
      <c r="B15" s="477" t="str">
        <f>PFP!E14</f>
        <v>Geólogo</v>
      </c>
      <c r="C15" s="477" t="str">
        <f>PFP!F14</f>
        <v>mês</v>
      </c>
      <c r="D15" s="478">
        <f t="shared" si="0"/>
        <v>4</v>
      </c>
      <c r="E15" s="479">
        <f>PFP!H14</f>
        <v>11840.54</v>
      </c>
      <c r="F15" s="479">
        <f>PFP!I14</f>
        <v>18368.23</v>
      </c>
      <c r="G15" s="477">
        <f>PFP!J14</f>
        <v>1.5512999999999999</v>
      </c>
      <c r="H15" s="480">
        <v>0.5</v>
      </c>
      <c r="I15" s="480">
        <v>0.5</v>
      </c>
      <c r="J15" s="480">
        <v>1</v>
      </c>
      <c r="K15" s="480">
        <v>1</v>
      </c>
      <c r="L15" s="480"/>
      <c r="M15" s="480">
        <v>1</v>
      </c>
      <c r="P15" s="13"/>
    </row>
    <row r="16" spans="1:16" ht="15" customHeight="1">
      <c r="A16" s="476" t="str">
        <f>PFP!C15</f>
        <v>P2</v>
      </c>
      <c r="B16" s="477" t="str">
        <f>PFP!E15</f>
        <v>Geógrafo</v>
      </c>
      <c r="C16" s="477" t="str">
        <f>PFP!F15</f>
        <v>mês</v>
      </c>
      <c r="D16" s="478">
        <f t="shared" si="0"/>
        <v>1</v>
      </c>
      <c r="E16" s="479">
        <f>PFP!H15</f>
        <v>5123.87</v>
      </c>
      <c r="F16" s="479">
        <f>PFP!I15</f>
        <v>7948.66</v>
      </c>
      <c r="G16" s="477">
        <f>PFP!J15</f>
        <v>1.5512999999999999</v>
      </c>
      <c r="H16" s="480">
        <v>1</v>
      </c>
      <c r="I16" s="480"/>
      <c r="J16" s="480"/>
      <c r="K16" s="480"/>
      <c r="L16" s="480"/>
      <c r="M16" s="480"/>
      <c r="P16" s="13"/>
    </row>
    <row r="17" spans="1:16375" ht="15" customHeight="1">
      <c r="A17" s="476" t="str">
        <f>PFP!C16</f>
        <v>P2</v>
      </c>
      <c r="B17" s="477" t="str">
        <f>PFP!E16</f>
        <v>Assistente Social</v>
      </c>
      <c r="C17" s="477" t="str">
        <f>PFP!F16</f>
        <v>mês</v>
      </c>
      <c r="D17" s="478">
        <f t="shared" si="0"/>
        <v>1</v>
      </c>
      <c r="E17" s="479">
        <f>PFP!H16</f>
        <v>4244.43</v>
      </c>
      <c r="F17" s="479">
        <f>PFP!I16</f>
        <v>6584.38</v>
      </c>
      <c r="G17" s="477">
        <f>PFP!J16</f>
        <v>1.5512999999999999</v>
      </c>
      <c r="H17" s="480">
        <v>1</v>
      </c>
      <c r="I17" s="480"/>
      <c r="J17" s="480"/>
      <c r="K17" s="480"/>
      <c r="L17" s="480"/>
      <c r="M17" s="480"/>
      <c r="P17" s="13"/>
    </row>
    <row r="18" spans="1:16375" ht="15" customHeight="1">
      <c r="A18" s="476" t="str">
        <f>PFP!C17</f>
        <v>T2</v>
      </c>
      <c r="B18" s="477" t="str">
        <f>PFP!E17</f>
        <v>Técnico Pleno</v>
      </c>
      <c r="C18" s="477" t="str">
        <f>PFP!F17</f>
        <v>mês</v>
      </c>
      <c r="D18" s="478">
        <f t="shared" si="0"/>
        <v>8</v>
      </c>
      <c r="E18" s="479">
        <f>PFP!H17</f>
        <v>3167.62</v>
      </c>
      <c r="F18" s="479">
        <f>PFP!I17</f>
        <v>6913.01</v>
      </c>
      <c r="G18" s="477">
        <f>PFP!J17</f>
        <v>2.1823999999999999</v>
      </c>
      <c r="H18" s="480">
        <v>1.5</v>
      </c>
      <c r="I18" s="480">
        <v>1.5</v>
      </c>
      <c r="J18" s="480">
        <v>1</v>
      </c>
      <c r="K18" s="480">
        <v>2</v>
      </c>
      <c r="L18" s="480">
        <v>1</v>
      </c>
      <c r="M18" s="480">
        <v>1</v>
      </c>
      <c r="P18" s="13"/>
    </row>
    <row r="19" spans="1:16375" ht="15" customHeight="1">
      <c r="A19" s="476" t="str">
        <f>PFP!C18</f>
        <v>T3</v>
      </c>
      <c r="B19" s="477" t="str">
        <f>PFP!E18</f>
        <v>Técnico Junior</v>
      </c>
      <c r="C19" s="477" t="str">
        <f>PFP!F18</f>
        <v>mês</v>
      </c>
      <c r="D19" s="478">
        <f t="shared" si="0"/>
        <v>8</v>
      </c>
      <c r="E19" s="479">
        <f>PFP!H18</f>
        <v>2801.45</v>
      </c>
      <c r="F19" s="479">
        <f>PFP!I18</f>
        <v>6113.88</v>
      </c>
      <c r="G19" s="477">
        <f>PFP!J18</f>
        <v>2.1823999999999999</v>
      </c>
      <c r="H19" s="480">
        <v>1.5</v>
      </c>
      <c r="I19" s="480">
        <v>1.5</v>
      </c>
      <c r="J19" s="480">
        <v>1</v>
      </c>
      <c r="K19" s="480">
        <v>2</v>
      </c>
      <c r="L19" s="480">
        <v>1</v>
      </c>
      <c r="M19" s="480">
        <v>1</v>
      </c>
      <c r="P19" s="13"/>
    </row>
    <row r="20" spans="1:16375" ht="15" customHeight="1">
      <c r="A20" s="476" t="str">
        <f>PFP!C19</f>
        <v>ECA</v>
      </c>
      <c r="B20" s="477" t="str">
        <f>PFP!E19</f>
        <v>Encargos Comp. e Adicionais</v>
      </c>
      <c r="C20" s="477" t="str">
        <f>PFP!F19</f>
        <v>mês</v>
      </c>
      <c r="D20" s="478">
        <f t="shared" si="0"/>
        <v>46</v>
      </c>
      <c r="E20" s="479">
        <f>PFP!H19</f>
        <v>1039.2780000000007</v>
      </c>
      <c r="F20" s="479">
        <f>PFP!I19</f>
        <v>1269.48</v>
      </c>
      <c r="G20" s="477">
        <f>PFP!J19</f>
        <v>1.2215</v>
      </c>
      <c r="H20" s="480">
        <f>SUM(H10:H19)</f>
        <v>9</v>
      </c>
      <c r="I20" s="480">
        <f t="shared" ref="I20:M20" si="1">SUM(I10:I19)</f>
        <v>8</v>
      </c>
      <c r="J20" s="480">
        <f t="shared" si="1"/>
        <v>4</v>
      </c>
      <c r="K20" s="480">
        <f t="shared" si="1"/>
        <v>13</v>
      </c>
      <c r="L20" s="480">
        <f t="shared" si="1"/>
        <v>4</v>
      </c>
      <c r="M20" s="480">
        <f t="shared" si="1"/>
        <v>8</v>
      </c>
      <c r="P20" s="13"/>
    </row>
    <row r="21" spans="1:16375" ht="15" customHeight="1">
      <c r="A21" s="476">
        <f>PFP!C20</f>
        <v>0</v>
      </c>
      <c r="B21" s="477" t="str">
        <f>PFP!E20</f>
        <v>Diárias - Interior</v>
      </c>
      <c r="C21" s="477" t="str">
        <f>PFP!F20</f>
        <v>dia</v>
      </c>
      <c r="D21" s="478">
        <f t="shared" si="0"/>
        <v>56</v>
      </c>
      <c r="E21" s="479">
        <f>PFP!H20</f>
        <v>353.39</v>
      </c>
      <c r="F21" s="479">
        <f>PFP!I20</f>
        <v>431.67</v>
      </c>
      <c r="G21" s="477">
        <f>PFP!J20</f>
        <v>1.2215</v>
      </c>
      <c r="H21" s="480">
        <v>21</v>
      </c>
      <c r="I21" s="480"/>
      <c r="J21" s="480">
        <v>32</v>
      </c>
      <c r="K21" s="480"/>
      <c r="L21" s="480">
        <v>3</v>
      </c>
      <c r="M21" s="480"/>
      <c r="P21" s="13"/>
    </row>
    <row r="22" spans="1:16375" ht="15" customHeight="1">
      <c r="A22" s="476">
        <f>PFP!C21</f>
        <v>0</v>
      </c>
      <c r="B22" s="477" t="str">
        <f>PFP!E21</f>
        <v>Veículo tipo Hatch 100 cv ou mais.</v>
      </c>
      <c r="C22" s="477" t="str">
        <f>PFP!F21</f>
        <v>dia</v>
      </c>
      <c r="D22" s="478">
        <f t="shared" si="0"/>
        <v>14</v>
      </c>
      <c r="E22" s="479">
        <f>PFP!H21</f>
        <v>215.26311414435159</v>
      </c>
      <c r="F22" s="479">
        <f>PFP!I21</f>
        <v>262.94</v>
      </c>
      <c r="G22" s="477">
        <f>PFP!J21</f>
        <v>1.2215</v>
      </c>
      <c r="H22" s="480">
        <v>6</v>
      </c>
      <c r="I22" s="480"/>
      <c r="J22" s="480">
        <v>7</v>
      </c>
      <c r="K22" s="480"/>
      <c r="L22" s="480">
        <v>1</v>
      </c>
      <c r="M22" s="480"/>
      <c r="P22" s="13"/>
    </row>
    <row r="23" spans="1:16375" ht="15" customHeight="1">
      <c r="A23" s="476">
        <f>PFP!C22</f>
        <v>0</v>
      </c>
      <c r="B23" s="477" t="str">
        <f>PFP!E22</f>
        <v>Passagens Aéreas (ida e volta)</v>
      </c>
      <c r="C23" s="477" t="str">
        <f>PFP!F22</f>
        <v>un</v>
      </c>
      <c r="D23" s="478">
        <f t="shared" si="0"/>
        <v>18</v>
      </c>
      <c r="E23" s="479">
        <f>PFP!H22</f>
        <v>5225.25</v>
      </c>
      <c r="F23" s="479">
        <f>PFP!I22</f>
        <v>6382.64</v>
      </c>
      <c r="G23" s="477">
        <f>PFP!J22</f>
        <v>1.2215</v>
      </c>
      <c r="H23" s="473">
        <v>7</v>
      </c>
      <c r="I23" s="473"/>
      <c r="J23" s="473">
        <v>10</v>
      </c>
      <c r="K23" s="473"/>
      <c r="L23" s="473">
        <v>1</v>
      </c>
      <c r="M23" s="473"/>
      <c r="P23" s="13"/>
    </row>
    <row r="24" spans="1:16375" ht="15" customHeight="1">
      <c r="A24" s="476">
        <f>PFP!C23</f>
        <v>0</v>
      </c>
      <c r="B24" s="477" t="str">
        <f>PFP!E23</f>
        <v>Relatórios (Impressão)</v>
      </c>
      <c r="C24" s="477" t="str">
        <f>PFP!F23</f>
        <v>un</v>
      </c>
      <c r="D24" s="478">
        <f t="shared" si="0"/>
        <v>1</v>
      </c>
      <c r="E24" s="479">
        <f>PFP!H23</f>
        <v>4822.75</v>
      </c>
      <c r="F24" s="479">
        <f>PFP!I23</f>
        <v>5890.99</v>
      </c>
      <c r="G24" s="477">
        <f>PFP!J23</f>
        <v>1.2215</v>
      </c>
      <c r="H24" s="480">
        <v>0.2</v>
      </c>
      <c r="I24" s="480"/>
      <c r="J24" s="480"/>
      <c r="K24" s="480">
        <v>0.6</v>
      </c>
      <c r="L24" s="480"/>
      <c r="M24" s="480">
        <v>0.2</v>
      </c>
      <c r="P24" s="13"/>
    </row>
    <row r="25" spans="1:16375" ht="15" customHeight="1">
      <c r="A25" s="476" t="str">
        <f>PFP!C24</f>
        <v>TOP</v>
      </c>
      <c r="B25" s="477" t="str">
        <f>PFP!E24</f>
        <v>Total Serviços Topográficos</v>
      </c>
      <c r="C25" s="477" t="str">
        <f>PFP!F24</f>
        <v>un</v>
      </c>
      <c r="D25" s="478">
        <f t="shared" si="0"/>
        <v>1</v>
      </c>
      <c r="E25" s="479">
        <v>0</v>
      </c>
      <c r="F25" s="479">
        <f>PFP!I24</f>
        <v>50327.77</v>
      </c>
      <c r="G25" s="477"/>
      <c r="H25" s="480"/>
      <c r="I25" s="480"/>
      <c r="J25" s="480">
        <v>1</v>
      </c>
      <c r="K25" s="480"/>
      <c r="L25" s="480"/>
      <c r="M25" s="480"/>
      <c r="P25" s="13"/>
    </row>
    <row r="26" spans="1:16375" ht="15" customHeight="1">
      <c r="A26" s="476" t="str">
        <f>PFP!C25</f>
        <v>GEO</v>
      </c>
      <c r="B26" s="477" t="str">
        <f>PFP!E25</f>
        <v>Total Serviços Geotécnicos</v>
      </c>
      <c r="C26" s="477" t="str">
        <f>PFP!F25</f>
        <v>un</v>
      </c>
      <c r="D26" s="478">
        <f t="shared" si="0"/>
        <v>1</v>
      </c>
      <c r="E26" s="479">
        <v>0</v>
      </c>
      <c r="F26" s="479">
        <f>PFP!I25</f>
        <v>14092.68</v>
      </c>
      <c r="G26" s="477"/>
      <c r="H26" s="480"/>
      <c r="I26" s="480"/>
      <c r="J26" s="480">
        <v>1</v>
      </c>
      <c r="K26" s="480"/>
      <c r="L26" s="480"/>
      <c r="M26" s="480"/>
      <c r="P26" s="13"/>
    </row>
    <row r="27" spans="1:16375" s="4" customFormat="1" ht="99.95" customHeight="1">
      <c r="A27" s="687" t="s">
        <v>84</v>
      </c>
      <c r="B27" s="688" t="s">
        <v>151</v>
      </c>
      <c r="C27" s="481" t="s">
        <v>13</v>
      </c>
      <c r="D27" s="482">
        <f>SUM(H27:M27)</f>
        <v>1028805.6400000001</v>
      </c>
      <c r="E27" s="483"/>
      <c r="F27" s="484"/>
      <c r="G27" s="483"/>
      <c r="H27" s="485">
        <f t="array" ref="H27">SUM(H10:H26*$F$10:$F$26)</f>
        <v>198674.78800000006</v>
      </c>
      <c r="I27" s="485">
        <f t="array" ref="I27">SUM(I10:I26*$F$10:$F$26)</f>
        <v>145577.91</v>
      </c>
      <c r="J27" s="485">
        <f t="array" ref="J27">SUM(J10:J26*$F$10:$F$26)</f>
        <v>203725.66999999998</v>
      </c>
      <c r="K27" s="485">
        <f t="array" ref="K27">SUM(K10:K26*$F$10:$F$26)</f>
        <v>250328.91400000002</v>
      </c>
      <c r="L27" s="485">
        <f t="array" ref="L27">SUM(L10:L26*$F$10:$F$26)</f>
        <v>68602.19</v>
      </c>
      <c r="M27" s="485">
        <f t="array" ref="M27">SUM(M10:M26*$F$10:$F$26)</f>
        <v>161896.16800000001</v>
      </c>
      <c r="P27" s="13"/>
    </row>
    <row r="28" spans="1:16375" s="4" customFormat="1" ht="50.1" customHeight="1">
      <c r="A28" s="687"/>
      <c r="B28" s="688"/>
      <c r="C28" s="481" t="s">
        <v>12</v>
      </c>
      <c r="D28" s="486">
        <f>SUM(H28:M28)</f>
        <v>0.99998999999999993</v>
      </c>
      <c r="E28" s="487"/>
      <c r="F28" s="487"/>
      <c r="G28" s="487"/>
      <c r="H28" s="488">
        <f t="shared" ref="H28:M28" si="2">ROUND(H27/$D$27,5)</f>
        <v>0.19311</v>
      </c>
      <c r="I28" s="488">
        <f t="shared" si="2"/>
        <v>0.14149999999999999</v>
      </c>
      <c r="J28" s="488">
        <f t="shared" si="2"/>
        <v>0.19802</v>
      </c>
      <c r="K28" s="488">
        <f t="shared" si="2"/>
        <v>0.24332000000000001</v>
      </c>
      <c r="L28" s="488">
        <f t="shared" si="2"/>
        <v>6.6680000000000003E-2</v>
      </c>
      <c r="M28" s="488">
        <f t="shared" si="2"/>
        <v>0.15736</v>
      </c>
      <c r="N28" s="5"/>
      <c r="O28" s="5"/>
      <c r="P28" s="14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5"/>
      <c r="CM28" s="5"/>
      <c r="CN28" s="5"/>
      <c r="CO28" s="5"/>
      <c r="CP28" s="5"/>
      <c r="CQ28" s="5"/>
      <c r="CR28" s="5"/>
      <c r="CS28" s="5"/>
      <c r="CT28" s="5"/>
      <c r="CU28" s="5"/>
      <c r="CV28" s="5"/>
      <c r="CW28" s="5"/>
      <c r="CX28" s="5"/>
      <c r="CY28" s="5"/>
      <c r="CZ28" s="5"/>
      <c r="DA28" s="5"/>
      <c r="DB28" s="5"/>
      <c r="DC28" s="5"/>
      <c r="DD28" s="5"/>
      <c r="DE28" s="5"/>
      <c r="DF28" s="5"/>
      <c r="DG28" s="5"/>
      <c r="DH28" s="5"/>
      <c r="DI28" s="5"/>
      <c r="DJ28" s="5"/>
      <c r="DK28" s="5"/>
      <c r="DL28" s="5"/>
      <c r="DM28" s="5"/>
      <c r="DN28" s="5"/>
      <c r="DO28" s="5"/>
      <c r="DP28" s="5"/>
      <c r="DQ28" s="5"/>
      <c r="DR28" s="5"/>
      <c r="DS28" s="5"/>
      <c r="DT28" s="5"/>
      <c r="DU28" s="5"/>
      <c r="DV28" s="5"/>
      <c r="DW28" s="5"/>
      <c r="DX28" s="5"/>
      <c r="DY28" s="5"/>
      <c r="DZ28" s="5"/>
      <c r="EA28" s="5"/>
      <c r="EB28" s="5"/>
      <c r="EC28" s="5"/>
      <c r="ED28" s="5"/>
      <c r="EE28" s="5"/>
      <c r="EF28" s="5"/>
      <c r="EG28" s="5"/>
      <c r="EH28" s="5"/>
      <c r="EI28" s="5"/>
      <c r="EJ28" s="5"/>
      <c r="EK28" s="5"/>
      <c r="EL28" s="5"/>
      <c r="EM28" s="5"/>
      <c r="EN28" s="5"/>
      <c r="EO28" s="5"/>
      <c r="EP28" s="5"/>
      <c r="EQ28" s="5"/>
      <c r="ER28" s="5"/>
      <c r="ES28" s="5"/>
      <c r="ET28" s="5"/>
      <c r="EU28" s="5"/>
      <c r="EV28" s="5"/>
      <c r="EW28" s="5"/>
      <c r="EX28" s="5"/>
      <c r="EY28" s="5"/>
      <c r="EZ28" s="5"/>
      <c r="FA28" s="5"/>
      <c r="FB28" s="5"/>
      <c r="FC28" s="5"/>
      <c r="FD28" s="5"/>
      <c r="FE28" s="5"/>
      <c r="FF28" s="5"/>
      <c r="FG28" s="5"/>
      <c r="FH28" s="5"/>
      <c r="FI28" s="5"/>
      <c r="FJ28" s="5"/>
      <c r="FK28" s="5"/>
      <c r="FL28" s="5"/>
      <c r="FM28" s="5"/>
      <c r="FN28" s="5"/>
      <c r="FO28" s="5"/>
      <c r="FP28" s="5"/>
      <c r="FQ28" s="5"/>
      <c r="FR28" s="5"/>
      <c r="FS28" s="5"/>
      <c r="FT28" s="5"/>
      <c r="FU28" s="5"/>
      <c r="FV28" s="5"/>
      <c r="FW28" s="5"/>
      <c r="FX28" s="5"/>
      <c r="FY28" s="5"/>
      <c r="FZ28" s="5"/>
      <c r="GA28" s="5"/>
      <c r="GB28" s="5"/>
      <c r="GC28" s="5"/>
      <c r="GD28" s="5"/>
      <c r="GE28" s="5"/>
      <c r="GF28" s="5"/>
      <c r="GG28" s="5"/>
      <c r="GH28" s="5"/>
      <c r="GI28" s="5"/>
      <c r="GJ28" s="5"/>
      <c r="GK28" s="5"/>
      <c r="GL28" s="5"/>
      <c r="GM28" s="5"/>
      <c r="GN28" s="5"/>
      <c r="GO28" s="5"/>
      <c r="GP28" s="5"/>
      <c r="GQ28" s="5"/>
      <c r="GR28" s="5"/>
      <c r="GS28" s="5"/>
      <c r="GT28" s="5"/>
      <c r="GU28" s="5"/>
      <c r="GV28" s="5"/>
      <c r="GW28" s="5"/>
      <c r="GX28" s="5"/>
      <c r="GY28" s="5"/>
      <c r="GZ28" s="5"/>
      <c r="HA28" s="5"/>
      <c r="HB28" s="5"/>
      <c r="HC28" s="5"/>
      <c r="HD28" s="5"/>
      <c r="HE28" s="5"/>
      <c r="HF28" s="5"/>
      <c r="HG28" s="5"/>
      <c r="HH28" s="5"/>
      <c r="HI28" s="5"/>
      <c r="HJ28" s="5"/>
      <c r="HK28" s="5"/>
      <c r="HL28" s="5"/>
      <c r="HM28" s="5"/>
      <c r="HN28" s="5"/>
      <c r="HO28" s="5"/>
      <c r="HP28" s="5"/>
      <c r="HQ28" s="5"/>
      <c r="HR28" s="5"/>
      <c r="HS28" s="5"/>
      <c r="HT28" s="5"/>
      <c r="HU28" s="5"/>
      <c r="HV28" s="5"/>
      <c r="HW28" s="5"/>
      <c r="HX28" s="5"/>
      <c r="HY28" s="5"/>
      <c r="HZ28" s="5"/>
      <c r="IA28" s="5"/>
      <c r="IB28" s="5"/>
      <c r="IC28" s="5"/>
      <c r="ID28" s="5"/>
      <c r="IE28" s="5"/>
      <c r="IF28" s="5"/>
      <c r="IG28" s="5"/>
      <c r="IH28" s="5"/>
      <c r="II28" s="5"/>
      <c r="IJ28" s="5"/>
      <c r="IK28" s="5"/>
      <c r="IL28" s="5"/>
      <c r="IM28" s="5"/>
      <c r="IN28" s="5"/>
      <c r="IO28" s="5"/>
      <c r="IP28" s="5"/>
      <c r="IQ28" s="5"/>
      <c r="IR28" s="5"/>
      <c r="IS28" s="5"/>
      <c r="IT28" s="5"/>
      <c r="IU28" s="5"/>
      <c r="IV28" s="5"/>
      <c r="IW28" s="5"/>
      <c r="IX28" s="5"/>
      <c r="IY28" s="5"/>
      <c r="IZ28" s="5"/>
      <c r="JA28" s="5"/>
      <c r="JB28" s="5"/>
      <c r="JC28" s="5"/>
      <c r="JD28" s="5"/>
      <c r="JE28" s="5"/>
      <c r="JF28" s="5"/>
      <c r="JG28" s="5"/>
      <c r="JH28" s="5"/>
      <c r="JI28" s="5"/>
      <c r="JJ28" s="5"/>
      <c r="JK28" s="5"/>
      <c r="JL28" s="5"/>
      <c r="JM28" s="5"/>
      <c r="JN28" s="5"/>
      <c r="JO28" s="5"/>
      <c r="JP28" s="5"/>
      <c r="JQ28" s="5"/>
      <c r="JR28" s="5"/>
      <c r="JS28" s="5"/>
      <c r="JT28" s="5"/>
      <c r="JU28" s="5"/>
      <c r="JV28" s="5"/>
      <c r="JW28" s="5"/>
      <c r="JX28" s="5"/>
      <c r="JY28" s="5"/>
      <c r="JZ28" s="5"/>
      <c r="KA28" s="5"/>
      <c r="KB28" s="5"/>
      <c r="KC28" s="5"/>
      <c r="KD28" s="5"/>
      <c r="KE28" s="5"/>
      <c r="KF28" s="5"/>
      <c r="KG28" s="5"/>
      <c r="KH28" s="5"/>
      <c r="KI28" s="5"/>
      <c r="KJ28" s="5"/>
      <c r="KK28" s="5"/>
      <c r="KL28" s="5"/>
      <c r="KM28" s="5"/>
      <c r="KN28" s="5"/>
      <c r="KO28" s="5"/>
      <c r="KP28" s="5"/>
      <c r="KQ28" s="5"/>
      <c r="KR28" s="5"/>
      <c r="KS28" s="5"/>
      <c r="KT28" s="5"/>
      <c r="KU28" s="5"/>
      <c r="KV28" s="5"/>
      <c r="KW28" s="5"/>
      <c r="KX28" s="5"/>
      <c r="KY28" s="5"/>
      <c r="KZ28" s="5"/>
      <c r="LA28" s="5"/>
      <c r="LB28" s="5"/>
      <c r="LC28" s="5"/>
      <c r="LD28" s="5"/>
      <c r="LE28" s="5"/>
      <c r="LF28" s="5"/>
      <c r="LG28" s="5"/>
      <c r="LH28" s="5"/>
      <c r="LI28" s="5"/>
      <c r="LJ28" s="5"/>
      <c r="LK28" s="5"/>
      <c r="LL28" s="5"/>
      <c r="LM28" s="5"/>
      <c r="LN28" s="5"/>
      <c r="LO28" s="5"/>
      <c r="LP28" s="5"/>
      <c r="LQ28" s="5"/>
      <c r="LR28" s="5"/>
      <c r="LS28" s="5"/>
      <c r="LT28" s="5"/>
      <c r="LU28" s="5"/>
      <c r="LV28" s="5"/>
      <c r="LW28" s="5"/>
      <c r="LX28" s="5"/>
      <c r="LY28" s="5"/>
      <c r="LZ28" s="5"/>
      <c r="MA28" s="5"/>
      <c r="MB28" s="5"/>
      <c r="MC28" s="5"/>
      <c r="MD28" s="5"/>
      <c r="ME28" s="5"/>
      <c r="MF28" s="5"/>
      <c r="MG28" s="5"/>
      <c r="MH28" s="5"/>
      <c r="MI28" s="5"/>
      <c r="MJ28" s="5"/>
      <c r="MK28" s="5"/>
      <c r="ML28" s="5"/>
      <c r="MM28" s="5"/>
      <c r="MN28" s="5"/>
      <c r="MO28" s="5"/>
      <c r="MP28" s="5"/>
      <c r="MQ28" s="5"/>
      <c r="MR28" s="5"/>
      <c r="MS28" s="5"/>
      <c r="MT28" s="5"/>
      <c r="MU28" s="5"/>
      <c r="MV28" s="5"/>
      <c r="MW28" s="5"/>
      <c r="MX28" s="5"/>
      <c r="MY28" s="5"/>
      <c r="MZ28" s="5"/>
      <c r="NA28" s="5"/>
      <c r="NB28" s="5"/>
      <c r="NC28" s="5"/>
      <c r="ND28" s="5"/>
      <c r="NE28" s="5"/>
      <c r="NF28" s="5"/>
      <c r="NG28" s="5"/>
      <c r="NH28" s="5"/>
      <c r="NI28" s="5"/>
      <c r="NJ28" s="5"/>
      <c r="NK28" s="5"/>
      <c r="NL28" s="5"/>
      <c r="NM28" s="5"/>
      <c r="NN28" s="5"/>
      <c r="NO28" s="5"/>
      <c r="NP28" s="5"/>
      <c r="NQ28" s="5"/>
      <c r="NR28" s="5"/>
      <c r="NS28" s="5"/>
      <c r="NT28" s="5"/>
      <c r="NU28" s="5"/>
      <c r="NV28" s="5"/>
      <c r="NW28" s="5"/>
      <c r="NX28" s="5"/>
      <c r="NY28" s="5"/>
      <c r="NZ28" s="5"/>
      <c r="OA28" s="5"/>
      <c r="OB28" s="5"/>
      <c r="OC28" s="5"/>
      <c r="OD28" s="5"/>
      <c r="OE28" s="5"/>
      <c r="OF28" s="5"/>
      <c r="OG28" s="5"/>
      <c r="OH28" s="5"/>
      <c r="OI28" s="5"/>
      <c r="OJ28" s="5"/>
      <c r="OK28" s="5"/>
      <c r="OL28" s="5"/>
      <c r="OM28" s="5"/>
      <c r="ON28" s="5"/>
      <c r="OO28" s="5"/>
      <c r="OP28" s="5"/>
      <c r="OQ28" s="5"/>
      <c r="OR28" s="5"/>
      <c r="OS28" s="5"/>
      <c r="OT28" s="5"/>
      <c r="OU28" s="5"/>
      <c r="OV28" s="5"/>
      <c r="OW28" s="5"/>
      <c r="OX28" s="5"/>
      <c r="OY28" s="5"/>
      <c r="OZ28" s="5"/>
      <c r="PA28" s="5"/>
      <c r="PB28" s="5"/>
      <c r="PC28" s="5"/>
      <c r="PD28" s="5"/>
      <c r="PE28" s="5"/>
      <c r="PF28" s="5"/>
      <c r="PG28" s="5"/>
      <c r="PH28" s="5"/>
      <c r="PI28" s="5"/>
      <c r="PJ28" s="5"/>
      <c r="PK28" s="5"/>
      <c r="PL28" s="5"/>
      <c r="PM28" s="5"/>
      <c r="PN28" s="5"/>
      <c r="PO28" s="5"/>
      <c r="PP28" s="5"/>
      <c r="PQ28" s="5"/>
      <c r="PR28" s="5"/>
      <c r="PS28" s="5"/>
      <c r="PT28" s="5"/>
      <c r="PU28" s="5"/>
      <c r="PV28" s="5"/>
      <c r="PW28" s="5"/>
      <c r="PX28" s="5"/>
      <c r="PY28" s="5"/>
      <c r="PZ28" s="5"/>
      <c r="QA28" s="5"/>
      <c r="QB28" s="5"/>
      <c r="QC28" s="5"/>
      <c r="QD28" s="5"/>
      <c r="QE28" s="5"/>
      <c r="QF28" s="5"/>
      <c r="QG28" s="5"/>
      <c r="QH28" s="5"/>
      <c r="QI28" s="5"/>
      <c r="QJ28" s="5"/>
      <c r="QK28" s="5"/>
      <c r="QL28" s="5"/>
      <c r="QM28" s="5"/>
      <c r="QN28" s="5"/>
      <c r="QO28" s="5"/>
      <c r="QP28" s="5"/>
      <c r="QQ28" s="5"/>
      <c r="QR28" s="5"/>
      <c r="QS28" s="5"/>
      <c r="QT28" s="5"/>
      <c r="QU28" s="5"/>
      <c r="QV28" s="5"/>
      <c r="QW28" s="5"/>
      <c r="QX28" s="5"/>
      <c r="QY28" s="5"/>
      <c r="QZ28" s="5"/>
      <c r="RA28" s="5"/>
      <c r="RB28" s="5"/>
      <c r="RC28" s="5"/>
      <c r="RD28" s="5"/>
      <c r="RE28" s="5"/>
      <c r="RF28" s="5"/>
      <c r="RG28" s="5"/>
      <c r="RH28" s="5"/>
      <c r="RI28" s="5"/>
      <c r="RJ28" s="5"/>
      <c r="RK28" s="5"/>
      <c r="RL28" s="5"/>
      <c r="RM28" s="5"/>
      <c r="RN28" s="5"/>
      <c r="RO28" s="5"/>
      <c r="RP28" s="5"/>
      <c r="RQ28" s="5"/>
      <c r="RR28" s="5"/>
      <c r="RS28" s="5"/>
      <c r="RT28" s="5"/>
      <c r="RU28" s="5"/>
      <c r="RV28" s="5"/>
      <c r="RW28" s="5"/>
      <c r="RX28" s="5"/>
      <c r="RY28" s="5"/>
      <c r="RZ28" s="5"/>
      <c r="SA28" s="5"/>
      <c r="SB28" s="5"/>
      <c r="SC28" s="5"/>
      <c r="SD28" s="5"/>
      <c r="SE28" s="5"/>
      <c r="SF28" s="5"/>
      <c r="SG28" s="5"/>
      <c r="SH28" s="5"/>
      <c r="SI28" s="5"/>
      <c r="SJ28" s="5"/>
      <c r="SK28" s="5"/>
      <c r="SL28" s="5"/>
      <c r="SM28" s="5"/>
      <c r="SN28" s="5"/>
      <c r="SO28" s="5"/>
      <c r="SP28" s="5"/>
      <c r="SQ28" s="5"/>
      <c r="SR28" s="5"/>
      <c r="SS28" s="5"/>
      <c r="ST28" s="5"/>
      <c r="SU28" s="5"/>
      <c r="SV28" s="5"/>
      <c r="SW28" s="5"/>
      <c r="SX28" s="5"/>
      <c r="SY28" s="5"/>
      <c r="SZ28" s="5"/>
      <c r="TA28" s="5"/>
      <c r="TB28" s="5"/>
      <c r="TC28" s="5"/>
      <c r="TD28" s="5"/>
      <c r="TE28" s="5"/>
      <c r="TF28" s="5"/>
      <c r="TG28" s="5"/>
      <c r="TH28" s="5"/>
      <c r="TI28" s="5"/>
      <c r="TJ28" s="5"/>
      <c r="TK28" s="5"/>
      <c r="TL28" s="5"/>
      <c r="TM28" s="5"/>
      <c r="TN28" s="5"/>
      <c r="TO28" s="5"/>
      <c r="TP28" s="5"/>
      <c r="TQ28" s="5"/>
      <c r="TR28" s="5"/>
      <c r="TS28" s="5"/>
      <c r="TT28" s="5"/>
      <c r="TU28" s="5"/>
      <c r="TV28" s="5"/>
      <c r="TW28" s="5"/>
      <c r="TX28" s="5"/>
      <c r="TY28" s="5"/>
      <c r="TZ28" s="5"/>
      <c r="UA28" s="5"/>
      <c r="UB28" s="5"/>
      <c r="UC28" s="5"/>
      <c r="UD28" s="5"/>
      <c r="UE28" s="5"/>
      <c r="UF28" s="5"/>
      <c r="UG28" s="5"/>
      <c r="UH28" s="5"/>
      <c r="UI28" s="5"/>
      <c r="UJ28" s="5"/>
      <c r="UK28" s="5"/>
      <c r="UL28" s="5"/>
      <c r="UM28" s="5"/>
      <c r="UN28" s="5"/>
      <c r="UO28" s="5"/>
      <c r="UP28" s="5"/>
      <c r="UQ28" s="5"/>
      <c r="UR28" s="5"/>
      <c r="US28" s="5"/>
      <c r="UT28" s="5"/>
      <c r="UU28" s="5"/>
      <c r="UV28" s="5"/>
      <c r="UW28" s="5"/>
      <c r="UX28" s="5"/>
      <c r="UY28" s="5"/>
      <c r="UZ28" s="5"/>
      <c r="VA28" s="5"/>
      <c r="VB28" s="5"/>
      <c r="VC28" s="5"/>
      <c r="VD28" s="5"/>
      <c r="VE28" s="5"/>
      <c r="VF28" s="5"/>
      <c r="VG28" s="5"/>
      <c r="VH28" s="5"/>
      <c r="VI28" s="5"/>
      <c r="VJ28" s="5"/>
      <c r="VK28" s="5"/>
      <c r="VL28" s="5"/>
      <c r="VM28" s="5"/>
      <c r="VN28" s="5"/>
      <c r="VO28" s="5"/>
      <c r="VP28" s="5"/>
      <c r="VQ28" s="5"/>
      <c r="VR28" s="5"/>
      <c r="VS28" s="5"/>
      <c r="VT28" s="5"/>
      <c r="VU28" s="5"/>
      <c r="VV28" s="5"/>
      <c r="VW28" s="5"/>
      <c r="VX28" s="5"/>
      <c r="VY28" s="5"/>
      <c r="VZ28" s="5"/>
      <c r="WA28" s="5"/>
      <c r="WB28" s="5"/>
      <c r="WC28" s="5"/>
      <c r="WD28" s="5"/>
      <c r="WE28" s="5"/>
      <c r="WF28" s="5"/>
      <c r="WG28" s="5"/>
      <c r="WH28" s="5"/>
      <c r="WI28" s="5"/>
      <c r="WJ28" s="5"/>
      <c r="WK28" s="5"/>
      <c r="WL28" s="5"/>
      <c r="WM28" s="5"/>
      <c r="WN28" s="5"/>
      <c r="WO28" s="5"/>
      <c r="WP28" s="5"/>
      <c r="WQ28" s="5"/>
      <c r="WR28" s="5"/>
      <c r="WS28" s="5"/>
      <c r="WT28" s="5"/>
      <c r="WU28" s="5"/>
      <c r="WV28" s="5"/>
      <c r="WW28" s="5"/>
      <c r="WX28" s="5"/>
      <c r="WY28" s="5"/>
      <c r="WZ28" s="5"/>
      <c r="XA28" s="5"/>
      <c r="XB28" s="5"/>
      <c r="XC28" s="5"/>
      <c r="XD28" s="5"/>
      <c r="XE28" s="5"/>
      <c r="XF28" s="5"/>
      <c r="XG28" s="5"/>
      <c r="XH28" s="5"/>
      <c r="XI28" s="5"/>
      <c r="XJ28" s="5"/>
      <c r="XK28" s="5"/>
      <c r="XL28" s="5"/>
      <c r="XM28" s="5"/>
      <c r="XN28" s="5"/>
      <c r="XO28" s="5"/>
      <c r="XP28" s="5"/>
      <c r="XQ28" s="5"/>
      <c r="XR28" s="5"/>
      <c r="XS28" s="5"/>
      <c r="XT28" s="5"/>
      <c r="XU28" s="5"/>
      <c r="XV28" s="5"/>
      <c r="XW28" s="5"/>
      <c r="XX28" s="5"/>
      <c r="XY28" s="5"/>
      <c r="XZ28" s="5"/>
      <c r="YA28" s="5"/>
      <c r="YB28" s="5"/>
      <c r="YC28" s="5"/>
      <c r="YD28" s="5"/>
      <c r="YE28" s="5"/>
      <c r="YF28" s="5"/>
      <c r="YG28" s="5"/>
      <c r="YH28" s="5"/>
      <c r="YI28" s="5"/>
      <c r="YJ28" s="5"/>
      <c r="YK28" s="5"/>
      <c r="YL28" s="5"/>
      <c r="YM28" s="5"/>
      <c r="YN28" s="5"/>
      <c r="YO28" s="5"/>
      <c r="YP28" s="5"/>
      <c r="YQ28" s="5"/>
      <c r="YR28" s="5"/>
      <c r="YS28" s="5"/>
      <c r="YT28" s="5"/>
      <c r="YU28" s="5"/>
      <c r="YV28" s="5"/>
      <c r="YW28" s="5"/>
      <c r="YX28" s="5"/>
      <c r="YY28" s="5"/>
      <c r="YZ28" s="5"/>
      <c r="ZA28" s="5"/>
      <c r="ZB28" s="5"/>
      <c r="ZC28" s="5"/>
      <c r="ZD28" s="5"/>
      <c r="ZE28" s="5"/>
      <c r="ZF28" s="5"/>
      <c r="ZG28" s="5"/>
      <c r="ZH28" s="5"/>
      <c r="ZI28" s="5"/>
      <c r="ZJ28" s="5"/>
      <c r="ZK28" s="5"/>
      <c r="ZL28" s="5"/>
      <c r="ZM28" s="5"/>
      <c r="ZN28" s="5"/>
      <c r="ZO28" s="5"/>
      <c r="ZP28" s="5"/>
      <c r="ZQ28" s="5"/>
      <c r="ZR28" s="5"/>
      <c r="ZS28" s="5"/>
      <c r="ZT28" s="5"/>
      <c r="ZU28" s="5"/>
      <c r="ZV28" s="5"/>
      <c r="ZW28" s="5"/>
      <c r="ZX28" s="5"/>
      <c r="ZY28" s="5"/>
      <c r="ZZ28" s="5"/>
      <c r="AAA28" s="5"/>
      <c r="AAB28" s="5"/>
      <c r="AAC28" s="5"/>
      <c r="AAD28" s="5"/>
      <c r="AAE28" s="5"/>
      <c r="AAF28" s="5"/>
      <c r="AAG28" s="5"/>
      <c r="AAH28" s="5"/>
      <c r="AAI28" s="5"/>
      <c r="AAJ28" s="5"/>
      <c r="AAK28" s="5"/>
      <c r="AAL28" s="5"/>
      <c r="AAM28" s="5"/>
      <c r="AAN28" s="5"/>
      <c r="AAO28" s="5"/>
      <c r="AAP28" s="5"/>
      <c r="AAQ28" s="5"/>
      <c r="AAR28" s="5"/>
      <c r="AAS28" s="5"/>
      <c r="AAT28" s="5"/>
      <c r="AAU28" s="5"/>
      <c r="AAV28" s="5"/>
      <c r="AAW28" s="5"/>
      <c r="AAX28" s="5"/>
      <c r="AAY28" s="5"/>
      <c r="AAZ28" s="5"/>
      <c r="ABA28" s="5"/>
      <c r="ABB28" s="5"/>
      <c r="ABC28" s="5"/>
      <c r="ABD28" s="5"/>
      <c r="ABE28" s="5"/>
      <c r="ABF28" s="5"/>
      <c r="ABG28" s="5"/>
      <c r="ABH28" s="5"/>
      <c r="ABI28" s="5"/>
      <c r="ABJ28" s="5"/>
      <c r="ABK28" s="5"/>
      <c r="ABL28" s="5"/>
      <c r="ABM28" s="5"/>
      <c r="ABN28" s="5"/>
      <c r="ABO28" s="5"/>
      <c r="ABP28" s="5"/>
      <c r="ABQ28" s="5"/>
      <c r="ABR28" s="5"/>
      <c r="ABS28" s="5"/>
      <c r="ABT28" s="5"/>
      <c r="ABU28" s="5"/>
      <c r="ABV28" s="5"/>
      <c r="ABW28" s="5"/>
      <c r="ABX28" s="5"/>
      <c r="ABY28" s="5"/>
      <c r="ABZ28" s="5"/>
      <c r="ACA28" s="5"/>
      <c r="ACB28" s="5"/>
      <c r="ACC28" s="5"/>
      <c r="ACD28" s="5"/>
      <c r="ACE28" s="5"/>
      <c r="ACF28" s="5"/>
      <c r="ACG28" s="5"/>
      <c r="ACH28" s="5"/>
      <c r="ACI28" s="5"/>
      <c r="ACJ28" s="5"/>
      <c r="ACK28" s="5"/>
      <c r="ACL28" s="5"/>
      <c r="ACM28" s="5"/>
      <c r="ACN28" s="5"/>
      <c r="ACO28" s="5"/>
      <c r="ACP28" s="5"/>
      <c r="ACQ28" s="5"/>
      <c r="ACR28" s="5"/>
      <c r="ACS28" s="5"/>
      <c r="ACT28" s="5"/>
      <c r="ACU28" s="5"/>
      <c r="ACV28" s="5"/>
      <c r="ACW28" s="5"/>
      <c r="ACX28" s="5"/>
      <c r="ACY28" s="5"/>
      <c r="ACZ28" s="5"/>
      <c r="ADA28" s="5"/>
      <c r="ADB28" s="5"/>
      <c r="ADC28" s="5"/>
      <c r="ADD28" s="5"/>
      <c r="ADE28" s="5"/>
      <c r="ADF28" s="5"/>
      <c r="ADG28" s="5"/>
      <c r="ADH28" s="5"/>
      <c r="ADI28" s="5"/>
      <c r="ADJ28" s="5"/>
      <c r="ADK28" s="5"/>
      <c r="ADL28" s="5"/>
      <c r="ADM28" s="5"/>
      <c r="ADN28" s="5"/>
      <c r="ADO28" s="5"/>
      <c r="ADP28" s="5"/>
      <c r="ADQ28" s="5"/>
      <c r="ADR28" s="5"/>
      <c r="ADS28" s="5"/>
      <c r="ADT28" s="5"/>
      <c r="ADU28" s="5"/>
      <c r="ADV28" s="5"/>
      <c r="ADW28" s="5"/>
      <c r="ADX28" s="5"/>
      <c r="ADY28" s="5"/>
      <c r="ADZ28" s="5"/>
      <c r="AEA28" s="5"/>
      <c r="AEB28" s="5"/>
      <c r="AEC28" s="5"/>
      <c r="AED28" s="5"/>
      <c r="AEE28" s="5"/>
      <c r="AEF28" s="5"/>
      <c r="AEG28" s="5"/>
      <c r="AEH28" s="5"/>
      <c r="AEI28" s="5"/>
      <c r="AEJ28" s="5"/>
      <c r="AEK28" s="5"/>
      <c r="AEL28" s="5"/>
      <c r="AEM28" s="5"/>
      <c r="AEN28" s="5"/>
      <c r="AEO28" s="5"/>
      <c r="AEP28" s="5"/>
      <c r="AEQ28" s="5"/>
      <c r="AER28" s="5"/>
      <c r="AES28" s="5"/>
      <c r="AET28" s="5"/>
      <c r="AEU28" s="5"/>
      <c r="AEV28" s="5"/>
      <c r="AEW28" s="5"/>
      <c r="AEX28" s="5"/>
      <c r="AEY28" s="5"/>
      <c r="AEZ28" s="5"/>
      <c r="AFA28" s="5"/>
      <c r="AFB28" s="5"/>
      <c r="AFC28" s="5"/>
      <c r="AFD28" s="5"/>
      <c r="AFE28" s="5"/>
      <c r="AFF28" s="5"/>
      <c r="AFG28" s="5"/>
      <c r="AFH28" s="5"/>
      <c r="AFI28" s="5"/>
      <c r="AFJ28" s="5"/>
      <c r="AFK28" s="5"/>
      <c r="AFL28" s="5"/>
      <c r="AFM28" s="5"/>
      <c r="AFN28" s="5"/>
      <c r="AFO28" s="5"/>
      <c r="AFP28" s="5"/>
      <c r="AFQ28" s="5"/>
      <c r="AFR28" s="5"/>
      <c r="AFS28" s="5"/>
      <c r="AFT28" s="5"/>
      <c r="AFU28" s="5"/>
      <c r="AFV28" s="5"/>
      <c r="AFW28" s="5"/>
      <c r="AFX28" s="5"/>
      <c r="AFY28" s="5"/>
      <c r="AFZ28" s="5"/>
      <c r="AGA28" s="5"/>
      <c r="AGB28" s="5"/>
      <c r="AGC28" s="5"/>
      <c r="AGD28" s="5"/>
      <c r="AGE28" s="5"/>
      <c r="AGF28" s="5"/>
      <c r="AGG28" s="5"/>
      <c r="AGH28" s="5"/>
      <c r="AGI28" s="5"/>
      <c r="AGJ28" s="5"/>
      <c r="AGK28" s="5"/>
      <c r="AGL28" s="5"/>
      <c r="AGM28" s="5"/>
      <c r="AGN28" s="5"/>
      <c r="AGO28" s="5"/>
      <c r="AGP28" s="5"/>
      <c r="AGQ28" s="5"/>
      <c r="AGR28" s="5"/>
      <c r="AGS28" s="5"/>
      <c r="AGT28" s="5"/>
      <c r="AGU28" s="5"/>
      <c r="AGV28" s="5"/>
      <c r="AGW28" s="5"/>
      <c r="AGX28" s="5"/>
      <c r="AGY28" s="5"/>
      <c r="AGZ28" s="5"/>
      <c r="AHA28" s="5"/>
      <c r="AHB28" s="5"/>
      <c r="AHC28" s="5"/>
      <c r="AHD28" s="5"/>
      <c r="AHE28" s="5"/>
      <c r="AHF28" s="5"/>
      <c r="AHG28" s="5"/>
      <c r="AHH28" s="5"/>
      <c r="AHI28" s="5"/>
      <c r="AHJ28" s="5"/>
      <c r="AHK28" s="5"/>
      <c r="AHL28" s="5"/>
      <c r="AHM28" s="5"/>
      <c r="AHN28" s="5"/>
      <c r="AHO28" s="5"/>
      <c r="AHP28" s="5"/>
      <c r="AHQ28" s="5"/>
      <c r="AHR28" s="5"/>
      <c r="AHS28" s="5"/>
      <c r="AHT28" s="5"/>
      <c r="AHU28" s="5"/>
      <c r="AHV28" s="5"/>
      <c r="AHW28" s="5"/>
      <c r="AHX28" s="5"/>
      <c r="AHY28" s="5"/>
      <c r="AHZ28" s="5"/>
      <c r="AIA28" s="5"/>
      <c r="AIB28" s="5"/>
      <c r="AIC28" s="5"/>
      <c r="AID28" s="5"/>
      <c r="AIE28" s="5"/>
      <c r="AIF28" s="5"/>
      <c r="AIG28" s="5"/>
      <c r="AIH28" s="5"/>
      <c r="AII28" s="5"/>
      <c r="AIJ28" s="5"/>
      <c r="AIK28" s="5"/>
      <c r="AIL28" s="5"/>
      <c r="AIM28" s="5"/>
      <c r="AIN28" s="5"/>
      <c r="AIO28" s="5"/>
      <c r="AIP28" s="5"/>
      <c r="AIQ28" s="5"/>
      <c r="AIR28" s="5"/>
      <c r="AIS28" s="5"/>
      <c r="AIT28" s="5"/>
      <c r="AIU28" s="5"/>
      <c r="AIV28" s="5"/>
      <c r="AIW28" s="5"/>
      <c r="AIX28" s="5"/>
      <c r="AIY28" s="5"/>
      <c r="AIZ28" s="5"/>
      <c r="AJA28" s="5"/>
      <c r="AJB28" s="5"/>
      <c r="AJC28" s="5"/>
      <c r="AJD28" s="5"/>
      <c r="AJE28" s="5"/>
      <c r="AJF28" s="5"/>
      <c r="AJG28" s="5"/>
      <c r="AJH28" s="5"/>
      <c r="AJI28" s="5"/>
      <c r="AJJ28" s="5"/>
      <c r="AJK28" s="5"/>
      <c r="AJL28" s="5"/>
      <c r="AJM28" s="5"/>
      <c r="AJN28" s="5"/>
      <c r="AJO28" s="5"/>
      <c r="AJP28" s="5"/>
      <c r="AJQ28" s="5"/>
      <c r="AJR28" s="5"/>
      <c r="AJS28" s="5"/>
      <c r="AJT28" s="5"/>
      <c r="AJU28" s="5"/>
      <c r="AJV28" s="5"/>
      <c r="AJW28" s="5"/>
      <c r="AJX28" s="5"/>
      <c r="AJY28" s="5"/>
      <c r="AJZ28" s="5"/>
      <c r="AKA28" s="5"/>
      <c r="AKB28" s="5"/>
      <c r="AKC28" s="5"/>
      <c r="AKD28" s="5"/>
      <c r="AKE28" s="5"/>
      <c r="AKF28" s="5"/>
      <c r="AKG28" s="5"/>
      <c r="AKH28" s="5"/>
      <c r="AKI28" s="5"/>
      <c r="AKJ28" s="5"/>
      <c r="AKK28" s="5"/>
      <c r="AKL28" s="5"/>
      <c r="AKM28" s="5"/>
      <c r="AKN28" s="5"/>
      <c r="AKO28" s="5"/>
      <c r="AKP28" s="5"/>
      <c r="AKQ28" s="5"/>
      <c r="AKR28" s="5"/>
      <c r="AKS28" s="5"/>
      <c r="AKT28" s="5"/>
      <c r="AKU28" s="5"/>
      <c r="AKV28" s="5"/>
      <c r="AKW28" s="5"/>
      <c r="AKX28" s="5"/>
      <c r="AKY28" s="5"/>
      <c r="AKZ28" s="5"/>
      <c r="ALA28" s="5"/>
      <c r="ALB28" s="5"/>
      <c r="ALC28" s="5"/>
      <c r="ALD28" s="5"/>
      <c r="ALE28" s="5"/>
      <c r="ALF28" s="5"/>
      <c r="ALG28" s="5"/>
      <c r="ALH28" s="5"/>
      <c r="ALI28" s="5"/>
      <c r="ALJ28" s="5"/>
      <c r="ALK28" s="5"/>
      <c r="ALL28" s="5"/>
      <c r="ALM28" s="5"/>
      <c r="ALN28" s="5"/>
      <c r="ALO28" s="5"/>
      <c r="ALP28" s="5"/>
      <c r="ALQ28" s="5"/>
      <c r="ALR28" s="5"/>
      <c r="ALS28" s="5"/>
      <c r="ALT28" s="5"/>
      <c r="ALU28" s="5"/>
      <c r="ALV28" s="5"/>
      <c r="ALW28" s="5"/>
      <c r="ALX28" s="5"/>
      <c r="ALY28" s="5"/>
      <c r="ALZ28" s="5"/>
      <c r="AMA28" s="5"/>
      <c r="AMB28" s="5"/>
      <c r="AMC28" s="5"/>
      <c r="AMD28" s="5"/>
      <c r="AME28" s="5"/>
      <c r="AMF28" s="5"/>
      <c r="AMG28" s="5"/>
      <c r="AMH28" s="5"/>
      <c r="AMI28" s="5"/>
      <c r="AMJ28" s="5"/>
      <c r="AMK28" s="5"/>
      <c r="AML28" s="5"/>
      <c r="AMM28" s="5"/>
      <c r="AMN28" s="5"/>
      <c r="AMO28" s="5"/>
      <c r="AMP28" s="5"/>
      <c r="AMQ28" s="5"/>
      <c r="AMR28" s="5"/>
      <c r="AMS28" s="5"/>
      <c r="AMT28" s="5"/>
      <c r="AMU28" s="5"/>
      <c r="AMV28" s="5"/>
      <c r="AMW28" s="5"/>
      <c r="AMX28" s="5"/>
      <c r="AMY28" s="5"/>
      <c r="AMZ28" s="5"/>
      <c r="ANA28" s="5"/>
      <c r="ANB28" s="5"/>
      <c r="ANC28" s="5"/>
      <c r="AND28" s="5"/>
      <c r="ANE28" s="5"/>
      <c r="ANF28" s="5"/>
      <c r="ANG28" s="5"/>
      <c r="ANH28" s="5"/>
      <c r="ANI28" s="5"/>
      <c r="ANJ28" s="5"/>
      <c r="ANK28" s="5"/>
      <c r="ANL28" s="5"/>
      <c r="ANM28" s="5"/>
      <c r="ANN28" s="5"/>
      <c r="ANO28" s="5"/>
      <c r="ANP28" s="5"/>
      <c r="ANQ28" s="5"/>
      <c r="ANR28" s="5"/>
      <c r="ANS28" s="5"/>
      <c r="ANT28" s="5"/>
      <c r="ANU28" s="5"/>
      <c r="ANV28" s="5"/>
      <c r="ANW28" s="5"/>
      <c r="ANX28" s="5"/>
      <c r="ANY28" s="5"/>
      <c r="ANZ28" s="5"/>
      <c r="AOA28" s="5"/>
      <c r="AOB28" s="5"/>
      <c r="AOC28" s="5"/>
      <c r="AOD28" s="5"/>
      <c r="AOE28" s="5"/>
      <c r="AOF28" s="5"/>
      <c r="AOG28" s="5"/>
      <c r="AOH28" s="5"/>
      <c r="AOI28" s="5"/>
      <c r="AOJ28" s="5"/>
      <c r="AOK28" s="5"/>
      <c r="AOL28" s="5"/>
      <c r="AOM28" s="5"/>
      <c r="AON28" s="5"/>
      <c r="AOO28" s="5"/>
      <c r="AOP28" s="5"/>
      <c r="AOQ28" s="5"/>
      <c r="AOR28" s="5"/>
      <c r="AOS28" s="5"/>
      <c r="AOT28" s="5"/>
      <c r="AOU28" s="5"/>
      <c r="AOV28" s="5"/>
      <c r="AOW28" s="5"/>
      <c r="AOX28" s="5"/>
      <c r="AOY28" s="5"/>
      <c r="AOZ28" s="5"/>
      <c r="APA28" s="5"/>
      <c r="APB28" s="5"/>
      <c r="APC28" s="5"/>
      <c r="APD28" s="5"/>
      <c r="APE28" s="5"/>
      <c r="APF28" s="5"/>
      <c r="APG28" s="5"/>
      <c r="APH28" s="5"/>
      <c r="API28" s="5"/>
      <c r="APJ28" s="5"/>
      <c r="APK28" s="5"/>
      <c r="APL28" s="5"/>
      <c r="APM28" s="5"/>
      <c r="APN28" s="5"/>
      <c r="APO28" s="5"/>
      <c r="APP28" s="5"/>
      <c r="APQ28" s="5"/>
      <c r="APR28" s="5"/>
      <c r="APS28" s="5"/>
      <c r="APT28" s="5"/>
      <c r="APU28" s="5"/>
      <c r="APV28" s="5"/>
      <c r="APW28" s="5"/>
      <c r="APX28" s="5"/>
      <c r="APY28" s="5"/>
      <c r="APZ28" s="5"/>
      <c r="AQA28" s="5"/>
      <c r="AQB28" s="5"/>
      <c r="AQC28" s="5"/>
      <c r="AQD28" s="5"/>
      <c r="AQE28" s="5"/>
      <c r="AQF28" s="5"/>
      <c r="AQG28" s="5"/>
      <c r="AQH28" s="5"/>
      <c r="AQI28" s="5"/>
      <c r="AQJ28" s="5"/>
      <c r="AQK28" s="5"/>
      <c r="AQL28" s="5"/>
      <c r="AQM28" s="5"/>
      <c r="AQN28" s="5"/>
      <c r="AQO28" s="5"/>
      <c r="AQP28" s="5"/>
      <c r="AQQ28" s="5"/>
      <c r="AQR28" s="5"/>
      <c r="AQS28" s="5"/>
      <c r="AQT28" s="5"/>
      <c r="AQU28" s="5"/>
      <c r="AQV28" s="5"/>
      <c r="AQW28" s="5"/>
      <c r="AQX28" s="5"/>
      <c r="AQY28" s="5"/>
      <c r="AQZ28" s="5"/>
      <c r="ARA28" s="5"/>
      <c r="ARB28" s="5"/>
      <c r="ARC28" s="5"/>
      <c r="ARD28" s="5"/>
      <c r="ARE28" s="5"/>
      <c r="ARF28" s="5"/>
      <c r="ARG28" s="5"/>
      <c r="ARH28" s="5"/>
      <c r="ARI28" s="5"/>
      <c r="ARJ28" s="5"/>
      <c r="ARK28" s="5"/>
      <c r="ARL28" s="5"/>
      <c r="ARM28" s="5"/>
      <c r="ARN28" s="5"/>
      <c r="ARO28" s="5"/>
      <c r="ARP28" s="5"/>
      <c r="ARQ28" s="5"/>
      <c r="ARR28" s="5"/>
      <c r="ARS28" s="5"/>
      <c r="ART28" s="5"/>
      <c r="ARU28" s="5"/>
      <c r="ARV28" s="5"/>
      <c r="ARW28" s="5"/>
      <c r="ARX28" s="5"/>
      <c r="ARY28" s="5"/>
      <c r="ARZ28" s="5"/>
      <c r="ASA28" s="5"/>
      <c r="ASB28" s="5"/>
      <c r="ASC28" s="5"/>
      <c r="ASD28" s="5"/>
      <c r="ASE28" s="5"/>
      <c r="ASF28" s="5"/>
      <c r="ASG28" s="5"/>
      <c r="ASH28" s="5"/>
      <c r="ASI28" s="5"/>
      <c r="ASJ28" s="5"/>
      <c r="ASK28" s="5"/>
      <c r="ASL28" s="5"/>
      <c r="ASM28" s="5"/>
      <c r="ASN28" s="5"/>
      <c r="ASO28" s="5"/>
      <c r="ASP28" s="5"/>
      <c r="ASQ28" s="5"/>
      <c r="ASR28" s="5"/>
      <c r="ASS28" s="5"/>
      <c r="AST28" s="5"/>
      <c r="ASU28" s="5"/>
      <c r="ASV28" s="5"/>
      <c r="ASW28" s="5"/>
      <c r="ASX28" s="5"/>
      <c r="ASY28" s="5"/>
      <c r="ASZ28" s="5"/>
      <c r="ATA28" s="5"/>
      <c r="ATB28" s="5"/>
      <c r="ATC28" s="5"/>
      <c r="ATD28" s="5"/>
      <c r="ATE28" s="5"/>
      <c r="ATF28" s="5"/>
      <c r="ATG28" s="5"/>
      <c r="ATH28" s="5"/>
      <c r="ATI28" s="5"/>
      <c r="ATJ28" s="5"/>
      <c r="ATK28" s="5"/>
      <c r="ATL28" s="5"/>
      <c r="ATM28" s="5"/>
      <c r="ATN28" s="5"/>
      <c r="ATO28" s="5"/>
      <c r="ATP28" s="5"/>
      <c r="ATQ28" s="5"/>
      <c r="ATR28" s="5"/>
      <c r="ATS28" s="5"/>
      <c r="ATT28" s="5"/>
      <c r="ATU28" s="5"/>
      <c r="ATV28" s="5"/>
      <c r="ATW28" s="5"/>
      <c r="ATX28" s="5"/>
      <c r="ATY28" s="5"/>
      <c r="ATZ28" s="5"/>
      <c r="AUA28" s="5"/>
      <c r="AUB28" s="5"/>
      <c r="AUC28" s="5"/>
      <c r="AUD28" s="5"/>
      <c r="AUE28" s="5"/>
      <c r="AUF28" s="5"/>
      <c r="AUG28" s="5"/>
      <c r="AUH28" s="5"/>
      <c r="AUI28" s="5"/>
      <c r="AUJ28" s="5"/>
      <c r="AUK28" s="5"/>
      <c r="AUL28" s="5"/>
      <c r="AUM28" s="5"/>
      <c r="AUN28" s="5"/>
      <c r="AUO28" s="5"/>
      <c r="AUP28" s="5"/>
      <c r="AUQ28" s="5"/>
      <c r="AUR28" s="5"/>
      <c r="AUS28" s="5"/>
      <c r="AUT28" s="5"/>
      <c r="AUU28" s="5"/>
      <c r="AUV28" s="5"/>
      <c r="AUW28" s="5"/>
      <c r="AUX28" s="5"/>
      <c r="AUY28" s="5"/>
      <c r="AUZ28" s="5"/>
      <c r="AVA28" s="5"/>
      <c r="AVB28" s="5"/>
      <c r="AVC28" s="5"/>
      <c r="AVD28" s="5"/>
      <c r="AVE28" s="5"/>
      <c r="AVF28" s="5"/>
      <c r="AVG28" s="5"/>
      <c r="AVH28" s="5"/>
      <c r="AVI28" s="5"/>
      <c r="AVJ28" s="5"/>
      <c r="AVK28" s="5"/>
      <c r="AVL28" s="5"/>
      <c r="AVM28" s="5"/>
      <c r="AVN28" s="5"/>
      <c r="AVO28" s="5"/>
      <c r="AVP28" s="5"/>
      <c r="AVQ28" s="5"/>
      <c r="AVR28" s="5"/>
      <c r="AVS28" s="5"/>
      <c r="AVT28" s="5"/>
      <c r="AVU28" s="5"/>
      <c r="AVV28" s="5"/>
      <c r="AVW28" s="5"/>
      <c r="AVX28" s="5"/>
      <c r="AVY28" s="5"/>
      <c r="AVZ28" s="5"/>
      <c r="AWA28" s="5"/>
      <c r="AWB28" s="5"/>
      <c r="AWC28" s="5"/>
      <c r="AWD28" s="5"/>
      <c r="AWE28" s="5"/>
      <c r="AWF28" s="5"/>
      <c r="AWG28" s="5"/>
      <c r="AWH28" s="5"/>
      <c r="AWI28" s="5"/>
      <c r="AWJ28" s="5"/>
      <c r="AWK28" s="5"/>
      <c r="AWL28" s="5"/>
      <c r="AWM28" s="5"/>
      <c r="AWN28" s="5"/>
      <c r="AWO28" s="5"/>
      <c r="AWP28" s="5"/>
      <c r="AWQ28" s="5"/>
      <c r="AWR28" s="5"/>
      <c r="AWS28" s="5"/>
      <c r="AWT28" s="5"/>
      <c r="AWU28" s="5"/>
      <c r="AWV28" s="5"/>
      <c r="AWW28" s="5"/>
      <c r="AWX28" s="5"/>
      <c r="AWY28" s="5"/>
      <c r="AWZ28" s="5"/>
      <c r="AXA28" s="5"/>
      <c r="AXB28" s="5"/>
      <c r="AXC28" s="5"/>
      <c r="AXD28" s="5"/>
      <c r="AXE28" s="5"/>
      <c r="AXF28" s="5"/>
      <c r="AXG28" s="5"/>
      <c r="AXH28" s="5"/>
      <c r="AXI28" s="5"/>
      <c r="AXJ28" s="5"/>
      <c r="AXK28" s="5"/>
      <c r="AXL28" s="5"/>
      <c r="AXM28" s="5"/>
      <c r="AXN28" s="5"/>
      <c r="AXO28" s="5"/>
      <c r="AXP28" s="5"/>
      <c r="AXQ28" s="5"/>
      <c r="AXR28" s="5"/>
      <c r="AXS28" s="5"/>
      <c r="AXT28" s="5"/>
      <c r="AXU28" s="5"/>
      <c r="AXV28" s="5"/>
      <c r="AXW28" s="5"/>
      <c r="AXX28" s="5"/>
      <c r="AXY28" s="5"/>
      <c r="AXZ28" s="5"/>
      <c r="AYA28" s="5"/>
      <c r="AYB28" s="5"/>
      <c r="AYC28" s="5"/>
      <c r="AYD28" s="5"/>
      <c r="AYE28" s="5"/>
      <c r="AYF28" s="5"/>
      <c r="AYG28" s="5"/>
      <c r="AYH28" s="5"/>
      <c r="AYI28" s="5"/>
      <c r="AYJ28" s="5"/>
      <c r="AYK28" s="5"/>
      <c r="AYL28" s="5"/>
      <c r="AYM28" s="5"/>
      <c r="AYN28" s="5"/>
      <c r="AYO28" s="5"/>
      <c r="AYP28" s="5"/>
      <c r="AYQ28" s="5"/>
      <c r="AYR28" s="5"/>
      <c r="AYS28" s="5"/>
      <c r="AYT28" s="5"/>
      <c r="AYU28" s="5"/>
      <c r="AYV28" s="5"/>
      <c r="AYW28" s="5"/>
      <c r="AYX28" s="5"/>
      <c r="AYY28" s="5"/>
      <c r="AYZ28" s="5"/>
      <c r="AZA28" s="5"/>
      <c r="AZB28" s="5"/>
      <c r="AZC28" s="5"/>
      <c r="AZD28" s="5"/>
      <c r="AZE28" s="5"/>
      <c r="AZF28" s="5"/>
      <c r="AZG28" s="5"/>
      <c r="AZH28" s="5"/>
      <c r="AZI28" s="5"/>
      <c r="AZJ28" s="5"/>
      <c r="AZK28" s="5"/>
      <c r="AZL28" s="5"/>
      <c r="AZM28" s="5"/>
      <c r="AZN28" s="5"/>
      <c r="AZO28" s="5"/>
      <c r="AZP28" s="5"/>
      <c r="AZQ28" s="5"/>
      <c r="AZR28" s="5"/>
      <c r="AZS28" s="5"/>
      <c r="AZT28" s="5"/>
      <c r="AZU28" s="5"/>
      <c r="AZV28" s="5"/>
      <c r="AZW28" s="5"/>
      <c r="AZX28" s="5"/>
      <c r="AZY28" s="5"/>
      <c r="AZZ28" s="5"/>
      <c r="BAA28" s="5"/>
      <c r="BAB28" s="5"/>
      <c r="BAC28" s="5"/>
      <c r="BAD28" s="5"/>
      <c r="BAE28" s="5"/>
      <c r="BAF28" s="5"/>
      <c r="BAG28" s="5"/>
      <c r="BAH28" s="5"/>
      <c r="BAI28" s="5"/>
      <c r="BAJ28" s="5"/>
      <c r="BAK28" s="5"/>
      <c r="BAL28" s="5"/>
      <c r="BAM28" s="5"/>
      <c r="BAN28" s="5"/>
      <c r="BAO28" s="5"/>
      <c r="BAP28" s="5"/>
      <c r="BAQ28" s="5"/>
      <c r="BAR28" s="5"/>
      <c r="BAS28" s="5"/>
      <c r="BAT28" s="5"/>
      <c r="BAU28" s="5"/>
      <c r="BAV28" s="5"/>
      <c r="BAW28" s="5"/>
      <c r="BAX28" s="5"/>
      <c r="BAY28" s="5"/>
      <c r="BAZ28" s="5"/>
      <c r="BBA28" s="5"/>
      <c r="BBB28" s="5"/>
      <c r="BBC28" s="5"/>
      <c r="BBD28" s="5"/>
      <c r="BBE28" s="5"/>
      <c r="BBF28" s="5"/>
      <c r="BBG28" s="5"/>
      <c r="BBH28" s="5"/>
      <c r="BBI28" s="5"/>
      <c r="BBJ28" s="5"/>
      <c r="BBK28" s="5"/>
      <c r="BBL28" s="5"/>
      <c r="BBM28" s="5"/>
      <c r="BBN28" s="5"/>
      <c r="BBO28" s="5"/>
      <c r="BBP28" s="5"/>
      <c r="BBQ28" s="5"/>
      <c r="BBR28" s="5"/>
      <c r="BBS28" s="5"/>
      <c r="BBT28" s="5"/>
      <c r="BBU28" s="5"/>
      <c r="BBV28" s="5"/>
      <c r="BBW28" s="5"/>
      <c r="BBX28" s="5"/>
      <c r="BBY28" s="5"/>
      <c r="BBZ28" s="5"/>
      <c r="BCA28" s="5"/>
      <c r="BCB28" s="5"/>
      <c r="BCC28" s="5"/>
      <c r="BCD28" s="5"/>
      <c r="BCE28" s="5"/>
      <c r="BCF28" s="5"/>
      <c r="BCG28" s="5"/>
      <c r="BCH28" s="5"/>
      <c r="BCI28" s="5"/>
      <c r="BCJ28" s="5"/>
      <c r="BCK28" s="5"/>
      <c r="BCL28" s="5"/>
      <c r="BCM28" s="5"/>
      <c r="BCN28" s="5"/>
      <c r="BCO28" s="5"/>
      <c r="BCP28" s="5"/>
      <c r="BCQ28" s="5"/>
      <c r="BCR28" s="5"/>
      <c r="BCS28" s="5"/>
      <c r="BCT28" s="5"/>
      <c r="BCU28" s="5"/>
      <c r="BCV28" s="5"/>
      <c r="BCW28" s="5"/>
      <c r="BCX28" s="5"/>
      <c r="BCY28" s="5"/>
      <c r="BCZ28" s="5"/>
      <c r="BDA28" s="5"/>
      <c r="BDB28" s="5"/>
      <c r="BDC28" s="5"/>
      <c r="BDD28" s="5"/>
      <c r="BDE28" s="5"/>
      <c r="BDF28" s="5"/>
      <c r="BDG28" s="5"/>
      <c r="BDH28" s="5"/>
      <c r="BDI28" s="5"/>
      <c r="BDJ28" s="5"/>
      <c r="BDK28" s="5"/>
      <c r="BDL28" s="5"/>
      <c r="BDM28" s="5"/>
      <c r="BDN28" s="5"/>
      <c r="BDO28" s="5"/>
      <c r="BDP28" s="5"/>
      <c r="BDQ28" s="5"/>
      <c r="BDR28" s="5"/>
      <c r="BDS28" s="5"/>
      <c r="BDT28" s="5"/>
      <c r="BDU28" s="5"/>
      <c r="BDV28" s="5"/>
      <c r="BDW28" s="5"/>
      <c r="BDX28" s="5"/>
      <c r="BDY28" s="5"/>
      <c r="BDZ28" s="5"/>
      <c r="BEA28" s="5"/>
      <c r="BEB28" s="5"/>
      <c r="BEC28" s="5"/>
      <c r="BED28" s="5"/>
      <c r="BEE28" s="5"/>
      <c r="BEF28" s="5"/>
      <c r="BEG28" s="5"/>
      <c r="BEH28" s="5"/>
      <c r="BEI28" s="5"/>
      <c r="BEJ28" s="5"/>
      <c r="BEK28" s="5"/>
      <c r="BEL28" s="5"/>
      <c r="BEM28" s="5"/>
      <c r="BEN28" s="5"/>
      <c r="BEO28" s="5"/>
      <c r="BEP28" s="5"/>
      <c r="BEQ28" s="5"/>
      <c r="BER28" s="5"/>
      <c r="BES28" s="5"/>
      <c r="BET28" s="5"/>
      <c r="BEU28" s="5"/>
      <c r="BEV28" s="5"/>
      <c r="BEW28" s="5"/>
      <c r="BEX28" s="5"/>
      <c r="BEY28" s="5"/>
      <c r="BEZ28" s="5"/>
      <c r="BFA28" s="5"/>
      <c r="BFB28" s="5"/>
      <c r="BFC28" s="5"/>
      <c r="BFD28" s="5"/>
      <c r="BFE28" s="5"/>
      <c r="BFF28" s="5"/>
      <c r="BFG28" s="5"/>
      <c r="BFH28" s="5"/>
      <c r="BFI28" s="5"/>
      <c r="BFJ28" s="5"/>
      <c r="BFK28" s="5"/>
      <c r="BFL28" s="5"/>
      <c r="BFM28" s="5"/>
      <c r="BFN28" s="5"/>
      <c r="BFO28" s="5"/>
      <c r="BFP28" s="5"/>
      <c r="BFQ28" s="5"/>
      <c r="BFR28" s="5"/>
      <c r="BFS28" s="5"/>
      <c r="BFT28" s="5"/>
      <c r="BFU28" s="5"/>
      <c r="BFV28" s="5"/>
      <c r="BFW28" s="5"/>
      <c r="BFX28" s="5"/>
      <c r="BFY28" s="5"/>
      <c r="BFZ28" s="5"/>
      <c r="BGA28" s="5"/>
      <c r="BGB28" s="5"/>
      <c r="BGC28" s="5"/>
      <c r="BGD28" s="5"/>
      <c r="BGE28" s="5"/>
      <c r="BGF28" s="5"/>
      <c r="BGG28" s="5"/>
      <c r="BGH28" s="5"/>
      <c r="BGI28" s="5"/>
      <c r="BGJ28" s="5"/>
      <c r="BGK28" s="5"/>
      <c r="BGL28" s="5"/>
      <c r="BGM28" s="5"/>
      <c r="BGN28" s="5"/>
      <c r="BGO28" s="5"/>
      <c r="BGP28" s="5"/>
      <c r="BGQ28" s="5"/>
      <c r="BGR28" s="5"/>
      <c r="BGS28" s="5"/>
      <c r="BGT28" s="5"/>
      <c r="BGU28" s="5"/>
      <c r="BGV28" s="5"/>
      <c r="BGW28" s="5"/>
      <c r="BGX28" s="5"/>
      <c r="BGY28" s="5"/>
      <c r="BGZ28" s="5"/>
      <c r="BHA28" s="5"/>
      <c r="BHB28" s="5"/>
      <c r="BHC28" s="5"/>
      <c r="BHD28" s="5"/>
      <c r="BHE28" s="5"/>
      <c r="BHF28" s="5"/>
      <c r="BHG28" s="5"/>
      <c r="BHH28" s="5"/>
      <c r="BHI28" s="5"/>
      <c r="BHJ28" s="5"/>
      <c r="BHK28" s="5"/>
      <c r="BHL28" s="5"/>
      <c r="BHM28" s="5"/>
      <c r="BHN28" s="5"/>
      <c r="BHO28" s="5"/>
      <c r="BHP28" s="5"/>
      <c r="BHQ28" s="5"/>
      <c r="BHR28" s="5"/>
      <c r="BHS28" s="5"/>
      <c r="BHT28" s="5"/>
      <c r="BHU28" s="5"/>
      <c r="BHV28" s="5"/>
      <c r="BHW28" s="5"/>
      <c r="BHX28" s="5"/>
      <c r="BHY28" s="5"/>
      <c r="BHZ28" s="5"/>
      <c r="BIA28" s="5"/>
      <c r="BIB28" s="5"/>
      <c r="BIC28" s="5"/>
      <c r="BID28" s="5"/>
      <c r="BIE28" s="5"/>
      <c r="BIF28" s="5"/>
      <c r="BIG28" s="5"/>
      <c r="BIH28" s="5"/>
      <c r="BII28" s="5"/>
      <c r="BIJ28" s="5"/>
      <c r="BIK28" s="5"/>
      <c r="BIL28" s="5"/>
      <c r="BIM28" s="5"/>
      <c r="BIN28" s="5"/>
      <c r="BIO28" s="5"/>
      <c r="BIP28" s="5"/>
      <c r="BIQ28" s="5"/>
      <c r="BIR28" s="5"/>
      <c r="BIS28" s="5"/>
      <c r="BIT28" s="5"/>
      <c r="BIU28" s="5"/>
      <c r="BIV28" s="5"/>
      <c r="BIW28" s="5"/>
      <c r="BIX28" s="5"/>
      <c r="BIY28" s="5"/>
      <c r="BIZ28" s="5"/>
      <c r="BJA28" s="5"/>
      <c r="BJB28" s="5"/>
      <c r="BJC28" s="5"/>
      <c r="BJD28" s="5"/>
      <c r="BJE28" s="5"/>
      <c r="BJF28" s="5"/>
      <c r="BJG28" s="5"/>
      <c r="BJH28" s="5"/>
      <c r="BJI28" s="5"/>
      <c r="BJJ28" s="5"/>
      <c r="BJK28" s="5"/>
      <c r="BJL28" s="5"/>
      <c r="BJM28" s="5"/>
      <c r="BJN28" s="5"/>
      <c r="BJO28" s="5"/>
      <c r="BJP28" s="5"/>
      <c r="BJQ28" s="5"/>
      <c r="BJR28" s="5"/>
      <c r="BJS28" s="5"/>
      <c r="BJT28" s="5"/>
      <c r="BJU28" s="5"/>
      <c r="BJV28" s="5"/>
      <c r="BJW28" s="5"/>
      <c r="BJX28" s="5"/>
      <c r="BJY28" s="5"/>
      <c r="BJZ28" s="5"/>
      <c r="BKA28" s="5"/>
      <c r="BKB28" s="5"/>
      <c r="BKC28" s="5"/>
      <c r="BKD28" s="5"/>
      <c r="BKE28" s="5"/>
      <c r="BKF28" s="5"/>
      <c r="BKG28" s="5"/>
      <c r="BKH28" s="5"/>
      <c r="BKI28" s="5"/>
      <c r="BKJ28" s="5"/>
      <c r="BKK28" s="5"/>
      <c r="BKL28" s="5"/>
      <c r="BKM28" s="5"/>
      <c r="BKN28" s="5"/>
      <c r="BKO28" s="5"/>
      <c r="BKP28" s="5"/>
      <c r="BKQ28" s="5"/>
      <c r="BKR28" s="5"/>
      <c r="BKS28" s="5"/>
      <c r="BKT28" s="5"/>
      <c r="BKU28" s="5"/>
      <c r="BKV28" s="5"/>
      <c r="BKW28" s="5"/>
      <c r="BKX28" s="5"/>
      <c r="BKY28" s="5"/>
      <c r="BKZ28" s="5"/>
      <c r="BLA28" s="5"/>
      <c r="BLB28" s="5"/>
      <c r="BLC28" s="5"/>
      <c r="BLD28" s="5"/>
      <c r="BLE28" s="5"/>
      <c r="BLF28" s="5"/>
      <c r="BLG28" s="5"/>
      <c r="BLH28" s="5"/>
      <c r="BLI28" s="5"/>
      <c r="BLJ28" s="5"/>
      <c r="BLK28" s="5"/>
      <c r="BLL28" s="5"/>
      <c r="BLM28" s="5"/>
      <c r="BLN28" s="5"/>
      <c r="BLO28" s="5"/>
      <c r="BLP28" s="5"/>
      <c r="BLQ28" s="5"/>
      <c r="BLR28" s="5"/>
      <c r="BLS28" s="5"/>
      <c r="BLT28" s="5"/>
      <c r="BLU28" s="5"/>
      <c r="BLV28" s="5"/>
      <c r="BLW28" s="5"/>
      <c r="BLX28" s="5"/>
      <c r="BLY28" s="5"/>
      <c r="BLZ28" s="5"/>
      <c r="BMA28" s="5"/>
      <c r="BMB28" s="5"/>
      <c r="BMC28" s="5"/>
      <c r="BMD28" s="5"/>
      <c r="BME28" s="5"/>
      <c r="BMF28" s="5"/>
      <c r="BMG28" s="5"/>
      <c r="BMH28" s="5"/>
      <c r="BMI28" s="5"/>
      <c r="BMJ28" s="5"/>
      <c r="BMK28" s="5"/>
      <c r="BML28" s="5"/>
      <c r="BMM28" s="5"/>
      <c r="BMN28" s="5"/>
      <c r="BMO28" s="5"/>
      <c r="BMP28" s="5"/>
      <c r="BMQ28" s="5"/>
      <c r="BMR28" s="5"/>
      <c r="BMS28" s="5"/>
      <c r="BMT28" s="5"/>
      <c r="BMU28" s="5"/>
      <c r="BMV28" s="5"/>
      <c r="BMW28" s="5"/>
      <c r="BMX28" s="5"/>
      <c r="BMY28" s="5"/>
      <c r="BMZ28" s="5"/>
      <c r="BNA28" s="5"/>
      <c r="BNB28" s="5"/>
      <c r="BNC28" s="5"/>
      <c r="BND28" s="5"/>
      <c r="BNE28" s="5"/>
      <c r="BNF28" s="5"/>
      <c r="BNG28" s="5"/>
      <c r="BNH28" s="5"/>
      <c r="BNI28" s="5"/>
      <c r="BNJ28" s="5"/>
      <c r="BNK28" s="5"/>
      <c r="BNL28" s="5"/>
      <c r="BNM28" s="5"/>
      <c r="BNN28" s="5"/>
      <c r="BNO28" s="5"/>
      <c r="BNP28" s="5"/>
      <c r="BNQ28" s="5"/>
      <c r="BNR28" s="5"/>
      <c r="BNS28" s="5"/>
      <c r="BNT28" s="5"/>
      <c r="BNU28" s="5"/>
      <c r="BNV28" s="5"/>
      <c r="BNW28" s="5"/>
      <c r="BNX28" s="5"/>
      <c r="BNY28" s="5"/>
      <c r="BNZ28" s="5"/>
      <c r="BOA28" s="5"/>
      <c r="BOB28" s="5"/>
      <c r="BOC28" s="5"/>
      <c r="BOD28" s="5"/>
      <c r="BOE28" s="5"/>
      <c r="BOF28" s="5"/>
      <c r="BOG28" s="5"/>
      <c r="BOH28" s="5"/>
      <c r="BOI28" s="5"/>
      <c r="BOJ28" s="5"/>
      <c r="BOK28" s="5"/>
      <c r="BOL28" s="5"/>
      <c r="BOM28" s="5"/>
      <c r="BON28" s="5"/>
      <c r="BOO28" s="5"/>
      <c r="BOP28" s="5"/>
      <c r="BOQ28" s="5"/>
      <c r="BOR28" s="5"/>
      <c r="BOS28" s="5"/>
      <c r="BOT28" s="5"/>
      <c r="BOU28" s="5"/>
      <c r="BOV28" s="5"/>
      <c r="BOW28" s="5"/>
      <c r="BOX28" s="5"/>
      <c r="BOY28" s="5"/>
      <c r="BOZ28" s="5"/>
      <c r="BPA28" s="5"/>
      <c r="BPB28" s="5"/>
      <c r="BPC28" s="5"/>
      <c r="BPD28" s="5"/>
      <c r="BPE28" s="5"/>
      <c r="BPF28" s="5"/>
      <c r="BPG28" s="5"/>
      <c r="BPH28" s="5"/>
      <c r="BPI28" s="5"/>
      <c r="BPJ28" s="5"/>
      <c r="BPK28" s="5"/>
      <c r="BPL28" s="5"/>
      <c r="BPM28" s="5"/>
      <c r="BPN28" s="5"/>
      <c r="BPO28" s="5"/>
      <c r="BPP28" s="5"/>
      <c r="BPQ28" s="5"/>
      <c r="BPR28" s="5"/>
      <c r="BPS28" s="5"/>
      <c r="BPT28" s="5"/>
      <c r="BPU28" s="5"/>
      <c r="BPV28" s="5"/>
      <c r="BPW28" s="5"/>
      <c r="BPX28" s="5"/>
      <c r="BPY28" s="5"/>
      <c r="BPZ28" s="5"/>
      <c r="BQA28" s="5"/>
      <c r="BQB28" s="5"/>
      <c r="BQC28" s="5"/>
      <c r="BQD28" s="5"/>
      <c r="BQE28" s="5"/>
      <c r="BQF28" s="5"/>
      <c r="BQG28" s="5"/>
      <c r="BQH28" s="5"/>
      <c r="BQI28" s="5"/>
      <c r="BQJ28" s="5"/>
      <c r="BQK28" s="5"/>
      <c r="BQL28" s="5"/>
      <c r="BQM28" s="5"/>
      <c r="BQN28" s="5"/>
      <c r="BQO28" s="5"/>
      <c r="BQP28" s="5"/>
      <c r="BQQ28" s="5"/>
      <c r="BQR28" s="5"/>
      <c r="BQS28" s="5"/>
      <c r="BQT28" s="5"/>
      <c r="BQU28" s="5"/>
      <c r="BQV28" s="5"/>
      <c r="BQW28" s="5"/>
      <c r="BQX28" s="5"/>
      <c r="BQY28" s="5"/>
      <c r="BQZ28" s="5"/>
      <c r="BRA28" s="5"/>
      <c r="BRB28" s="5"/>
      <c r="BRC28" s="5"/>
      <c r="BRD28" s="5"/>
      <c r="BRE28" s="5"/>
      <c r="BRF28" s="5"/>
      <c r="BRG28" s="5"/>
      <c r="BRH28" s="5"/>
      <c r="BRI28" s="5"/>
      <c r="BRJ28" s="5"/>
      <c r="BRK28" s="5"/>
      <c r="BRL28" s="5"/>
      <c r="BRM28" s="5"/>
      <c r="BRN28" s="5"/>
      <c r="BRO28" s="5"/>
      <c r="BRP28" s="5"/>
      <c r="BRQ28" s="5"/>
      <c r="BRR28" s="5"/>
      <c r="BRS28" s="5"/>
      <c r="BRT28" s="5"/>
      <c r="BRU28" s="5"/>
      <c r="BRV28" s="5"/>
      <c r="BRW28" s="5"/>
      <c r="BRX28" s="5"/>
      <c r="BRY28" s="5"/>
      <c r="BRZ28" s="5"/>
      <c r="BSA28" s="5"/>
      <c r="BSB28" s="5"/>
      <c r="BSC28" s="5"/>
      <c r="BSD28" s="5"/>
      <c r="BSE28" s="5"/>
      <c r="BSF28" s="5"/>
      <c r="BSG28" s="5"/>
      <c r="BSH28" s="5"/>
      <c r="BSI28" s="5"/>
      <c r="BSJ28" s="5"/>
      <c r="BSK28" s="5"/>
      <c r="BSL28" s="5"/>
      <c r="BSM28" s="5"/>
      <c r="BSN28" s="5"/>
      <c r="BSO28" s="5"/>
      <c r="BSP28" s="5"/>
      <c r="BSQ28" s="5"/>
      <c r="BSR28" s="5"/>
      <c r="BSS28" s="5"/>
      <c r="BST28" s="5"/>
      <c r="BSU28" s="5"/>
      <c r="BSV28" s="5"/>
      <c r="BSW28" s="5"/>
      <c r="BSX28" s="5"/>
      <c r="BSY28" s="5"/>
      <c r="BSZ28" s="5"/>
      <c r="BTA28" s="5"/>
      <c r="BTB28" s="5"/>
      <c r="BTC28" s="5"/>
      <c r="BTD28" s="5"/>
      <c r="BTE28" s="5"/>
      <c r="BTF28" s="5"/>
      <c r="BTG28" s="5"/>
      <c r="BTH28" s="5"/>
      <c r="BTI28" s="5"/>
      <c r="BTJ28" s="5"/>
      <c r="BTK28" s="5"/>
      <c r="BTL28" s="5"/>
      <c r="BTM28" s="5"/>
      <c r="BTN28" s="5"/>
      <c r="BTO28" s="5"/>
      <c r="BTP28" s="5"/>
      <c r="BTQ28" s="5"/>
      <c r="BTR28" s="5"/>
      <c r="BTS28" s="5"/>
      <c r="BTT28" s="5"/>
      <c r="BTU28" s="5"/>
      <c r="BTV28" s="5"/>
      <c r="BTW28" s="5"/>
      <c r="BTX28" s="5"/>
      <c r="BTY28" s="5"/>
      <c r="BTZ28" s="5"/>
      <c r="BUA28" s="5"/>
      <c r="BUB28" s="5"/>
      <c r="BUC28" s="5"/>
      <c r="BUD28" s="5"/>
      <c r="BUE28" s="5"/>
      <c r="BUF28" s="5"/>
      <c r="BUG28" s="5"/>
      <c r="BUH28" s="5"/>
      <c r="BUI28" s="5"/>
      <c r="BUJ28" s="5"/>
      <c r="BUK28" s="5"/>
      <c r="BUL28" s="5"/>
      <c r="BUM28" s="5"/>
      <c r="BUN28" s="5"/>
      <c r="BUO28" s="5"/>
      <c r="BUP28" s="5"/>
      <c r="BUQ28" s="5"/>
      <c r="BUR28" s="5"/>
      <c r="BUS28" s="5"/>
      <c r="BUT28" s="5"/>
      <c r="BUU28" s="5"/>
      <c r="BUV28" s="5"/>
      <c r="BUW28" s="5"/>
      <c r="BUX28" s="5"/>
      <c r="BUY28" s="5"/>
      <c r="BUZ28" s="5"/>
      <c r="BVA28" s="5"/>
      <c r="BVB28" s="5"/>
      <c r="BVC28" s="5"/>
      <c r="BVD28" s="5"/>
      <c r="BVE28" s="5"/>
      <c r="BVF28" s="5"/>
      <c r="BVG28" s="5"/>
      <c r="BVH28" s="5"/>
      <c r="BVI28" s="5"/>
      <c r="BVJ28" s="5"/>
      <c r="BVK28" s="5"/>
      <c r="BVL28" s="5"/>
      <c r="BVM28" s="5"/>
      <c r="BVN28" s="5"/>
      <c r="BVO28" s="5"/>
      <c r="BVP28" s="5"/>
      <c r="BVQ28" s="5"/>
      <c r="BVR28" s="5"/>
      <c r="BVS28" s="5"/>
      <c r="BVT28" s="5"/>
      <c r="BVU28" s="5"/>
      <c r="BVV28" s="5"/>
      <c r="BVW28" s="5"/>
      <c r="BVX28" s="5"/>
      <c r="BVY28" s="5"/>
      <c r="BVZ28" s="5"/>
      <c r="BWA28" s="5"/>
      <c r="BWB28" s="5"/>
      <c r="BWC28" s="5"/>
      <c r="BWD28" s="5"/>
      <c r="BWE28" s="5"/>
      <c r="BWF28" s="5"/>
      <c r="BWG28" s="5"/>
      <c r="BWH28" s="5"/>
      <c r="BWI28" s="5"/>
      <c r="BWJ28" s="5"/>
      <c r="BWK28" s="5"/>
      <c r="BWL28" s="5"/>
      <c r="BWM28" s="5"/>
      <c r="BWN28" s="5"/>
      <c r="BWO28" s="5"/>
      <c r="BWP28" s="5"/>
      <c r="BWQ28" s="5"/>
      <c r="BWR28" s="5"/>
      <c r="BWS28" s="5"/>
      <c r="BWT28" s="5"/>
      <c r="BWU28" s="5"/>
      <c r="BWV28" s="5"/>
      <c r="BWW28" s="5"/>
      <c r="BWX28" s="5"/>
      <c r="BWY28" s="5"/>
      <c r="BWZ28" s="5"/>
      <c r="BXA28" s="5"/>
      <c r="BXB28" s="5"/>
      <c r="BXC28" s="5"/>
      <c r="BXD28" s="5"/>
      <c r="BXE28" s="5"/>
      <c r="BXF28" s="5"/>
      <c r="BXG28" s="5"/>
      <c r="BXH28" s="5"/>
      <c r="BXI28" s="5"/>
      <c r="BXJ28" s="5"/>
      <c r="BXK28" s="5"/>
      <c r="BXL28" s="5"/>
      <c r="BXM28" s="5"/>
      <c r="BXN28" s="5"/>
      <c r="BXO28" s="5"/>
      <c r="BXP28" s="5"/>
      <c r="BXQ28" s="5"/>
      <c r="BXR28" s="5"/>
      <c r="BXS28" s="5"/>
      <c r="BXT28" s="5"/>
      <c r="BXU28" s="5"/>
      <c r="BXV28" s="5"/>
      <c r="BXW28" s="5"/>
      <c r="BXX28" s="5"/>
      <c r="BXY28" s="5"/>
      <c r="BXZ28" s="5"/>
      <c r="BYA28" s="5"/>
      <c r="BYB28" s="5"/>
      <c r="BYC28" s="5"/>
      <c r="BYD28" s="5"/>
      <c r="BYE28" s="5"/>
      <c r="BYF28" s="5"/>
      <c r="BYG28" s="5"/>
      <c r="BYH28" s="5"/>
      <c r="BYI28" s="5"/>
      <c r="BYJ28" s="5"/>
      <c r="BYK28" s="5"/>
      <c r="BYL28" s="5"/>
      <c r="BYM28" s="5"/>
      <c r="BYN28" s="5"/>
      <c r="BYO28" s="5"/>
      <c r="BYP28" s="5"/>
      <c r="BYQ28" s="5"/>
      <c r="BYR28" s="5"/>
      <c r="BYS28" s="5"/>
      <c r="BYT28" s="5"/>
      <c r="BYU28" s="5"/>
      <c r="BYV28" s="5"/>
      <c r="BYW28" s="5"/>
      <c r="BYX28" s="5"/>
      <c r="BYY28" s="5"/>
      <c r="BYZ28" s="5"/>
      <c r="BZA28" s="5"/>
      <c r="BZB28" s="5"/>
      <c r="BZC28" s="5"/>
      <c r="BZD28" s="5"/>
      <c r="BZE28" s="5"/>
      <c r="BZF28" s="5"/>
      <c r="BZG28" s="5"/>
      <c r="BZH28" s="5"/>
      <c r="BZI28" s="5"/>
      <c r="BZJ28" s="5"/>
      <c r="BZK28" s="5"/>
      <c r="BZL28" s="5"/>
      <c r="BZM28" s="5"/>
      <c r="BZN28" s="5"/>
      <c r="BZO28" s="5"/>
      <c r="BZP28" s="5"/>
      <c r="BZQ28" s="5"/>
      <c r="BZR28" s="5"/>
      <c r="BZS28" s="5"/>
      <c r="BZT28" s="5"/>
      <c r="BZU28" s="5"/>
      <c r="BZV28" s="5"/>
      <c r="BZW28" s="5"/>
      <c r="BZX28" s="5"/>
      <c r="BZY28" s="5"/>
      <c r="BZZ28" s="5"/>
      <c r="CAA28" s="5"/>
      <c r="CAB28" s="5"/>
      <c r="CAC28" s="5"/>
      <c r="CAD28" s="5"/>
      <c r="CAE28" s="5"/>
      <c r="CAF28" s="5"/>
      <c r="CAG28" s="5"/>
      <c r="CAH28" s="5"/>
      <c r="CAI28" s="5"/>
      <c r="CAJ28" s="5"/>
      <c r="CAK28" s="5"/>
      <c r="CAL28" s="5"/>
      <c r="CAM28" s="5"/>
      <c r="CAN28" s="5"/>
      <c r="CAO28" s="5"/>
      <c r="CAP28" s="5"/>
      <c r="CAQ28" s="5"/>
      <c r="CAR28" s="5"/>
      <c r="CAS28" s="5"/>
      <c r="CAT28" s="5"/>
      <c r="CAU28" s="5"/>
      <c r="CAV28" s="5"/>
      <c r="CAW28" s="5"/>
      <c r="CAX28" s="5"/>
      <c r="CAY28" s="5"/>
      <c r="CAZ28" s="5"/>
      <c r="CBA28" s="5"/>
      <c r="CBB28" s="5"/>
      <c r="CBC28" s="5"/>
      <c r="CBD28" s="5"/>
      <c r="CBE28" s="5"/>
      <c r="CBF28" s="5"/>
      <c r="CBG28" s="5"/>
      <c r="CBH28" s="5"/>
      <c r="CBI28" s="5"/>
      <c r="CBJ28" s="5"/>
      <c r="CBK28" s="5"/>
      <c r="CBL28" s="5"/>
      <c r="CBM28" s="5"/>
      <c r="CBN28" s="5"/>
      <c r="CBO28" s="5"/>
      <c r="CBP28" s="5"/>
      <c r="CBQ28" s="5"/>
      <c r="CBR28" s="5"/>
      <c r="CBS28" s="5"/>
      <c r="CBT28" s="5"/>
      <c r="CBU28" s="5"/>
      <c r="CBV28" s="5"/>
      <c r="CBW28" s="5"/>
      <c r="CBX28" s="5"/>
      <c r="CBY28" s="5"/>
      <c r="CBZ28" s="5"/>
      <c r="CCA28" s="5"/>
      <c r="CCB28" s="5"/>
      <c r="CCC28" s="5"/>
      <c r="CCD28" s="5"/>
      <c r="CCE28" s="5"/>
      <c r="CCF28" s="5"/>
      <c r="CCG28" s="5"/>
      <c r="CCH28" s="5"/>
      <c r="CCI28" s="5"/>
      <c r="CCJ28" s="5"/>
      <c r="CCK28" s="5"/>
      <c r="CCL28" s="5"/>
      <c r="CCM28" s="5"/>
      <c r="CCN28" s="5"/>
      <c r="CCO28" s="5"/>
      <c r="CCP28" s="5"/>
      <c r="CCQ28" s="5"/>
      <c r="CCR28" s="5"/>
      <c r="CCS28" s="5"/>
      <c r="CCT28" s="5"/>
      <c r="CCU28" s="5"/>
      <c r="CCV28" s="5"/>
      <c r="CCW28" s="5"/>
      <c r="CCX28" s="5"/>
      <c r="CCY28" s="5"/>
      <c r="CCZ28" s="5"/>
      <c r="CDA28" s="5"/>
      <c r="CDB28" s="5"/>
      <c r="CDC28" s="5"/>
      <c r="CDD28" s="5"/>
      <c r="CDE28" s="5"/>
      <c r="CDF28" s="5"/>
      <c r="CDG28" s="5"/>
      <c r="CDH28" s="5"/>
      <c r="CDI28" s="5"/>
      <c r="CDJ28" s="5"/>
      <c r="CDK28" s="5"/>
      <c r="CDL28" s="5"/>
      <c r="CDM28" s="5"/>
      <c r="CDN28" s="5"/>
      <c r="CDO28" s="5"/>
      <c r="CDP28" s="5"/>
      <c r="CDQ28" s="5"/>
      <c r="CDR28" s="5"/>
      <c r="CDS28" s="5"/>
      <c r="CDT28" s="5"/>
      <c r="CDU28" s="5"/>
      <c r="CDV28" s="5"/>
      <c r="CDW28" s="5"/>
      <c r="CDX28" s="5"/>
      <c r="CDY28" s="5"/>
      <c r="CDZ28" s="5"/>
      <c r="CEA28" s="5"/>
      <c r="CEB28" s="5"/>
      <c r="CEC28" s="5"/>
      <c r="CED28" s="5"/>
      <c r="CEE28" s="5"/>
      <c r="CEF28" s="5"/>
      <c r="CEG28" s="5"/>
      <c r="CEH28" s="5"/>
      <c r="CEI28" s="5"/>
      <c r="CEJ28" s="5"/>
      <c r="CEK28" s="5"/>
      <c r="CEL28" s="5"/>
      <c r="CEM28" s="5"/>
      <c r="CEN28" s="5"/>
      <c r="CEO28" s="5"/>
      <c r="CEP28" s="5"/>
      <c r="CEQ28" s="5"/>
      <c r="CER28" s="5"/>
      <c r="CES28" s="5"/>
      <c r="CET28" s="5"/>
      <c r="CEU28" s="5"/>
      <c r="CEV28" s="5"/>
      <c r="CEW28" s="5"/>
      <c r="CEX28" s="5"/>
      <c r="CEY28" s="5"/>
      <c r="CEZ28" s="5"/>
      <c r="CFA28" s="5"/>
      <c r="CFB28" s="5"/>
      <c r="CFC28" s="5"/>
      <c r="CFD28" s="5"/>
      <c r="CFE28" s="5"/>
      <c r="CFF28" s="5"/>
      <c r="CFG28" s="5"/>
      <c r="CFH28" s="5"/>
      <c r="CFI28" s="5"/>
      <c r="CFJ28" s="5"/>
      <c r="CFK28" s="5"/>
      <c r="CFL28" s="5"/>
      <c r="CFM28" s="5"/>
      <c r="CFN28" s="5"/>
      <c r="CFO28" s="5"/>
      <c r="CFP28" s="5"/>
      <c r="CFQ28" s="5"/>
      <c r="CFR28" s="5"/>
      <c r="CFS28" s="5"/>
      <c r="CFT28" s="5"/>
      <c r="CFU28" s="5"/>
      <c r="CFV28" s="5"/>
      <c r="CFW28" s="5"/>
      <c r="CFX28" s="5"/>
      <c r="CFY28" s="5"/>
      <c r="CFZ28" s="5"/>
      <c r="CGA28" s="5"/>
      <c r="CGB28" s="5"/>
      <c r="CGC28" s="5"/>
      <c r="CGD28" s="5"/>
      <c r="CGE28" s="5"/>
      <c r="CGF28" s="5"/>
      <c r="CGG28" s="5"/>
      <c r="CGH28" s="5"/>
      <c r="CGI28" s="5"/>
      <c r="CGJ28" s="5"/>
      <c r="CGK28" s="5"/>
      <c r="CGL28" s="5"/>
      <c r="CGM28" s="5"/>
      <c r="CGN28" s="5"/>
      <c r="CGO28" s="5"/>
      <c r="CGP28" s="5"/>
      <c r="CGQ28" s="5"/>
      <c r="CGR28" s="5"/>
      <c r="CGS28" s="5"/>
      <c r="CGT28" s="5"/>
      <c r="CGU28" s="5"/>
      <c r="CGV28" s="5"/>
      <c r="CGW28" s="5"/>
      <c r="CGX28" s="5"/>
      <c r="CGY28" s="5"/>
      <c r="CGZ28" s="5"/>
      <c r="CHA28" s="5"/>
      <c r="CHB28" s="5"/>
      <c r="CHC28" s="5"/>
      <c r="CHD28" s="5"/>
      <c r="CHE28" s="5"/>
      <c r="CHF28" s="5"/>
      <c r="CHG28" s="5"/>
      <c r="CHH28" s="5"/>
      <c r="CHI28" s="5"/>
      <c r="CHJ28" s="5"/>
      <c r="CHK28" s="5"/>
      <c r="CHL28" s="5"/>
      <c r="CHM28" s="5"/>
      <c r="CHN28" s="5"/>
      <c r="CHO28" s="5"/>
      <c r="CHP28" s="5"/>
      <c r="CHQ28" s="5"/>
      <c r="CHR28" s="5"/>
      <c r="CHS28" s="5"/>
      <c r="CHT28" s="5"/>
      <c r="CHU28" s="5"/>
      <c r="CHV28" s="5"/>
      <c r="CHW28" s="5"/>
      <c r="CHX28" s="5"/>
      <c r="CHY28" s="5"/>
      <c r="CHZ28" s="5"/>
      <c r="CIA28" s="5"/>
      <c r="CIB28" s="5"/>
      <c r="CIC28" s="5"/>
      <c r="CID28" s="5"/>
      <c r="CIE28" s="5"/>
      <c r="CIF28" s="5"/>
      <c r="CIG28" s="5"/>
      <c r="CIH28" s="5"/>
      <c r="CII28" s="5"/>
      <c r="CIJ28" s="5"/>
      <c r="CIK28" s="5"/>
      <c r="CIL28" s="5"/>
      <c r="CIM28" s="5"/>
      <c r="CIN28" s="5"/>
      <c r="CIO28" s="5"/>
      <c r="CIP28" s="5"/>
      <c r="CIQ28" s="5"/>
      <c r="CIR28" s="5"/>
      <c r="CIS28" s="5"/>
      <c r="CIT28" s="5"/>
      <c r="CIU28" s="5"/>
      <c r="CIV28" s="5"/>
      <c r="CIW28" s="5"/>
      <c r="CIX28" s="5"/>
      <c r="CIY28" s="5"/>
      <c r="CIZ28" s="5"/>
      <c r="CJA28" s="5"/>
      <c r="CJB28" s="5"/>
      <c r="CJC28" s="5"/>
      <c r="CJD28" s="5"/>
      <c r="CJE28" s="5"/>
      <c r="CJF28" s="5"/>
      <c r="CJG28" s="5"/>
      <c r="CJH28" s="5"/>
      <c r="CJI28" s="5"/>
      <c r="CJJ28" s="5"/>
      <c r="CJK28" s="5"/>
      <c r="CJL28" s="5"/>
      <c r="CJM28" s="5"/>
      <c r="CJN28" s="5"/>
      <c r="CJO28" s="5"/>
      <c r="CJP28" s="5"/>
      <c r="CJQ28" s="5"/>
      <c r="CJR28" s="5"/>
      <c r="CJS28" s="5"/>
      <c r="CJT28" s="5"/>
      <c r="CJU28" s="5"/>
      <c r="CJV28" s="5"/>
      <c r="CJW28" s="5"/>
      <c r="CJX28" s="5"/>
      <c r="CJY28" s="5"/>
      <c r="CJZ28" s="5"/>
      <c r="CKA28" s="5"/>
      <c r="CKB28" s="5"/>
      <c r="CKC28" s="5"/>
      <c r="CKD28" s="5"/>
      <c r="CKE28" s="5"/>
      <c r="CKF28" s="5"/>
      <c r="CKG28" s="5"/>
      <c r="CKH28" s="5"/>
      <c r="CKI28" s="5"/>
      <c r="CKJ28" s="5"/>
      <c r="CKK28" s="5"/>
      <c r="CKL28" s="5"/>
      <c r="CKM28" s="5"/>
      <c r="CKN28" s="5"/>
      <c r="CKO28" s="5"/>
      <c r="CKP28" s="5"/>
      <c r="CKQ28" s="5"/>
      <c r="CKR28" s="5"/>
      <c r="CKS28" s="5"/>
      <c r="CKT28" s="5"/>
      <c r="CKU28" s="5"/>
      <c r="CKV28" s="5"/>
      <c r="CKW28" s="5"/>
      <c r="CKX28" s="5"/>
      <c r="CKY28" s="5"/>
      <c r="CKZ28" s="5"/>
      <c r="CLA28" s="5"/>
      <c r="CLB28" s="5"/>
      <c r="CLC28" s="5"/>
      <c r="CLD28" s="5"/>
      <c r="CLE28" s="5"/>
      <c r="CLF28" s="5"/>
      <c r="CLG28" s="5"/>
      <c r="CLH28" s="5"/>
      <c r="CLI28" s="5"/>
      <c r="CLJ28" s="5"/>
      <c r="CLK28" s="5"/>
      <c r="CLL28" s="5"/>
      <c r="CLM28" s="5"/>
      <c r="CLN28" s="5"/>
      <c r="CLO28" s="5"/>
      <c r="CLP28" s="5"/>
      <c r="CLQ28" s="5"/>
      <c r="CLR28" s="5"/>
      <c r="CLS28" s="5"/>
      <c r="CLT28" s="5"/>
      <c r="CLU28" s="5"/>
      <c r="CLV28" s="5"/>
      <c r="CLW28" s="5"/>
      <c r="CLX28" s="5"/>
      <c r="CLY28" s="5"/>
      <c r="CLZ28" s="5"/>
      <c r="CMA28" s="5"/>
      <c r="CMB28" s="5"/>
      <c r="CMC28" s="5"/>
      <c r="CMD28" s="5"/>
      <c r="CME28" s="5"/>
      <c r="CMF28" s="5"/>
      <c r="CMG28" s="5"/>
      <c r="CMH28" s="5"/>
      <c r="CMI28" s="5"/>
      <c r="CMJ28" s="5"/>
      <c r="CMK28" s="5"/>
      <c r="CML28" s="5"/>
      <c r="CMM28" s="5"/>
      <c r="CMN28" s="5"/>
      <c r="CMO28" s="5"/>
      <c r="CMP28" s="5"/>
      <c r="CMQ28" s="5"/>
      <c r="CMR28" s="5"/>
      <c r="CMS28" s="5"/>
      <c r="CMT28" s="5"/>
      <c r="CMU28" s="5"/>
      <c r="CMV28" s="5"/>
      <c r="CMW28" s="5"/>
      <c r="CMX28" s="5"/>
      <c r="CMY28" s="5"/>
      <c r="CMZ28" s="5"/>
      <c r="CNA28" s="5"/>
      <c r="CNB28" s="5"/>
      <c r="CNC28" s="5"/>
      <c r="CND28" s="5"/>
      <c r="CNE28" s="5"/>
      <c r="CNF28" s="5"/>
      <c r="CNG28" s="5"/>
      <c r="CNH28" s="5"/>
      <c r="CNI28" s="5"/>
      <c r="CNJ28" s="5"/>
      <c r="CNK28" s="5"/>
      <c r="CNL28" s="5"/>
      <c r="CNM28" s="5"/>
      <c r="CNN28" s="5"/>
      <c r="CNO28" s="5"/>
      <c r="CNP28" s="5"/>
      <c r="CNQ28" s="5"/>
      <c r="CNR28" s="5"/>
      <c r="CNS28" s="5"/>
      <c r="CNT28" s="5"/>
      <c r="CNU28" s="5"/>
      <c r="CNV28" s="5"/>
      <c r="CNW28" s="5"/>
      <c r="CNX28" s="5"/>
      <c r="CNY28" s="5"/>
      <c r="CNZ28" s="5"/>
      <c r="COA28" s="5"/>
      <c r="COB28" s="5"/>
      <c r="COC28" s="5"/>
      <c r="COD28" s="5"/>
      <c r="COE28" s="5"/>
      <c r="COF28" s="5"/>
      <c r="COG28" s="5"/>
      <c r="COH28" s="5"/>
      <c r="COI28" s="5"/>
      <c r="COJ28" s="5"/>
      <c r="COK28" s="5"/>
      <c r="COL28" s="5"/>
      <c r="COM28" s="5"/>
      <c r="CON28" s="5"/>
      <c r="COO28" s="5"/>
      <c r="COP28" s="5"/>
      <c r="COQ28" s="5"/>
      <c r="COR28" s="5"/>
      <c r="COS28" s="5"/>
      <c r="COT28" s="5"/>
      <c r="COU28" s="5"/>
      <c r="COV28" s="5"/>
      <c r="COW28" s="5"/>
      <c r="COX28" s="5"/>
      <c r="COY28" s="5"/>
      <c r="COZ28" s="5"/>
      <c r="CPA28" s="5"/>
      <c r="CPB28" s="5"/>
      <c r="CPC28" s="5"/>
      <c r="CPD28" s="5"/>
      <c r="CPE28" s="5"/>
      <c r="CPF28" s="5"/>
      <c r="CPG28" s="5"/>
      <c r="CPH28" s="5"/>
      <c r="CPI28" s="5"/>
      <c r="CPJ28" s="5"/>
      <c r="CPK28" s="5"/>
      <c r="CPL28" s="5"/>
      <c r="CPM28" s="5"/>
      <c r="CPN28" s="5"/>
      <c r="CPO28" s="5"/>
      <c r="CPP28" s="5"/>
      <c r="CPQ28" s="5"/>
      <c r="CPR28" s="5"/>
      <c r="CPS28" s="5"/>
      <c r="CPT28" s="5"/>
      <c r="CPU28" s="5"/>
      <c r="CPV28" s="5"/>
      <c r="CPW28" s="5"/>
      <c r="CPX28" s="5"/>
      <c r="CPY28" s="5"/>
      <c r="CPZ28" s="5"/>
      <c r="CQA28" s="5"/>
      <c r="CQB28" s="5"/>
      <c r="CQC28" s="5"/>
      <c r="CQD28" s="5"/>
      <c r="CQE28" s="5"/>
      <c r="CQF28" s="5"/>
      <c r="CQG28" s="5"/>
      <c r="CQH28" s="5"/>
      <c r="CQI28" s="5"/>
      <c r="CQJ28" s="5"/>
      <c r="CQK28" s="5"/>
      <c r="CQL28" s="5"/>
      <c r="CQM28" s="5"/>
      <c r="CQN28" s="5"/>
      <c r="CQO28" s="5"/>
      <c r="CQP28" s="5"/>
      <c r="CQQ28" s="5"/>
      <c r="CQR28" s="5"/>
      <c r="CQS28" s="5"/>
      <c r="CQT28" s="5"/>
      <c r="CQU28" s="5"/>
      <c r="CQV28" s="5"/>
      <c r="CQW28" s="5"/>
      <c r="CQX28" s="5"/>
      <c r="CQY28" s="5"/>
      <c r="CQZ28" s="5"/>
      <c r="CRA28" s="5"/>
      <c r="CRB28" s="5"/>
      <c r="CRC28" s="5"/>
      <c r="CRD28" s="5"/>
      <c r="CRE28" s="5"/>
      <c r="CRF28" s="5"/>
      <c r="CRG28" s="5"/>
      <c r="CRH28" s="5"/>
      <c r="CRI28" s="5"/>
      <c r="CRJ28" s="5"/>
      <c r="CRK28" s="5"/>
      <c r="CRL28" s="5"/>
      <c r="CRM28" s="5"/>
      <c r="CRN28" s="5"/>
      <c r="CRO28" s="5"/>
      <c r="CRP28" s="5"/>
      <c r="CRQ28" s="5"/>
      <c r="CRR28" s="5"/>
      <c r="CRS28" s="5"/>
      <c r="CRT28" s="5"/>
      <c r="CRU28" s="5"/>
      <c r="CRV28" s="5"/>
      <c r="CRW28" s="5"/>
      <c r="CRX28" s="5"/>
      <c r="CRY28" s="5"/>
      <c r="CRZ28" s="5"/>
      <c r="CSA28" s="5"/>
      <c r="CSB28" s="5"/>
      <c r="CSC28" s="5"/>
      <c r="CSD28" s="5"/>
      <c r="CSE28" s="5"/>
      <c r="CSF28" s="5"/>
      <c r="CSG28" s="5"/>
      <c r="CSH28" s="5"/>
      <c r="CSI28" s="5"/>
      <c r="CSJ28" s="5"/>
      <c r="CSK28" s="5"/>
      <c r="CSL28" s="5"/>
      <c r="CSM28" s="5"/>
      <c r="CSN28" s="5"/>
      <c r="CSO28" s="5"/>
      <c r="CSP28" s="5"/>
      <c r="CSQ28" s="5"/>
      <c r="CSR28" s="5"/>
      <c r="CSS28" s="5"/>
      <c r="CST28" s="5"/>
      <c r="CSU28" s="5"/>
      <c r="CSV28" s="5"/>
      <c r="CSW28" s="5"/>
      <c r="CSX28" s="5"/>
      <c r="CSY28" s="5"/>
      <c r="CSZ28" s="5"/>
      <c r="CTA28" s="5"/>
      <c r="CTB28" s="5"/>
      <c r="CTC28" s="5"/>
      <c r="CTD28" s="5"/>
      <c r="CTE28" s="5"/>
      <c r="CTF28" s="5"/>
      <c r="CTG28" s="5"/>
      <c r="CTH28" s="5"/>
      <c r="CTI28" s="5"/>
      <c r="CTJ28" s="5"/>
      <c r="CTK28" s="5"/>
      <c r="CTL28" s="5"/>
      <c r="CTM28" s="5"/>
      <c r="CTN28" s="5"/>
      <c r="CTO28" s="5"/>
      <c r="CTP28" s="5"/>
      <c r="CTQ28" s="5"/>
      <c r="CTR28" s="5"/>
      <c r="CTS28" s="5"/>
      <c r="CTT28" s="5"/>
      <c r="CTU28" s="5"/>
      <c r="CTV28" s="5"/>
      <c r="CTW28" s="5"/>
      <c r="CTX28" s="5"/>
      <c r="CTY28" s="5"/>
      <c r="CTZ28" s="5"/>
      <c r="CUA28" s="5"/>
      <c r="CUB28" s="5"/>
      <c r="CUC28" s="5"/>
      <c r="CUD28" s="5"/>
      <c r="CUE28" s="5"/>
      <c r="CUF28" s="5"/>
      <c r="CUG28" s="5"/>
      <c r="CUH28" s="5"/>
      <c r="CUI28" s="5"/>
      <c r="CUJ28" s="5"/>
      <c r="CUK28" s="5"/>
      <c r="CUL28" s="5"/>
      <c r="CUM28" s="5"/>
      <c r="CUN28" s="5"/>
      <c r="CUO28" s="5"/>
      <c r="CUP28" s="5"/>
      <c r="CUQ28" s="5"/>
      <c r="CUR28" s="5"/>
      <c r="CUS28" s="5"/>
      <c r="CUT28" s="5"/>
      <c r="CUU28" s="5"/>
      <c r="CUV28" s="5"/>
      <c r="CUW28" s="5"/>
      <c r="CUX28" s="5"/>
      <c r="CUY28" s="5"/>
      <c r="CUZ28" s="5"/>
      <c r="CVA28" s="5"/>
      <c r="CVB28" s="5"/>
      <c r="CVC28" s="5"/>
      <c r="CVD28" s="5"/>
      <c r="CVE28" s="5"/>
      <c r="CVF28" s="5"/>
      <c r="CVG28" s="5"/>
      <c r="CVH28" s="5"/>
      <c r="CVI28" s="5"/>
      <c r="CVJ28" s="5"/>
      <c r="CVK28" s="5"/>
      <c r="CVL28" s="5"/>
      <c r="CVM28" s="5"/>
      <c r="CVN28" s="5"/>
      <c r="CVO28" s="5"/>
      <c r="CVP28" s="5"/>
      <c r="CVQ28" s="5"/>
      <c r="CVR28" s="5"/>
      <c r="CVS28" s="5"/>
      <c r="CVT28" s="5"/>
      <c r="CVU28" s="5"/>
      <c r="CVV28" s="5"/>
      <c r="CVW28" s="5"/>
      <c r="CVX28" s="5"/>
      <c r="CVY28" s="5"/>
      <c r="CVZ28" s="5"/>
      <c r="CWA28" s="5"/>
      <c r="CWB28" s="5"/>
      <c r="CWC28" s="5"/>
      <c r="CWD28" s="5"/>
      <c r="CWE28" s="5"/>
      <c r="CWF28" s="5"/>
      <c r="CWG28" s="5"/>
      <c r="CWH28" s="5"/>
      <c r="CWI28" s="5"/>
      <c r="CWJ28" s="5"/>
      <c r="CWK28" s="5"/>
      <c r="CWL28" s="5"/>
      <c r="CWM28" s="5"/>
      <c r="CWN28" s="5"/>
      <c r="CWO28" s="5"/>
      <c r="CWP28" s="5"/>
      <c r="CWQ28" s="5"/>
      <c r="CWR28" s="5"/>
      <c r="CWS28" s="5"/>
      <c r="CWT28" s="5"/>
      <c r="CWU28" s="5"/>
      <c r="CWV28" s="5"/>
      <c r="CWW28" s="5"/>
      <c r="CWX28" s="5"/>
      <c r="CWY28" s="5"/>
      <c r="CWZ28" s="5"/>
      <c r="CXA28" s="5"/>
      <c r="CXB28" s="5"/>
      <c r="CXC28" s="5"/>
      <c r="CXD28" s="5"/>
      <c r="CXE28" s="5"/>
      <c r="CXF28" s="5"/>
      <c r="CXG28" s="5"/>
      <c r="CXH28" s="5"/>
      <c r="CXI28" s="5"/>
      <c r="CXJ28" s="5"/>
      <c r="CXK28" s="5"/>
      <c r="CXL28" s="5"/>
      <c r="CXM28" s="5"/>
      <c r="CXN28" s="5"/>
      <c r="CXO28" s="5"/>
      <c r="CXP28" s="5"/>
      <c r="CXQ28" s="5"/>
      <c r="CXR28" s="5"/>
      <c r="CXS28" s="5"/>
      <c r="CXT28" s="5"/>
      <c r="CXU28" s="5"/>
      <c r="CXV28" s="5"/>
      <c r="CXW28" s="5"/>
      <c r="CXX28" s="5"/>
      <c r="CXY28" s="5"/>
      <c r="CXZ28" s="5"/>
      <c r="CYA28" s="5"/>
      <c r="CYB28" s="5"/>
      <c r="CYC28" s="5"/>
      <c r="CYD28" s="5"/>
      <c r="CYE28" s="5"/>
      <c r="CYF28" s="5"/>
      <c r="CYG28" s="5"/>
      <c r="CYH28" s="5"/>
      <c r="CYI28" s="5"/>
      <c r="CYJ28" s="5"/>
      <c r="CYK28" s="5"/>
      <c r="CYL28" s="5"/>
      <c r="CYM28" s="5"/>
      <c r="CYN28" s="5"/>
      <c r="CYO28" s="5"/>
      <c r="CYP28" s="5"/>
      <c r="CYQ28" s="5"/>
      <c r="CYR28" s="5"/>
      <c r="CYS28" s="5"/>
      <c r="CYT28" s="5"/>
      <c r="CYU28" s="5"/>
      <c r="CYV28" s="5"/>
      <c r="CYW28" s="5"/>
      <c r="CYX28" s="5"/>
      <c r="CYY28" s="5"/>
      <c r="CYZ28" s="5"/>
      <c r="CZA28" s="5"/>
      <c r="CZB28" s="5"/>
      <c r="CZC28" s="5"/>
      <c r="CZD28" s="5"/>
      <c r="CZE28" s="5"/>
      <c r="CZF28" s="5"/>
      <c r="CZG28" s="5"/>
      <c r="CZH28" s="5"/>
      <c r="CZI28" s="5"/>
      <c r="CZJ28" s="5"/>
      <c r="CZK28" s="5"/>
      <c r="CZL28" s="5"/>
      <c r="CZM28" s="5"/>
      <c r="CZN28" s="5"/>
      <c r="CZO28" s="5"/>
      <c r="CZP28" s="5"/>
      <c r="CZQ28" s="5"/>
      <c r="CZR28" s="5"/>
      <c r="CZS28" s="5"/>
      <c r="CZT28" s="5"/>
      <c r="CZU28" s="5"/>
      <c r="CZV28" s="5"/>
      <c r="CZW28" s="5"/>
      <c r="CZX28" s="5"/>
      <c r="CZY28" s="5"/>
      <c r="CZZ28" s="5"/>
      <c r="DAA28" s="5"/>
      <c r="DAB28" s="5"/>
      <c r="DAC28" s="5"/>
      <c r="DAD28" s="5"/>
      <c r="DAE28" s="5"/>
      <c r="DAF28" s="5"/>
      <c r="DAG28" s="5"/>
      <c r="DAH28" s="5"/>
      <c r="DAI28" s="5"/>
      <c r="DAJ28" s="5"/>
      <c r="DAK28" s="5"/>
      <c r="DAL28" s="5"/>
      <c r="DAM28" s="5"/>
      <c r="DAN28" s="5"/>
      <c r="DAO28" s="5"/>
      <c r="DAP28" s="5"/>
      <c r="DAQ28" s="5"/>
      <c r="DAR28" s="5"/>
      <c r="DAS28" s="5"/>
      <c r="DAT28" s="5"/>
      <c r="DAU28" s="5"/>
      <c r="DAV28" s="5"/>
      <c r="DAW28" s="5"/>
      <c r="DAX28" s="5"/>
      <c r="DAY28" s="5"/>
      <c r="DAZ28" s="5"/>
      <c r="DBA28" s="5"/>
      <c r="DBB28" s="5"/>
      <c r="DBC28" s="5"/>
      <c r="DBD28" s="5"/>
      <c r="DBE28" s="5"/>
      <c r="DBF28" s="5"/>
      <c r="DBG28" s="5"/>
      <c r="DBH28" s="5"/>
      <c r="DBI28" s="5"/>
      <c r="DBJ28" s="5"/>
      <c r="DBK28" s="5"/>
      <c r="DBL28" s="5"/>
      <c r="DBM28" s="5"/>
      <c r="DBN28" s="5"/>
      <c r="DBO28" s="5"/>
      <c r="DBP28" s="5"/>
      <c r="DBQ28" s="5"/>
      <c r="DBR28" s="5"/>
      <c r="DBS28" s="5"/>
      <c r="DBT28" s="5"/>
      <c r="DBU28" s="5"/>
      <c r="DBV28" s="5"/>
      <c r="DBW28" s="5"/>
      <c r="DBX28" s="5"/>
      <c r="DBY28" s="5"/>
      <c r="DBZ28" s="5"/>
      <c r="DCA28" s="5"/>
      <c r="DCB28" s="5"/>
      <c r="DCC28" s="5"/>
      <c r="DCD28" s="5"/>
      <c r="DCE28" s="5"/>
      <c r="DCF28" s="5"/>
      <c r="DCG28" s="5"/>
      <c r="DCH28" s="5"/>
      <c r="DCI28" s="5"/>
      <c r="DCJ28" s="5"/>
      <c r="DCK28" s="5"/>
      <c r="DCL28" s="5"/>
      <c r="DCM28" s="5"/>
      <c r="DCN28" s="5"/>
      <c r="DCO28" s="5"/>
      <c r="DCP28" s="5"/>
      <c r="DCQ28" s="5"/>
      <c r="DCR28" s="5"/>
      <c r="DCS28" s="5"/>
      <c r="DCT28" s="5"/>
      <c r="DCU28" s="5"/>
      <c r="DCV28" s="5"/>
      <c r="DCW28" s="5"/>
      <c r="DCX28" s="5"/>
      <c r="DCY28" s="5"/>
      <c r="DCZ28" s="5"/>
      <c r="DDA28" s="5"/>
      <c r="DDB28" s="5"/>
      <c r="DDC28" s="5"/>
      <c r="DDD28" s="5"/>
      <c r="DDE28" s="5"/>
      <c r="DDF28" s="5"/>
      <c r="DDG28" s="5"/>
      <c r="DDH28" s="5"/>
      <c r="DDI28" s="5"/>
      <c r="DDJ28" s="5"/>
      <c r="DDK28" s="5"/>
      <c r="DDL28" s="5"/>
      <c r="DDM28" s="5"/>
      <c r="DDN28" s="5"/>
      <c r="DDO28" s="5"/>
      <c r="DDP28" s="5"/>
      <c r="DDQ28" s="5"/>
      <c r="DDR28" s="5"/>
      <c r="DDS28" s="5"/>
      <c r="DDT28" s="5"/>
      <c r="DDU28" s="5"/>
      <c r="DDV28" s="5"/>
      <c r="DDW28" s="5"/>
      <c r="DDX28" s="5"/>
      <c r="DDY28" s="5"/>
      <c r="DDZ28" s="5"/>
      <c r="DEA28" s="5"/>
      <c r="DEB28" s="5"/>
      <c r="DEC28" s="5"/>
      <c r="DED28" s="5"/>
      <c r="DEE28" s="5"/>
      <c r="DEF28" s="5"/>
      <c r="DEG28" s="5"/>
      <c r="DEH28" s="5"/>
      <c r="DEI28" s="5"/>
      <c r="DEJ28" s="5"/>
      <c r="DEK28" s="5"/>
      <c r="DEL28" s="5"/>
      <c r="DEM28" s="5"/>
      <c r="DEN28" s="5"/>
      <c r="DEO28" s="5"/>
      <c r="DEP28" s="5"/>
      <c r="DEQ28" s="5"/>
      <c r="DER28" s="5"/>
      <c r="DES28" s="5"/>
      <c r="DET28" s="5"/>
      <c r="DEU28" s="5"/>
      <c r="DEV28" s="5"/>
      <c r="DEW28" s="5"/>
      <c r="DEX28" s="5"/>
      <c r="DEY28" s="5"/>
      <c r="DEZ28" s="5"/>
      <c r="DFA28" s="5"/>
      <c r="DFB28" s="5"/>
      <c r="DFC28" s="5"/>
      <c r="DFD28" s="5"/>
      <c r="DFE28" s="5"/>
      <c r="DFF28" s="5"/>
      <c r="DFG28" s="5"/>
      <c r="DFH28" s="5"/>
      <c r="DFI28" s="5"/>
      <c r="DFJ28" s="5"/>
      <c r="DFK28" s="5"/>
      <c r="DFL28" s="5"/>
      <c r="DFM28" s="5"/>
      <c r="DFN28" s="5"/>
      <c r="DFO28" s="5"/>
      <c r="DFP28" s="5"/>
      <c r="DFQ28" s="5"/>
      <c r="DFR28" s="5"/>
      <c r="DFS28" s="5"/>
      <c r="DFT28" s="5"/>
      <c r="DFU28" s="5"/>
      <c r="DFV28" s="5"/>
      <c r="DFW28" s="5"/>
      <c r="DFX28" s="5"/>
      <c r="DFY28" s="5"/>
      <c r="DFZ28" s="5"/>
      <c r="DGA28" s="5"/>
      <c r="DGB28" s="5"/>
      <c r="DGC28" s="5"/>
      <c r="DGD28" s="5"/>
      <c r="DGE28" s="5"/>
      <c r="DGF28" s="5"/>
      <c r="DGG28" s="5"/>
      <c r="DGH28" s="5"/>
      <c r="DGI28" s="5"/>
      <c r="DGJ28" s="5"/>
      <c r="DGK28" s="5"/>
      <c r="DGL28" s="5"/>
      <c r="DGM28" s="5"/>
      <c r="DGN28" s="5"/>
      <c r="DGO28" s="5"/>
      <c r="DGP28" s="5"/>
      <c r="DGQ28" s="5"/>
      <c r="DGR28" s="5"/>
      <c r="DGS28" s="5"/>
      <c r="DGT28" s="5"/>
      <c r="DGU28" s="5"/>
      <c r="DGV28" s="5"/>
      <c r="DGW28" s="5"/>
      <c r="DGX28" s="5"/>
      <c r="DGY28" s="5"/>
      <c r="DGZ28" s="5"/>
      <c r="DHA28" s="5"/>
      <c r="DHB28" s="5"/>
      <c r="DHC28" s="5"/>
      <c r="DHD28" s="5"/>
      <c r="DHE28" s="5"/>
      <c r="DHF28" s="5"/>
      <c r="DHG28" s="5"/>
      <c r="DHH28" s="5"/>
      <c r="DHI28" s="5"/>
      <c r="DHJ28" s="5"/>
      <c r="DHK28" s="5"/>
      <c r="DHL28" s="5"/>
      <c r="DHM28" s="5"/>
      <c r="DHN28" s="5"/>
      <c r="DHO28" s="5"/>
      <c r="DHP28" s="5"/>
      <c r="DHQ28" s="5"/>
      <c r="DHR28" s="5"/>
      <c r="DHS28" s="5"/>
      <c r="DHT28" s="5"/>
      <c r="DHU28" s="5"/>
      <c r="DHV28" s="5"/>
      <c r="DHW28" s="5"/>
      <c r="DHX28" s="5"/>
      <c r="DHY28" s="5"/>
      <c r="DHZ28" s="5"/>
      <c r="DIA28" s="5"/>
      <c r="DIB28" s="5"/>
      <c r="DIC28" s="5"/>
      <c r="DID28" s="5"/>
      <c r="DIE28" s="5"/>
      <c r="DIF28" s="5"/>
      <c r="DIG28" s="5"/>
      <c r="DIH28" s="5"/>
      <c r="DII28" s="5"/>
      <c r="DIJ28" s="5"/>
      <c r="DIK28" s="5"/>
      <c r="DIL28" s="5"/>
      <c r="DIM28" s="5"/>
      <c r="DIN28" s="5"/>
      <c r="DIO28" s="5"/>
      <c r="DIP28" s="5"/>
      <c r="DIQ28" s="5"/>
      <c r="DIR28" s="5"/>
      <c r="DIS28" s="5"/>
      <c r="DIT28" s="5"/>
      <c r="DIU28" s="5"/>
      <c r="DIV28" s="5"/>
      <c r="DIW28" s="5"/>
      <c r="DIX28" s="5"/>
      <c r="DIY28" s="5"/>
      <c r="DIZ28" s="5"/>
      <c r="DJA28" s="5"/>
      <c r="DJB28" s="5"/>
      <c r="DJC28" s="5"/>
      <c r="DJD28" s="5"/>
      <c r="DJE28" s="5"/>
      <c r="DJF28" s="5"/>
      <c r="DJG28" s="5"/>
      <c r="DJH28" s="5"/>
      <c r="DJI28" s="5"/>
      <c r="DJJ28" s="5"/>
      <c r="DJK28" s="5"/>
      <c r="DJL28" s="5"/>
      <c r="DJM28" s="5"/>
      <c r="DJN28" s="5"/>
      <c r="DJO28" s="5"/>
      <c r="DJP28" s="5"/>
      <c r="DJQ28" s="5"/>
      <c r="DJR28" s="5"/>
      <c r="DJS28" s="5"/>
      <c r="DJT28" s="5"/>
      <c r="DJU28" s="5"/>
      <c r="DJV28" s="5"/>
      <c r="DJW28" s="5"/>
      <c r="DJX28" s="5"/>
      <c r="DJY28" s="5"/>
      <c r="DJZ28" s="5"/>
      <c r="DKA28" s="5"/>
      <c r="DKB28" s="5"/>
      <c r="DKC28" s="5"/>
      <c r="DKD28" s="5"/>
      <c r="DKE28" s="5"/>
      <c r="DKF28" s="5"/>
      <c r="DKG28" s="5"/>
      <c r="DKH28" s="5"/>
      <c r="DKI28" s="5"/>
      <c r="DKJ28" s="5"/>
      <c r="DKK28" s="5"/>
      <c r="DKL28" s="5"/>
      <c r="DKM28" s="5"/>
      <c r="DKN28" s="5"/>
      <c r="DKO28" s="5"/>
      <c r="DKP28" s="5"/>
      <c r="DKQ28" s="5"/>
      <c r="DKR28" s="5"/>
      <c r="DKS28" s="5"/>
      <c r="DKT28" s="5"/>
      <c r="DKU28" s="5"/>
      <c r="DKV28" s="5"/>
      <c r="DKW28" s="5"/>
      <c r="DKX28" s="5"/>
      <c r="DKY28" s="5"/>
      <c r="DKZ28" s="5"/>
      <c r="DLA28" s="5"/>
      <c r="DLB28" s="5"/>
      <c r="DLC28" s="5"/>
      <c r="DLD28" s="5"/>
      <c r="DLE28" s="5"/>
      <c r="DLF28" s="5"/>
      <c r="DLG28" s="5"/>
      <c r="DLH28" s="5"/>
      <c r="DLI28" s="5"/>
      <c r="DLJ28" s="5"/>
      <c r="DLK28" s="5"/>
      <c r="DLL28" s="5"/>
      <c r="DLM28" s="5"/>
      <c r="DLN28" s="5"/>
      <c r="DLO28" s="5"/>
      <c r="DLP28" s="5"/>
      <c r="DLQ28" s="5"/>
      <c r="DLR28" s="5"/>
      <c r="DLS28" s="5"/>
      <c r="DLT28" s="5"/>
      <c r="DLU28" s="5"/>
      <c r="DLV28" s="5"/>
      <c r="DLW28" s="5"/>
      <c r="DLX28" s="5"/>
      <c r="DLY28" s="5"/>
      <c r="DLZ28" s="5"/>
      <c r="DMA28" s="5"/>
      <c r="DMB28" s="5"/>
      <c r="DMC28" s="5"/>
      <c r="DMD28" s="5"/>
      <c r="DME28" s="5"/>
      <c r="DMF28" s="5"/>
      <c r="DMG28" s="5"/>
      <c r="DMH28" s="5"/>
      <c r="DMI28" s="5"/>
      <c r="DMJ28" s="5"/>
      <c r="DMK28" s="5"/>
      <c r="DML28" s="5"/>
      <c r="DMM28" s="5"/>
      <c r="DMN28" s="5"/>
      <c r="DMO28" s="5"/>
      <c r="DMP28" s="5"/>
      <c r="DMQ28" s="5"/>
      <c r="DMR28" s="5"/>
      <c r="DMS28" s="5"/>
      <c r="DMT28" s="5"/>
      <c r="DMU28" s="5"/>
      <c r="DMV28" s="5"/>
      <c r="DMW28" s="5"/>
      <c r="DMX28" s="5"/>
      <c r="DMY28" s="5"/>
      <c r="DMZ28" s="5"/>
      <c r="DNA28" s="5"/>
      <c r="DNB28" s="5"/>
      <c r="DNC28" s="5"/>
      <c r="DND28" s="5"/>
      <c r="DNE28" s="5"/>
      <c r="DNF28" s="5"/>
      <c r="DNG28" s="5"/>
      <c r="DNH28" s="5"/>
      <c r="DNI28" s="5"/>
      <c r="DNJ28" s="5"/>
      <c r="DNK28" s="5"/>
      <c r="DNL28" s="5"/>
      <c r="DNM28" s="5"/>
      <c r="DNN28" s="5"/>
      <c r="DNO28" s="5"/>
      <c r="DNP28" s="5"/>
      <c r="DNQ28" s="5"/>
      <c r="DNR28" s="5"/>
      <c r="DNS28" s="5"/>
      <c r="DNT28" s="5"/>
      <c r="DNU28" s="5"/>
      <c r="DNV28" s="5"/>
      <c r="DNW28" s="5"/>
      <c r="DNX28" s="5"/>
      <c r="DNY28" s="5"/>
      <c r="DNZ28" s="5"/>
      <c r="DOA28" s="5"/>
      <c r="DOB28" s="5"/>
      <c r="DOC28" s="5"/>
      <c r="DOD28" s="5"/>
      <c r="DOE28" s="5"/>
      <c r="DOF28" s="5"/>
      <c r="DOG28" s="5"/>
      <c r="DOH28" s="5"/>
      <c r="DOI28" s="5"/>
      <c r="DOJ28" s="5"/>
      <c r="DOK28" s="5"/>
      <c r="DOL28" s="5"/>
      <c r="DOM28" s="5"/>
      <c r="DON28" s="5"/>
      <c r="DOO28" s="5"/>
      <c r="DOP28" s="5"/>
      <c r="DOQ28" s="5"/>
      <c r="DOR28" s="5"/>
      <c r="DOS28" s="5"/>
      <c r="DOT28" s="5"/>
      <c r="DOU28" s="5"/>
      <c r="DOV28" s="5"/>
      <c r="DOW28" s="5"/>
      <c r="DOX28" s="5"/>
      <c r="DOY28" s="5"/>
      <c r="DOZ28" s="5"/>
      <c r="DPA28" s="5"/>
      <c r="DPB28" s="5"/>
      <c r="DPC28" s="5"/>
      <c r="DPD28" s="5"/>
      <c r="DPE28" s="5"/>
      <c r="DPF28" s="5"/>
      <c r="DPG28" s="5"/>
      <c r="DPH28" s="5"/>
      <c r="DPI28" s="5"/>
      <c r="DPJ28" s="5"/>
      <c r="DPK28" s="5"/>
      <c r="DPL28" s="5"/>
      <c r="DPM28" s="5"/>
      <c r="DPN28" s="5"/>
      <c r="DPO28" s="5"/>
      <c r="DPP28" s="5"/>
      <c r="DPQ28" s="5"/>
      <c r="DPR28" s="5"/>
      <c r="DPS28" s="5"/>
      <c r="DPT28" s="5"/>
      <c r="DPU28" s="5"/>
      <c r="DPV28" s="5"/>
      <c r="DPW28" s="5"/>
      <c r="DPX28" s="5"/>
      <c r="DPY28" s="5"/>
      <c r="DPZ28" s="5"/>
      <c r="DQA28" s="5"/>
      <c r="DQB28" s="5"/>
      <c r="DQC28" s="5"/>
      <c r="DQD28" s="5"/>
      <c r="DQE28" s="5"/>
      <c r="DQF28" s="5"/>
      <c r="DQG28" s="5"/>
      <c r="DQH28" s="5"/>
      <c r="DQI28" s="5"/>
      <c r="DQJ28" s="5"/>
      <c r="DQK28" s="5"/>
      <c r="DQL28" s="5"/>
      <c r="DQM28" s="5"/>
      <c r="DQN28" s="5"/>
      <c r="DQO28" s="5"/>
      <c r="DQP28" s="5"/>
      <c r="DQQ28" s="5"/>
      <c r="DQR28" s="5"/>
      <c r="DQS28" s="5"/>
      <c r="DQT28" s="5"/>
      <c r="DQU28" s="5"/>
      <c r="DQV28" s="5"/>
      <c r="DQW28" s="5"/>
      <c r="DQX28" s="5"/>
      <c r="DQY28" s="5"/>
      <c r="DQZ28" s="5"/>
      <c r="DRA28" s="5"/>
      <c r="DRB28" s="5"/>
      <c r="DRC28" s="5"/>
      <c r="DRD28" s="5"/>
      <c r="DRE28" s="5"/>
      <c r="DRF28" s="5"/>
      <c r="DRG28" s="5"/>
      <c r="DRH28" s="5"/>
      <c r="DRI28" s="5"/>
      <c r="DRJ28" s="5"/>
      <c r="DRK28" s="5"/>
      <c r="DRL28" s="5"/>
      <c r="DRM28" s="5"/>
      <c r="DRN28" s="5"/>
      <c r="DRO28" s="5"/>
      <c r="DRP28" s="5"/>
      <c r="DRQ28" s="5"/>
      <c r="DRR28" s="5"/>
      <c r="DRS28" s="5"/>
      <c r="DRT28" s="5"/>
      <c r="DRU28" s="5"/>
      <c r="DRV28" s="5"/>
      <c r="DRW28" s="5"/>
      <c r="DRX28" s="5"/>
      <c r="DRY28" s="5"/>
      <c r="DRZ28" s="5"/>
      <c r="DSA28" s="5"/>
      <c r="DSB28" s="5"/>
      <c r="DSC28" s="5"/>
      <c r="DSD28" s="5"/>
      <c r="DSE28" s="5"/>
      <c r="DSF28" s="5"/>
      <c r="DSG28" s="5"/>
      <c r="DSH28" s="5"/>
      <c r="DSI28" s="5"/>
      <c r="DSJ28" s="5"/>
      <c r="DSK28" s="5"/>
      <c r="DSL28" s="5"/>
      <c r="DSM28" s="5"/>
      <c r="DSN28" s="5"/>
      <c r="DSO28" s="5"/>
      <c r="DSP28" s="5"/>
      <c r="DSQ28" s="5"/>
      <c r="DSR28" s="5"/>
      <c r="DSS28" s="5"/>
      <c r="DST28" s="5"/>
      <c r="DSU28" s="5"/>
      <c r="DSV28" s="5"/>
      <c r="DSW28" s="5"/>
      <c r="DSX28" s="5"/>
      <c r="DSY28" s="5"/>
      <c r="DSZ28" s="5"/>
      <c r="DTA28" s="5"/>
      <c r="DTB28" s="5"/>
      <c r="DTC28" s="5"/>
      <c r="DTD28" s="5"/>
      <c r="DTE28" s="5"/>
      <c r="DTF28" s="5"/>
      <c r="DTG28" s="5"/>
      <c r="DTH28" s="5"/>
      <c r="DTI28" s="5"/>
      <c r="DTJ28" s="5"/>
      <c r="DTK28" s="5"/>
      <c r="DTL28" s="5"/>
      <c r="DTM28" s="5"/>
      <c r="DTN28" s="5"/>
      <c r="DTO28" s="5"/>
      <c r="DTP28" s="5"/>
      <c r="DTQ28" s="5"/>
      <c r="DTR28" s="5"/>
      <c r="DTS28" s="5"/>
      <c r="DTT28" s="5"/>
      <c r="DTU28" s="5"/>
      <c r="DTV28" s="5"/>
      <c r="DTW28" s="5"/>
      <c r="DTX28" s="5"/>
      <c r="DTY28" s="5"/>
      <c r="DTZ28" s="5"/>
      <c r="DUA28" s="5"/>
      <c r="DUB28" s="5"/>
      <c r="DUC28" s="5"/>
      <c r="DUD28" s="5"/>
      <c r="DUE28" s="5"/>
      <c r="DUF28" s="5"/>
      <c r="DUG28" s="5"/>
      <c r="DUH28" s="5"/>
      <c r="DUI28" s="5"/>
      <c r="DUJ28" s="5"/>
      <c r="DUK28" s="5"/>
      <c r="DUL28" s="5"/>
      <c r="DUM28" s="5"/>
      <c r="DUN28" s="5"/>
      <c r="DUO28" s="5"/>
      <c r="DUP28" s="5"/>
      <c r="DUQ28" s="5"/>
      <c r="DUR28" s="5"/>
      <c r="DUS28" s="5"/>
      <c r="DUT28" s="5"/>
      <c r="DUU28" s="5"/>
      <c r="DUV28" s="5"/>
      <c r="DUW28" s="5"/>
      <c r="DUX28" s="5"/>
      <c r="DUY28" s="5"/>
      <c r="DUZ28" s="5"/>
      <c r="DVA28" s="5"/>
      <c r="DVB28" s="5"/>
      <c r="DVC28" s="5"/>
      <c r="DVD28" s="5"/>
      <c r="DVE28" s="5"/>
      <c r="DVF28" s="5"/>
      <c r="DVG28" s="5"/>
      <c r="DVH28" s="5"/>
      <c r="DVI28" s="5"/>
      <c r="DVJ28" s="5"/>
      <c r="DVK28" s="5"/>
      <c r="DVL28" s="5"/>
      <c r="DVM28" s="5"/>
      <c r="DVN28" s="5"/>
      <c r="DVO28" s="5"/>
      <c r="DVP28" s="5"/>
      <c r="DVQ28" s="5"/>
      <c r="DVR28" s="5"/>
      <c r="DVS28" s="5"/>
      <c r="DVT28" s="5"/>
      <c r="DVU28" s="5"/>
      <c r="DVV28" s="5"/>
      <c r="DVW28" s="5"/>
      <c r="DVX28" s="5"/>
      <c r="DVY28" s="5"/>
      <c r="DVZ28" s="5"/>
      <c r="DWA28" s="5"/>
      <c r="DWB28" s="5"/>
      <c r="DWC28" s="5"/>
      <c r="DWD28" s="5"/>
      <c r="DWE28" s="5"/>
      <c r="DWF28" s="5"/>
      <c r="DWG28" s="5"/>
      <c r="DWH28" s="5"/>
      <c r="DWI28" s="5"/>
      <c r="DWJ28" s="5"/>
      <c r="DWK28" s="5"/>
      <c r="DWL28" s="5"/>
      <c r="DWM28" s="5"/>
      <c r="DWN28" s="5"/>
      <c r="DWO28" s="5"/>
      <c r="DWP28" s="5"/>
      <c r="DWQ28" s="5"/>
      <c r="DWR28" s="5"/>
      <c r="DWS28" s="5"/>
      <c r="DWT28" s="5"/>
      <c r="DWU28" s="5"/>
      <c r="DWV28" s="5"/>
      <c r="DWW28" s="5"/>
      <c r="DWX28" s="5"/>
      <c r="DWY28" s="5"/>
      <c r="DWZ28" s="5"/>
      <c r="DXA28" s="5"/>
      <c r="DXB28" s="5"/>
      <c r="DXC28" s="5"/>
      <c r="DXD28" s="5"/>
      <c r="DXE28" s="5"/>
      <c r="DXF28" s="5"/>
      <c r="DXG28" s="5"/>
      <c r="DXH28" s="5"/>
      <c r="DXI28" s="5"/>
      <c r="DXJ28" s="5"/>
      <c r="DXK28" s="5"/>
      <c r="DXL28" s="5"/>
      <c r="DXM28" s="5"/>
      <c r="DXN28" s="5"/>
      <c r="DXO28" s="5"/>
      <c r="DXP28" s="5"/>
      <c r="DXQ28" s="5"/>
      <c r="DXR28" s="5"/>
      <c r="DXS28" s="5"/>
      <c r="DXT28" s="5"/>
      <c r="DXU28" s="5"/>
      <c r="DXV28" s="5"/>
      <c r="DXW28" s="5"/>
      <c r="DXX28" s="5"/>
      <c r="DXY28" s="5"/>
      <c r="DXZ28" s="5"/>
      <c r="DYA28" s="5"/>
      <c r="DYB28" s="5"/>
      <c r="DYC28" s="5"/>
      <c r="DYD28" s="5"/>
      <c r="DYE28" s="5"/>
      <c r="DYF28" s="5"/>
      <c r="DYG28" s="5"/>
      <c r="DYH28" s="5"/>
      <c r="DYI28" s="5"/>
      <c r="DYJ28" s="5"/>
      <c r="DYK28" s="5"/>
      <c r="DYL28" s="5"/>
      <c r="DYM28" s="5"/>
      <c r="DYN28" s="5"/>
      <c r="DYO28" s="5"/>
      <c r="DYP28" s="5"/>
      <c r="DYQ28" s="5"/>
      <c r="DYR28" s="5"/>
      <c r="DYS28" s="5"/>
      <c r="DYT28" s="5"/>
      <c r="DYU28" s="5"/>
      <c r="DYV28" s="5"/>
      <c r="DYW28" s="5"/>
      <c r="DYX28" s="5"/>
      <c r="DYY28" s="5"/>
      <c r="DYZ28" s="5"/>
      <c r="DZA28" s="5"/>
      <c r="DZB28" s="5"/>
      <c r="DZC28" s="5"/>
      <c r="DZD28" s="5"/>
      <c r="DZE28" s="5"/>
      <c r="DZF28" s="5"/>
      <c r="DZG28" s="5"/>
      <c r="DZH28" s="5"/>
      <c r="DZI28" s="5"/>
      <c r="DZJ28" s="5"/>
      <c r="DZK28" s="5"/>
      <c r="DZL28" s="5"/>
      <c r="DZM28" s="5"/>
      <c r="DZN28" s="5"/>
      <c r="DZO28" s="5"/>
      <c r="DZP28" s="5"/>
      <c r="DZQ28" s="5"/>
      <c r="DZR28" s="5"/>
      <c r="DZS28" s="5"/>
      <c r="DZT28" s="5"/>
      <c r="DZU28" s="5"/>
      <c r="DZV28" s="5"/>
      <c r="DZW28" s="5"/>
      <c r="DZX28" s="5"/>
      <c r="DZY28" s="5"/>
      <c r="DZZ28" s="5"/>
      <c r="EAA28" s="5"/>
      <c r="EAB28" s="5"/>
      <c r="EAC28" s="5"/>
      <c r="EAD28" s="5"/>
      <c r="EAE28" s="5"/>
      <c r="EAF28" s="5"/>
      <c r="EAG28" s="5"/>
      <c r="EAH28" s="5"/>
      <c r="EAI28" s="5"/>
      <c r="EAJ28" s="5"/>
      <c r="EAK28" s="5"/>
      <c r="EAL28" s="5"/>
      <c r="EAM28" s="5"/>
      <c r="EAN28" s="5"/>
      <c r="EAO28" s="5"/>
      <c r="EAP28" s="5"/>
      <c r="EAQ28" s="5"/>
      <c r="EAR28" s="5"/>
      <c r="EAS28" s="5"/>
      <c r="EAT28" s="5"/>
      <c r="EAU28" s="5"/>
      <c r="EAV28" s="5"/>
      <c r="EAW28" s="5"/>
      <c r="EAX28" s="5"/>
      <c r="EAY28" s="5"/>
      <c r="EAZ28" s="5"/>
      <c r="EBA28" s="5"/>
      <c r="EBB28" s="5"/>
      <c r="EBC28" s="5"/>
      <c r="EBD28" s="5"/>
      <c r="EBE28" s="5"/>
      <c r="EBF28" s="5"/>
      <c r="EBG28" s="5"/>
      <c r="EBH28" s="5"/>
      <c r="EBI28" s="5"/>
      <c r="EBJ28" s="5"/>
      <c r="EBK28" s="5"/>
      <c r="EBL28" s="5"/>
      <c r="EBM28" s="5"/>
      <c r="EBN28" s="5"/>
      <c r="EBO28" s="5"/>
      <c r="EBP28" s="5"/>
      <c r="EBQ28" s="5"/>
      <c r="EBR28" s="5"/>
      <c r="EBS28" s="5"/>
      <c r="EBT28" s="5"/>
      <c r="EBU28" s="5"/>
      <c r="EBV28" s="5"/>
      <c r="EBW28" s="5"/>
      <c r="EBX28" s="5"/>
      <c r="EBY28" s="5"/>
      <c r="EBZ28" s="5"/>
      <c r="ECA28" s="5"/>
      <c r="ECB28" s="5"/>
      <c r="ECC28" s="5"/>
      <c r="ECD28" s="5"/>
      <c r="ECE28" s="5"/>
      <c r="ECF28" s="5"/>
      <c r="ECG28" s="5"/>
      <c r="ECH28" s="5"/>
      <c r="ECI28" s="5"/>
      <c r="ECJ28" s="5"/>
      <c r="ECK28" s="5"/>
      <c r="ECL28" s="5"/>
      <c r="ECM28" s="5"/>
      <c r="ECN28" s="5"/>
      <c r="ECO28" s="5"/>
      <c r="ECP28" s="5"/>
      <c r="ECQ28" s="5"/>
      <c r="ECR28" s="5"/>
      <c r="ECS28" s="5"/>
      <c r="ECT28" s="5"/>
      <c r="ECU28" s="5"/>
      <c r="ECV28" s="5"/>
      <c r="ECW28" s="5"/>
      <c r="ECX28" s="5"/>
      <c r="ECY28" s="5"/>
      <c r="ECZ28" s="5"/>
      <c r="EDA28" s="5"/>
      <c r="EDB28" s="5"/>
      <c r="EDC28" s="5"/>
      <c r="EDD28" s="5"/>
      <c r="EDE28" s="5"/>
      <c r="EDF28" s="5"/>
      <c r="EDG28" s="5"/>
      <c r="EDH28" s="5"/>
      <c r="EDI28" s="5"/>
      <c r="EDJ28" s="5"/>
      <c r="EDK28" s="5"/>
      <c r="EDL28" s="5"/>
      <c r="EDM28" s="5"/>
      <c r="EDN28" s="5"/>
      <c r="EDO28" s="5"/>
      <c r="EDP28" s="5"/>
      <c r="EDQ28" s="5"/>
      <c r="EDR28" s="5"/>
      <c r="EDS28" s="5"/>
      <c r="EDT28" s="5"/>
      <c r="EDU28" s="5"/>
      <c r="EDV28" s="5"/>
      <c r="EDW28" s="5"/>
      <c r="EDX28" s="5"/>
      <c r="EDY28" s="5"/>
      <c r="EDZ28" s="5"/>
      <c r="EEA28" s="5"/>
      <c r="EEB28" s="5"/>
      <c r="EEC28" s="5"/>
      <c r="EED28" s="5"/>
      <c r="EEE28" s="5"/>
      <c r="EEF28" s="5"/>
      <c r="EEG28" s="5"/>
      <c r="EEH28" s="5"/>
      <c r="EEI28" s="5"/>
      <c r="EEJ28" s="5"/>
      <c r="EEK28" s="5"/>
      <c r="EEL28" s="5"/>
      <c r="EEM28" s="5"/>
      <c r="EEN28" s="5"/>
      <c r="EEO28" s="5"/>
      <c r="EEP28" s="5"/>
      <c r="EEQ28" s="5"/>
      <c r="EER28" s="5"/>
      <c r="EES28" s="5"/>
      <c r="EET28" s="5"/>
      <c r="EEU28" s="5"/>
      <c r="EEV28" s="5"/>
      <c r="EEW28" s="5"/>
      <c r="EEX28" s="5"/>
      <c r="EEY28" s="5"/>
      <c r="EEZ28" s="5"/>
      <c r="EFA28" s="5"/>
      <c r="EFB28" s="5"/>
      <c r="EFC28" s="5"/>
      <c r="EFD28" s="5"/>
      <c r="EFE28" s="5"/>
      <c r="EFF28" s="5"/>
      <c r="EFG28" s="5"/>
      <c r="EFH28" s="5"/>
      <c r="EFI28" s="5"/>
      <c r="EFJ28" s="5"/>
      <c r="EFK28" s="5"/>
      <c r="EFL28" s="5"/>
      <c r="EFM28" s="5"/>
      <c r="EFN28" s="5"/>
      <c r="EFO28" s="5"/>
      <c r="EFP28" s="5"/>
      <c r="EFQ28" s="5"/>
      <c r="EFR28" s="5"/>
      <c r="EFS28" s="5"/>
      <c r="EFT28" s="5"/>
      <c r="EFU28" s="5"/>
      <c r="EFV28" s="5"/>
      <c r="EFW28" s="5"/>
      <c r="EFX28" s="5"/>
      <c r="EFY28" s="5"/>
      <c r="EFZ28" s="5"/>
      <c r="EGA28" s="5"/>
      <c r="EGB28" s="5"/>
      <c r="EGC28" s="5"/>
      <c r="EGD28" s="5"/>
      <c r="EGE28" s="5"/>
      <c r="EGF28" s="5"/>
      <c r="EGG28" s="5"/>
      <c r="EGH28" s="5"/>
      <c r="EGI28" s="5"/>
      <c r="EGJ28" s="5"/>
      <c r="EGK28" s="5"/>
      <c r="EGL28" s="5"/>
      <c r="EGM28" s="5"/>
      <c r="EGN28" s="5"/>
      <c r="EGO28" s="5"/>
      <c r="EGP28" s="5"/>
      <c r="EGQ28" s="5"/>
      <c r="EGR28" s="5"/>
      <c r="EGS28" s="5"/>
      <c r="EGT28" s="5"/>
      <c r="EGU28" s="5"/>
      <c r="EGV28" s="5"/>
      <c r="EGW28" s="5"/>
      <c r="EGX28" s="5"/>
      <c r="EGY28" s="5"/>
      <c r="EGZ28" s="5"/>
      <c r="EHA28" s="5"/>
      <c r="EHB28" s="5"/>
      <c r="EHC28" s="5"/>
      <c r="EHD28" s="5"/>
      <c r="EHE28" s="5"/>
      <c r="EHF28" s="5"/>
      <c r="EHG28" s="5"/>
      <c r="EHH28" s="5"/>
      <c r="EHI28" s="5"/>
      <c r="EHJ28" s="5"/>
      <c r="EHK28" s="5"/>
      <c r="EHL28" s="5"/>
      <c r="EHM28" s="5"/>
      <c r="EHN28" s="5"/>
      <c r="EHO28" s="5"/>
      <c r="EHP28" s="5"/>
      <c r="EHQ28" s="5"/>
      <c r="EHR28" s="5"/>
      <c r="EHS28" s="5"/>
      <c r="EHT28" s="5"/>
      <c r="EHU28" s="5"/>
      <c r="EHV28" s="5"/>
      <c r="EHW28" s="5"/>
      <c r="EHX28" s="5"/>
      <c r="EHY28" s="5"/>
      <c r="EHZ28" s="5"/>
      <c r="EIA28" s="5"/>
      <c r="EIB28" s="5"/>
      <c r="EIC28" s="5"/>
      <c r="EID28" s="5"/>
      <c r="EIE28" s="5"/>
      <c r="EIF28" s="5"/>
      <c r="EIG28" s="5"/>
      <c r="EIH28" s="5"/>
      <c r="EII28" s="5"/>
      <c r="EIJ28" s="5"/>
      <c r="EIK28" s="5"/>
      <c r="EIL28" s="5"/>
      <c r="EIM28" s="5"/>
      <c r="EIN28" s="5"/>
      <c r="EIO28" s="5"/>
      <c r="EIP28" s="5"/>
      <c r="EIQ28" s="5"/>
      <c r="EIR28" s="5"/>
      <c r="EIS28" s="5"/>
      <c r="EIT28" s="5"/>
      <c r="EIU28" s="5"/>
      <c r="EIV28" s="5"/>
      <c r="EIW28" s="5"/>
      <c r="EIX28" s="5"/>
      <c r="EIY28" s="5"/>
      <c r="EIZ28" s="5"/>
      <c r="EJA28" s="5"/>
      <c r="EJB28" s="5"/>
      <c r="EJC28" s="5"/>
      <c r="EJD28" s="5"/>
      <c r="EJE28" s="5"/>
      <c r="EJF28" s="5"/>
      <c r="EJG28" s="5"/>
      <c r="EJH28" s="5"/>
      <c r="EJI28" s="5"/>
      <c r="EJJ28" s="5"/>
      <c r="EJK28" s="5"/>
      <c r="EJL28" s="5"/>
      <c r="EJM28" s="5"/>
      <c r="EJN28" s="5"/>
      <c r="EJO28" s="5"/>
      <c r="EJP28" s="5"/>
      <c r="EJQ28" s="5"/>
      <c r="EJR28" s="5"/>
      <c r="EJS28" s="5"/>
      <c r="EJT28" s="5"/>
      <c r="EJU28" s="5"/>
      <c r="EJV28" s="5"/>
      <c r="EJW28" s="5"/>
      <c r="EJX28" s="5"/>
      <c r="EJY28" s="5"/>
      <c r="EJZ28" s="5"/>
      <c r="EKA28" s="5"/>
      <c r="EKB28" s="5"/>
      <c r="EKC28" s="5"/>
      <c r="EKD28" s="5"/>
      <c r="EKE28" s="5"/>
      <c r="EKF28" s="5"/>
      <c r="EKG28" s="5"/>
      <c r="EKH28" s="5"/>
      <c r="EKI28" s="5"/>
      <c r="EKJ28" s="5"/>
      <c r="EKK28" s="5"/>
      <c r="EKL28" s="5"/>
      <c r="EKM28" s="5"/>
      <c r="EKN28" s="5"/>
      <c r="EKO28" s="5"/>
      <c r="EKP28" s="5"/>
      <c r="EKQ28" s="5"/>
      <c r="EKR28" s="5"/>
      <c r="EKS28" s="5"/>
      <c r="EKT28" s="5"/>
      <c r="EKU28" s="5"/>
      <c r="EKV28" s="5"/>
      <c r="EKW28" s="5"/>
      <c r="EKX28" s="5"/>
      <c r="EKY28" s="5"/>
      <c r="EKZ28" s="5"/>
      <c r="ELA28" s="5"/>
      <c r="ELB28" s="5"/>
      <c r="ELC28" s="5"/>
      <c r="ELD28" s="5"/>
      <c r="ELE28" s="5"/>
      <c r="ELF28" s="5"/>
      <c r="ELG28" s="5"/>
      <c r="ELH28" s="5"/>
      <c r="ELI28" s="5"/>
      <c r="ELJ28" s="5"/>
      <c r="ELK28" s="5"/>
      <c r="ELL28" s="5"/>
      <c r="ELM28" s="5"/>
      <c r="ELN28" s="5"/>
      <c r="ELO28" s="5"/>
      <c r="ELP28" s="5"/>
      <c r="ELQ28" s="5"/>
      <c r="ELR28" s="5"/>
      <c r="ELS28" s="5"/>
      <c r="ELT28" s="5"/>
      <c r="ELU28" s="5"/>
      <c r="ELV28" s="5"/>
      <c r="ELW28" s="5"/>
      <c r="ELX28" s="5"/>
      <c r="ELY28" s="5"/>
      <c r="ELZ28" s="5"/>
      <c r="EMA28" s="5"/>
      <c r="EMB28" s="5"/>
      <c r="EMC28" s="5"/>
      <c r="EMD28" s="5"/>
      <c r="EME28" s="5"/>
      <c r="EMF28" s="5"/>
      <c r="EMG28" s="5"/>
      <c r="EMH28" s="5"/>
      <c r="EMI28" s="5"/>
      <c r="EMJ28" s="5"/>
      <c r="EMK28" s="5"/>
      <c r="EML28" s="5"/>
      <c r="EMM28" s="5"/>
      <c r="EMN28" s="5"/>
      <c r="EMO28" s="5"/>
      <c r="EMP28" s="5"/>
      <c r="EMQ28" s="5"/>
      <c r="EMR28" s="5"/>
      <c r="EMS28" s="5"/>
      <c r="EMT28" s="5"/>
      <c r="EMU28" s="5"/>
      <c r="EMV28" s="5"/>
      <c r="EMW28" s="5"/>
      <c r="EMX28" s="5"/>
      <c r="EMY28" s="5"/>
      <c r="EMZ28" s="5"/>
      <c r="ENA28" s="5"/>
      <c r="ENB28" s="5"/>
      <c r="ENC28" s="5"/>
      <c r="END28" s="5"/>
      <c r="ENE28" s="5"/>
      <c r="ENF28" s="5"/>
      <c r="ENG28" s="5"/>
      <c r="ENH28" s="5"/>
      <c r="ENI28" s="5"/>
      <c r="ENJ28" s="5"/>
      <c r="ENK28" s="5"/>
      <c r="ENL28" s="5"/>
      <c r="ENM28" s="5"/>
      <c r="ENN28" s="5"/>
      <c r="ENO28" s="5"/>
      <c r="ENP28" s="5"/>
      <c r="ENQ28" s="5"/>
      <c r="ENR28" s="5"/>
      <c r="ENS28" s="5"/>
      <c r="ENT28" s="5"/>
      <c r="ENU28" s="5"/>
      <c r="ENV28" s="5"/>
      <c r="ENW28" s="5"/>
      <c r="ENX28" s="5"/>
      <c r="ENY28" s="5"/>
      <c r="ENZ28" s="5"/>
      <c r="EOA28" s="5"/>
      <c r="EOB28" s="5"/>
      <c r="EOC28" s="5"/>
      <c r="EOD28" s="5"/>
      <c r="EOE28" s="5"/>
      <c r="EOF28" s="5"/>
      <c r="EOG28" s="5"/>
      <c r="EOH28" s="5"/>
      <c r="EOI28" s="5"/>
      <c r="EOJ28" s="5"/>
      <c r="EOK28" s="5"/>
      <c r="EOL28" s="5"/>
      <c r="EOM28" s="5"/>
      <c r="EON28" s="5"/>
      <c r="EOO28" s="5"/>
      <c r="EOP28" s="5"/>
      <c r="EOQ28" s="5"/>
      <c r="EOR28" s="5"/>
      <c r="EOS28" s="5"/>
      <c r="EOT28" s="5"/>
      <c r="EOU28" s="5"/>
      <c r="EOV28" s="5"/>
      <c r="EOW28" s="5"/>
      <c r="EOX28" s="5"/>
      <c r="EOY28" s="5"/>
      <c r="EOZ28" s="5"/>
      <c r="EPA28" s="5"/>
      <c r="EPB28" s="5"/>
      <c r="EPC28" s="5"/>
      <c r="EPD28" s="5"/>
      <c r="EPE28" s="5"/>
      <c r="EPF28" s="5"/>
      <c r="EPG28" s="5"/>
      <c r="EPH28" s="5"/>
      <c r="EPI28" s="5"/>
      <c r="EPJ28" s="5"/>
      <c r="EPK28" s="5"/>
      <c r="EPL28" s="5"/>
      <c r="EPM28" s="5"/>
      <c r="EPN28" s="5"/>
      <c r="EPO28" s="5"/>
      <c r="EPP28" s="5"/>
      <c r="EPQ28" s="5"/>
      <c r="EPR28" s="5"/>
      <c r="EPS28" s="5"/>
      <c r="EPT28" s="5"/>
      <c r="EPU28" s="5"/>
      <c r="EPV28" s="5"/>
      <c r="EPW28" s="5"/>
      <c r="EPX28" s="5"/>
      <c r="EPY28" s="5"/>
      <c r="EPZ28" s="5"/>
      <c r="EQA28" s="5"/>
      <c r="EQB28" s="5"/>
      <c r="EQC28" s="5"/>
      <c r="EQD28" s="5"/>
      <c r="EQE28" s="5"/>
      <c r="EQF28" s="5"/>
      <c r="EQG28" s="5"/>
      <c r="EQH28" s="5"/>
      <c r="EQI28" s="5"/>
      <c r="EQJ28" s="5"/>
      <c r="EQK28" s="5"/>
      <c r="EQL28" s="5"/>
      <c r="EQM28" s="5"/>
      <c r="EQN28" s="5"/>
      <c r="EQO28" s="5"/>
      <c r="EQP28" s="5"/>
      <c r="EQQ28" s="5"/>
      <c r="EQR28" s="5"/>
      <c r="EQS28" s="5"/>
      <c r="EQT28" s="5"/>
      <c r="EQU28" s="5"/>
      <c r="EQV28" s="5"/>
      <c r="EQW28" s="5"/>
      <c r="EQX28" s="5"/>
      <c r="EQY28" s="5"/>
      <c r="EQZ28" s="5"/>
      <c r="ERA28" s="5"/>
      <c r="ERB28" s="5"/>
      <c r="ERC28" s="5"/>
      <c r="ERD28" s="5"/>
      <c r="ERE28" s="5"/>
      <c r="ERF28" s="5"/>
      <c r="ERG28" s="5"/>
      <c r="ERH28" s="5"/>
      <c r="ERI28" s="5"/>
      <c r="ERJ28" s="5"/>
      <c r="ERK28" s="5"/>
      <c r="ERL28" s="5"/>
      <c r="ERM28" s="5"/>
      <c r="ERN28" s="5"/>
      <c r="ERO28" s="5"/>
      <c r="ERP28" s="5"/>
      <c r="ERQ28" s="5"/>
      <c r="ERR28" s="5"/>
      <c r="ERS28" s="5"/>
      <c r="ERT28" s="5"/>
      <c r="ERU28" s="5"/>
      <c r="ERV28" s="5"/>
      <c r="ERW28" s="5"/>
      <c r="ERX28" s="5"/>
      <c r="ERY28" s="5"/>
      <c r="ERZ28" s="5"/>
      <c r="ESA28" s="5"/>
      <c r="ESB28" s="5"/>
      <c r="ESC28" s="5"/>
      <c r="ESD28" s="5"/>
      <c r="ESE28" s="5"/>
      <c r="ESF28" s="5"/>
      <c r="ESG28" s="5"/>
      <c r="ESH28" s="5"/>
      <c r="ESI28" s="5"/>
      <c r="ESJ28" s="5"/>
      <c r="ESK28" s="5"/>
      <c r="ESL28" s="5"/>
      <c r="ESM28" s="5"/>
      <c r="ESN28" s="5"/>
      <c r="ESO28" s="5"/>
      <c r="ESP28" s="5"/>
      <c r="ESQ28" s="5"/>
      <c r="ESR28" s="5"/>
      <c r="ESS28" s="5"/>
      <c r="EST28" s="5"/>
      <c r="ESU28" s="5"/>
      <c r="ESV28" s="5"/>
      <c r="ESW28" s="5"/>
      <c r="ESX28" s="5"/>
      <c r="ESY28" s="5"/>
      <c r="ESZ28" s="5"/>
      <c r="ETA28" s="5"/>
      <c r="ETB28" s="5"/>
      <c r="ETC28" s="5"/>
      <c r="ETD28" s="5"/>
      <c r="ETE28" s="5"/>
      <c r="ETF28" s="5"/>
      <c r="ETG28" s="5"/>
      <c r="ETH28" s="5"/>
      <c r="ETI28" s="5"/>
      <c r="ETJ28" s="5"/>
      <c r="ETK28" s="5"/>
      <c r="ETL28" s="5"/>
      <c r="ETM28" s="5"/>
      <c r="ETN28" s="5"/>
      <c r="ETO28" s="5"/>
      <c r="ETP28" s="5"/>
      <c r="ETQ28" s="5"/>
      <c r="ETR28" s="5"/>
      <c r="ETS28" s="5"/>
      <c r="ETT28" s="5"/>
      <c r="ETU28" s="5"/>
      <c r="ETV28" s="5"/>
      <c r="ETW28" s="5"/>
      <c r="ETX28" s="5"/>
      <c r="ETY28" s="5"/>
      <c r="ETZ28" s="5"/>
      <c r="EUA28" s="5"/>
      <c r="EUB28" s="5"/>
      <c r="EUC28" s="5"/>
      <c r="EUD28" s="5"/>
      <c r="EUE28" s="5"/>
      <c r="EUF28" s="5"/>
      <c r="EUG28" s="5"/>
      <c r="EUH28" s="5"/>
      <c r="EUI28" s="5"/>
      <c r="EUJ28" s="5"/>
      <c r="EUK28" s="5"/>
      <c r="EUL28" s="5"/>
      <c r="EUM28" s="5"/>
      <c r="EUN28" s="5"/>
      <c r="EUO28" s="5"/>
      <c r="EUP28" s="5"/>
      <c r="EUQ28" s="5"/>
      <c r="EUR28" s="5"/>
      <c r="EUS28" s="5"/>
      <c r="EUT28" s="5"/>
      <c r="EUU28" s="5"/>
      <c r="EUV28" s="5"/>
      <c r="EUW28" s="5"/>
      <c r="EUX28" s="5"/>
      <c r="EUY28" s="5"/>
      <c r="EUZ28" s="5"/>
      <c r="EVA28" s="5"/>
      <c r="EVB28" s="5"/>
      <c r="EVC28" s="5"/>
      <c r="EVD28" s="5"/>
      <c r="EVE28" s="5"/>
      <c r="EVF28" s="5"/>
      <c r="EVG28" s="5"/>
      <c r="EVH28" s="5"/>
      <c r="EVI28" s="5"/>
      <c r="EVJ28" s="5"/>
      <c r="EVK28" s="5"/>
      <c r="EVL28" s="5"/>
      <c r="EVM28" s="5"/>
      <c r="EVN28" s="5"/>
      <c r="EVO28" s="5"/>
      <c r="EVP28" s="5"/>
      <c r="EVQ28" s="5"/>
      <c r="EVR28" s="5"/>
      <c r="EVS28" s="5"/>
      <c r="EVT28" s="5"/>
      <c r="EVU28" s="5"/>
      <c r="EVV28" s="5"/>
      <c r="EVW28" s="5"/>
      <c r="EVX28" s="5"/>
      <c r="EVY28" s="5"/>
      <c r="EVZ28" s="5"/>
      <c r="EWA28" s="5"/>
      <c r="EWB28" s="5"/>
      <c r="EWC28" s="5"/>
      <c r="EWD28" s="5"/>
      <c r="EWE28" s="5"/>
      <c r="EWF28" s="5"/>
      <c r="EWG28" s="5"/>
      <c r="EWH28" s="5"/>
      <c r="EWI28" s="5"/>
      <c r="EWJ28" s="5"/>
      <c r="EWK28" s="5"/>
      <c r="EWL28" s="5"/>
      <c r="EWM28" s="5"/>
      <c r="EWN28" s="5"/>
      <c r="EWO28" s="5"/>
      <c r="EWP28" s="5"/>
      <c r="EWQ28" s="5"/>
      <c r="EWR28" s="5"/>
      <c r="EWS28" s="5"/>
      <c r="EWT28" s="5"/>
      <c r="EWU28" s="5"/>
      <c r="EWV28" s="5"/>
      <c r="EWW28" s="5"/>
      <c r="EWX28" s="5"/>
      <c r="EWY28" s="5"/>
      <c r="EWZ28" s="5"/>
      <c r="EXA28" s="5"/>
      <c r="EXB28" s="5"/>
      <c r="EXC28" s="5"/>
      <c r="EXD28" s="5"/>
      <c r="EXE28" s="5"/>
      <c r="EXF28" s="5"/>
      <c r="EXG28" s="5"/>
      <c r="EXH28" s="5"/>
      <c r="EXI28" s="5"/>
      <c r="EXJ28" s="5"/>
      <c r="EXK28" s="5"/>
      <c r="EXL28" s="5"/>
      <c r="EXM28" s="5"/>
      <c r="EXN28" s="5"/>
      <c r="EXO28" s="5"/>
      <c r="EXP28" s="5"/>
      <c r="EXQ28" s="5"/>
      <c r="EXR28" s="5"/>
      <c r="EXS28" s="5"/>
      <c r="EXT28" s="5"/>
      <c r="EXU28" s="5"/>
      <c r="EXV28" s="5"/>
      <c r="EXW28" s="5"/>
      <c r="EXX28" s="5"/>
      <c r="EXY28" s="5"/>
      <c r="EXZ28" s="5"/>
      <c r="EYA28" s="5"/>
      <c r="EYB28" s="5"/>
      <c r="EYC28" s="5"/>
      <c r="EYD28" s="5"/>
      <c r="EYE28" s="5"/>
      <c r="EYF28" s="5"/>
      <c r="EYG28" s="5"/>
      <c r="EYH28" s="5"/>
      <c r="EYI28" s="5"/>
      <c r="EYJ28" s="5"/>
      <c r="EYK28" s="5"/>
      <c r="EYL28" s="5"/>
      <c r="EYM28" s="5"/>
      <c r="EYN28" s="5"/>
      <c r="EYO28" s="5"/>
      <c r="EYP28" s="5"/>
      <c r="EYQ28" s="5"/>
      <c r="EYR28" s="5"/>
      <c r="EYS28" s="5"/>
      <c r="EYT28" s="5"/>
      <c r="EYU28" s="5"/>
      <c r="EYV28" s="5"/>
      <c r="EYW28" s="5"/>
      <c r="EYX28" s="5"/>
      <c r="EYY28" s="5"/>
      <c r="EYZ28" s="5"/>
      <c r="EZA28" s="5"/>
      <c r="EZB28" s="5"/>
      <c r="EZC28" s="5"/>
      <c r="EZD28" s="5"/>
      <c r="EZE28" s="5"/>
      <c r="EZF28" s="5"/>
      <c r="EZG28" s="5"/>
      <c r="EZH28" s="5"/>
      <c r="EZI28" s="5"/>
      <c r="EZJ28" s="5"/>
      <c r="EZK28" s="5"/>
      <c r="EZL28" s="5"/>
      <c r="EZM28" s="5"/>
      <c r="EZN28" s="5"/>
      <c r="EZO28" s="5"/>
      <c r="EZP28" s="5"/>
      <c r="EZQ28" s="5"/>
      <c r="EZR28" s="5"/>
      <c r="EZS28" s="5"/>
      <c r="EZT28" s="5"/>
      <c r="EZU28" s="5"/>
      <c r="EZV28" s="5"/>
      <c r="EZW28" s="5"/>
      <c r="EZX28" s="5"/>
      <c r="EZY28" s="5"/>
      <c r="EZZ28" s="5"/>
      <c r="FAA28" s="5"/>
      <c r="FAB28" s="5"/>
      <c r="FAC28" s="5"/>
      <c r="FAD28" s="5"/>
      <c r="FAE28" s="5"/>
      <c r="FAF28" s="5"/>
      <c r="FAG28" s="5"/>
      <c r="FAH28" s="5"/>
      <c r="FAI28" s="5"/>
      <c r="FAJ28" s="5"/>
      <c r="FAK28" s="5"/>
      <c r="FAL28" s="5"/>
      <c r="FAM28" s="5"/>
      <c r="FAN28" s="5"/>
      <c r="FAO28" s="5"/>
      <c r="FAP28" s="5"/>
      <c r="FAQ28" s="5"/>
      <c r="FAR28" s="5"/>
      <c r="FAS28" s="5"/>
      <c r="FAT28" s="5"/>
      <c r="FAU28" s="5"/>
      <c r="FAV28" s="5"/>
      <c r="FAW28" s="5"/>
      <c r="FAX28" s="5"/>
      <c r="FAY28" s="5"/>
      <c r="FAZ28" s="5"/>
      <c r="FBA28" s="5"/>
      <c r="FBB28" s="5"/>
      <c r="FBC28" s="5"/>
      <c r="FBD28" s="5"/>
      <c r="FBE28" s="5"/>
      <c r="FBF28" s="5"/>
      <c r="FBG28" s="5"/>
      <c r="FBH28" s="5"/>
      <c r="FBI28" s="5"/>
      <c r="FBJ28" s="5"/>
      <c r="FBK28" s="5"/>
      <c r="FBL28" s="5"/>
      <c r="FBM28" s="5"/>
      <c r="FBN28" s="5"/>
      <c r="FBO28" s="5"/>
      <c r="FBP28" s="5"/>
      <c r="FBQ28" s="5"/>
      <c r="FBR28" s="5"/>
      <c r="FBS28" s="5"/>
      <c r="FBT28" s="5"/>
      <c r="FBU28" s="5"/>
      <c r="FBV28" s="5"/>
      <c r="FBW28" s="5"/>
      <c r="FBX28" s="5"/>
      <c r="FBY28" s="5"/>
      <c r="FBZ28" s="5"/>
      <c r="FCA28" s="5"/>
      <c r="FCB28" s="5"/>
      <c r="FCC28" s="5"/>
      <c r="FCD28" s="5"/>
      <c r="FCE28" s="5"/>
      <c r="FCF28" s="5"/>
      <c r="FCG28" s="5"/>
      <c r="FCH28" s="5"/>
      <c r="FCI28" s="5"/>
      <c r="FCJ28" s="5"/>
      <c r="FCK28" s="5"/>
      <c r="FCL28" s="5"/>
      <c r="FCM28" s="5"/>
      <c r="FCN28" s="5"/>
      <c r="FCO28" s="5"/>
      <c r="FCP28" s="5"/>
      <c r="FCQ28" s="5"/>
      <c r="FCR28" s="5"/>
      <c r="FCS28" s="5"/>
      <c r="FCT28" s="5"/>
      <c r="FCU28" s="5"/>
      <c r="FCV28" s="5"/>
      <c r="FCW28" s="5"/>
      <c r="FCX28" s="5"/>
      <c r="FCY28" s="5"/>
      <c r="FCZ28" s="5"/>
      <c r="FDA28" s="5"/>
      <c r="FDB28" s="5"/>
      <c r="FDC28" s="5"/>
      <c r="FDD28" s="5"/>
      <c r="FDE28" s="5"/>
      <c r="FDF28" s="5"/>
      <c r="FDG28" s="5"/>
      <c r="FDH28" s="5"/>
      <c r="FDI28" s="5"/>
      <c r="FDJ28" s="5"/>
      <c r="FDK28" s="5"/>
      <c r="FDL28" s="5"/>
      <c r="FDM28" s="5"/>
      <c r="FDN28" s="5"/>
      <c r="FDO28" s="5"/>
      <c r="FDP28" s="5"/>
      <c r="FDQ28" s="5"/>
      <c r="FDR28" s="5"/>
      <c r="FDS28" s="5"/>
      <c r="FDT28" s="5"/>
      <c r="FDU28" s="5"/>
      <c r="FDV28" s="5"/>
      <c r="FDW28" s="5"/>
      <c r="FDX28" s="5"/>
      <c r="FDY28" s="5"/>
      <c r="FDZ28" s="5"/>
      <c r="FEA28" s="5"/>
      <c r="FEB28" s="5"/>
      <c r="FEC28" s="5"/>
      <c r="FED28" s="5"/>
      <c r="FEE28" s="5"/>
      <c r="FEF28" s="5"/>
      <c r="FEG28" s="5"/>
      <c r="FEH28" s="5"/>
      <c r="FEI28" s="5"/>
      <c r="FEJ28" s="5"/>
      <c r="FEK28" s="5"/>
      <c r="FEL28" s="5"/>
      <c r="FEM28" s="5"/>
      <c r="FEN28" s="5"/>
      <c r="FEO28" s="5"/>
      <c r="FEP28" s="5"/>
      <c r="FEQ28" s="5"/>
      <c r="FER28" s="5"/>
      <c r="FES28" s="5"/>
      <c r="FET28" s="5"/>
      <c r="FEU28" s="5"/>
      <c r="FEV28" s="5"/>
      <c r="FEW28" s="5"/>
      <c r="FEX28" s="5"/>
      <c r="FEY28" s="5"/>
      <c r="FEZ28" s="5"/>
      <c r="FFA28" s="5"/>
      <c r="FFB28" s="5"/>
      <c r="FFC28" s="5"/>
      <c r="FFD28" s="5"/>
      <c r="FFE28" s="5"/>
      <c r="FFF28" s="5"/>
      <c r="FFG28" s="5"/>
      <c r="FFH28" s="5"/>
      <c r="FFI28" s="5"/>
      <c r="FFJ28" s="5"/>
      <c r="FFK28" s="5"/>
      <c r="FFL28" s="5"/>
      <c r="FFM28" s="5"/>
      <c r="FFN28" s="5"/>
      <c r="FFO28" s="5"/>
      <c r="FFP28" s="5"/>
      <c r="FFQ28" s="5"/>
      <c r="FFR28" s="5"/>
      <c r="FFS28" s="5"/>
      <c r="FFT28" s="5"/>
      <c r="FFU28" s="5"/>
      <c r="FFV28" s="5"/>
      <c r="FFW28" s="5"/>
      <c r="FFX28" s="5"/>
      <c r="FFY28" s="5"/>
      <c r="FFZ28" s="5"/>
      <c r="FGA28" s="5"/>
      <c r="FGB28" s="5"/>
      <c r="FGC28" s="5"/>
      <c r="FGD28" s="5"/>
      <c r="FGE28" s="5"/>
      <c r="FGF28" s="5"/>
      <c r="FGG28" s="5"/>
      <c r="FGH28" s="5"/>
      <c r="FGI28" s="5"/>
      <c r="FGJ28" s="5"/>
      <c r="FGK28" s="5"/>
      <c r="FGL28" s="5"/>
      <c r="FGM28" s="5"/>
      <c r="FGN28" s="5"/>
      <c r="FGO28" s="5"/>
      <c r="FGP28" s="5"/>
      <c r="FGQ28" s="5"/>
      <c r="FGR28" s="5"/>
      <c r="FGS28" s="5"/>
      <c r="FGT28" s="5"/>
      <c r="FGU28" s="5"/>
      <c r="FGV28" s="5"/>
      <c r="FGW28" s="5"/>
      <c r="FGX28" s="5"/>
      <c r="FGY28" s="5"/>
      <c r="FGZ28" s="5"/>
      <c r="FHA28" s="5"/>
      <c r="FHB28" s="5"/>
      <c r="FHC28" s="5"/>
      <c r="FHD28" s="5"/>
      <c r="FHE28" s="5"/>
      <c r="FHF28" s="5"/>
      <c r="FHG28" s="5"/>
      <c r="FHH28" s="5"/>
      <c r="FHI28" s="5"/>
      <c r="FHJ28" s="5"/>
      <c r="FHK28" s="5"/>
      <c r="FHL28" s="5"/>
      <c r="FHM28" s="5"/>
      <c r="FHN28" s="5"/>
      <c r="FHO28" s="5"/>
      <c r="FHP28" s="5"/>
      <c r="FHQ28" s="5"/>
      <c r="FHR28" s="5"/>
      <c r="FHS28" s="5"/>
      <c r="FHT28" s="5"/>
      <c r="FHU28" s="5"/>
      <c r="FHV28" s="5"/>
      <c r="FHW28" s="5"/>
      <c r="FHX28" s="5"/>
      <c r="FHY28" s="5"/>
      <c r="FHZ28" s="5"/>
      <c r="FIA28" s="5"/>
      <c r="FIB28" s="5"/>
      <c r="FIC28" s="5"/>
      <c r="FID28" s="5"/>
      <c r="FIE28" s="5"/>
      <c r="FIF28" s="5"/>
      <c r="FIG28" s="5"/>
      <c r="FIH28" s="5"/>
      <c r="FII28" s="5"/>
      <c r="FIJ28" s="5"/>
      <c r="FIK28" s="5"/>
      <c r="FIL28" s="5"/>
      <c r="FIM28" s="5"/>
      <c r="FIN28" s="5"/>
      <c r="FIO28" s="5"/>
      <c r="FIP28" s="5"/>
      <c r="FIQ28" s="5"/>
      <c r="FIR28" s="5"/>
      <c r="FIS28" s="5"/>
      <c r="FIT28" s="5"/>
      <c r="FIU28" s="5"/>
      <c r="FIV28" s="5"/>
      <c r="FIW28" s="5"/>
      <c r="FIX28" s="5"/>
      <c r="FIY28" s="5"/>
      <c r="FIZ28" s="5"/>
      <c r="FJA28" s="5"/>
      <c r="FJB28" s="5"/>
      <c r="FJC28" s="5"/>
      <c r="FJD28" s="5"/>
      <c r="FJE28" s="5"/>
      <c r="FJF28" s="5"/>
      <c r="FJG28" s="5"/>
      <c r="FJH28" s="5"/>
      <c r="FJI28" s="5"/>
      <c r="FJJ28" s="5"/>
      <c r="FJK28" s="5"/>
      <c r="FJL28" s="5"/>
      <c r="FJM28" s="5"/>
      <c r="FJN28" s="5"/>
      <c r="FJO28" s="5"/>
      <c r="FJP28" s="5"/>
      <c r="FJQ28" s="5"/>
      <c r="FJR28" s="5"/>
      <c r="FJS28" s="5"/>
      <c r="FJT28" s="5"/>
      <c r="FJU28" s="5"/>
      <c r="FJV28" s="5"/>
      <c r="FJW28" s="5"/>
      <c r="FJX28" s="5"/>
      <c r="FJY28" s="5"/>
      <c r="FJZ28" s="5"/>
      <c r="FKA28" s="5"/>
      <c r="FKB28" s="5"/>
      <c r="FKC28" s="5"/>
      <c r="FKD28" s="5"/>
      <c r="FKE28" s="5"/>
      <c r="FKF28" s="5"/>
      <c r="FKG28" s="5"/>
      <c r="FKH28" s="5"/>
      <c r="FKI28" s="5"/>
      <c r="FKJ28" s="5"/>
      <c r="FKK28" s="5"/>
      <c r="FKL28" s="5"/>
      <c r="FKM28" s="5"/>
      <c r="FKN28" s="5"/>
      <c r="FKO28" s="5"/>
      <c r="FKP28" s="5"/>
      <c r="FKQ28" s="5"/>
      <c r="FKR28" s="5"/>
      <c r="FKS28" s="5"/>
      <c r="FKT28" s="5"/>
      <c r="FKU28" s="5"/>
      <c r="FKV28" s="5"/>
      <c r="FKW28" s="5"/>
      <c r="FKX28" s="5"/>
      <c r="FKY28" s="5"/>
      <c r="FKZ28" s="5"/>
      <c r="FLA28" s="5"/>
      <c r="FLB28" s="5"/>
      <c r="FLC28" s="5"/>
      <c r="FLD28" s="5"/>
      <c r="FLE28" s="5"/>
      <c r="FLF28" s="5"/>
      <c r="FLG28" s="5"/>
      <c r="FLH28" s="5"/>
      <c r="FLI28" s="5"/>
      <c r="FLJ28" s="5"/>
      <c r="FLK28" s="5"/>
      <c r="FLL28" s="5"/>
      <c r="FLM28" s="5"/>
      <c r="FLN28" s="5"/>
      <c r="FLO28" s="5"/>
      <c r="FLP28" s="5"/>
      <c r="FLQ28" s="5"/>
      <c r="FLR28" s="5"/>
      <c r="FLS28" s="5"/>
      <c r="FLT28" s="5"/>
      <c r="FLU28" s="5"/>
      <c r="FLV28" s="5"/>
      <c r="FLW28" s="5"/>
      <c r="FLX28" s="5"/>
      <c r="FLY28" s="5"/>
      <c r="FLZ28" s="5"/>
      <c r="FMA28" s="5"/>
      <c r="FMB28" s="5"/>
      <c r="FMC28" s="5"/>
      <c r="FMD28" s="5"/>
      <c r="FME28" s="5"/>
      <c r="FMF28" s="5"/>
      <c r="FMG28" s="5"/>
      <c r="FMH28" s="5"/>
      <c r="FMI28" s="5"/>
      <c r="FMJ28" s="5"/>
      <c r="FMK28" s="5"/>
      <c r="FML28" s="5"/>
      <c r="FMM28" s="5"/>
      <c r="FMN28" s="5"/>
      <c r="FMO28" s="5"/>
      <c r="FMP28" s="5"/>
      <c r="FMQ28" s="5"/>
      <c r="FMR28" s="5"/>
      <c r="FMS28" s="5"/>
      <c r="FMT28" s="5"/>
      <c r="FMU28" s="5"/>
      <c r="FMV28" s="5"/>
      <c r="FMW28" s="5"/>
      <c r="FMX28" s="5"/>
      <c r="FMY28" s="5"/>
      <c r="FMZ28" s="5"/>
      <c r="FNA28" s="5"/>
      <c r="FNB28" s="5"/>
      <c r="FNC28" s="5"/>
      <c r="FND28" s="5"/>
      <c r="FNE28" s="5"/>
      <c r="FNF28" s="5"/>
      <c r="FNG28" s="5"/>
      <c r="FNH28" s="5"/>
      <c r="FNI28" s="5"/>
      <c r="FNJ28" s="5"/>
      <c r="FNK28" s="5"/>
      <c r="FNL28" s="5"/>
      <c r="FNM28" s="5"/>
      <c r="FNN28" s="5"/>
      <c r="FNO28" s="5"/>
      <c r="FNP28" s="5"/>
      <c r="FNQ28" s="5"/>
      <c r="FNR28" s="5"/>
      <c r="FNS28" s="5"/>
      <c r="FNT28" s="5"/>
      <c r="FNU28" s="5"/>
      <c r="FNV28" s="5"/>
      <c r="FNW28" s="5"/>
      <c r="FNX28" s="5"/>
      <c r="FNY28" s="5"/>
      <c r="FNZ28" s="5"/>
      <c r="FOA28" s="5"/>
      <c r="FOB28" s="5"/>
      <c r="FOC28" s="5"/>
      <c r="FOD28" s="5"/>
      <c r="FOE28" s="5"/>
      <c r="FOF28" s="5"/>
      <c r="FOG28" s="5"/>
      <c r="FOH28" s="5"/>
      <c r="FOI28" s="5"/>
      <c r="FOJ28" s="5"/>
      <c r="FOK28" s="5"/>
      <c r="FOL28" s="5"/>
      <c r="FOM28" s="5"/>
      <c r="FON28" s="5"/>
      <c r="FOO28" s="5"/>
      <c r="FOP28" s="5"/>
      <c r="FOQ28" s="5"/>
      <c r="FOR28" s="5"/>
      <c r="FOS28" s="5"/>
      <c r="FOT28" s="5"/>
      <c r="FOU28" s="5"/>
      <c r="FOV28" s="5"/>
      <c r="FOW28" s="5"/>
      <c r="FOX28" s="5"/>
      <c r="FOY28" s="5"/>
      <c r="FOZ28" s="5"/>
      <c r="FPA28" s="5"/>
      <c r="FPB28" s="5"/>
      <c r="FPC28" s="5"/>
      <c r="FPD28" s="5"/>
      <c r="FPE28" s="5"/>
      <c r="FPF28" s="5"/>
      <c r="FPG28" s="5"/>
      <c r="FPH28" s="5"/>
      <c r="FPI28" s="5"/>
      <c r="FPJ28" s="5"/>
      <c r="FPK28" s="5"/>
      <c r="FPL28" s="5"/>
      <c r="FPM28" s="5"/>
      <c r="FPN28" s="5"/>
      <c r="FPO28" s="5"/>
      <c r="FPP28" s="5"/>
      <c r="FPQ28" s="5"/>
      <c r="FPR28" s="5"/>
      <c r="FPS28" s="5"/>
      <c r="FPT28" s="5"/>
      <c r="FPU28" s="5"/>
      <c r="FPV28" s="5"/>
      <c r="FPW28" s="5"/>
      <c r="FPX28" s="5"/>
      <c r="FPY28" s="5"/>
      <c r="FPZ28" s="5"/>
      <c r="FQA28" s="5"/>
      <c r="FQB28" s="5"/>
      <c r="FQC28" s="5"/>
      <c r="FQD28" s="5"/>
      <c r="FQE28" s="5"/>
      <c r="FQF28" s="5"/>
      <c r="FQG28" s="5"/>
      <c r="FQH28" s="5"/>
      <c r="FQI28" s="5"/>
      <c r="FQJ28" s="5"/>
      <c r="FQK28" s="5"/>
      <c r="FQL28" s="5"/>
      <c r="FQM28" s="5"/>
      <c r="FQN28" s="5"/>
      <c r="FQO28" s="5"/>
      <c r="FQP28" s="5"/>
      <c r="FQQ28" s="5"/>
      <c r="FQR28" s="5"/>
      <c r="FQS28" s="5"/>
      <c r="FQT28" s="5"/>
      <c r="FQU28" s="5"/>
      <c r="FQV28" s="5"/>
      <c r="FQW28" s="5"/>
      <c r="FQX28" s="5"/>
      <c r="FQY28" s="5"/>
      <c r="FQZ28" s="5"/>
      <c r="FRA28" s="5"/>
      <c r="FRB28" s="5"/>
      <c r="FRC28" s="5"/>
      <c r="FRD28" s="5"/>
      <c r="FRE28" s="5"/>
      <c r="FRF28" s="5"/>
      <c r="FRG28" s="5"/>
      <c r="FRH28" s="5"/>
      <c r="FRI28" s="5"/>
      <c r="FRJ28" s="5"/>
      <c r="FRK28" s="5"/>
      <c r="FRL28" s="5"/>
      <c r="FRM28" s="5"/>
      <c r="FRN28" s="5"/>
      <c r="FRO28" s="5"/>
      <c r="FRP28" s="5"/>
      <c r="FRQ28" s="5"/>
      <c r="FRR28" s="5"/>
      <c r="FRS28" s="5"/>
      <c r="FRT28" s="5"/>
      <c r="FRU28" s="5"/>
      <c r="FRV28" s="5"/>
      <c r="FRW28" s="5"/>
      <c r="FRX28" s="5"/>
      <c r="FRY28" s="5"/>
      <c r="FRZ28" s="5"/>
      <c r="FSA28" s="5"/>
      <c r="FSB28" s="5"/>
      <c r="FSC28" s="5"/>
      <c r="FSD28" s="5"/>
      <c r="FSE28" s="5"/>
      <c r="FSF28" s="5"/>
      <c r="FSG28" s="5"/>
      <c r="FSH28" s="5"/>
      <c r="FSI28" s="5"/>
      <c r="FSJ28" s="5"/>
      <c r="FSK28" s="5"/>
      <c r="FSL28" s="5"/>
      <c r="FSM28" s="5"/>
      <c r="FSN28" s="5"/>
      <c r="FSO28" s="5"/>
      <c r="FSP28" s="5"/>
      <c r="FSQ28" s="5"/>
      <c r="FSR28" s="5"/>
      <c r="FSS28" s="5"/>
      <c r="FST28" s="5"/>
      <c r="FSU28" s="5"/>
      <c r="FSV28" s="5"/>
      <c r="FSW28" s="5"/>
      <c r="FSX28" s="5"/>
      <c r="FSY28" s="5"/>
      <c r="FSZ28" s="5"/>
      <c r="FTA28" s="5"/>
      <c r="FTB28" s="5"/>
      <c r="FTC28" s="5"/>
      <c r="FTD28" s="5"/>
      <c r="FTE28" s="5"/>
      <c r="FTF28" s="5"/>
      <c r="FTG28" s="5"/>
      <c r="FTH28" s="5"/>
      <c r="FTI28" s="5"/>
      <c r="FTJ28" s="5"/>
      <c r="FTK28" s="5"/>
      <c r="FTL28" s="5"/>
      <c r="FTM28" s="5"/>
      <c r="FTN28" s="5"/>
      <c r="FTO28" s="5"/>
      <c r="FTP28" s="5"/>
      <c r="FTQ28" s="5"/>
      <c r="FTR28" s="5"/>
      <c r="FTS28" s="5"/>
      <c r="FTT28" s="5"/>
      <c r="FTU28" s="5"/>
      <c r="FTV28" s="5"/>
      <c r="FTW28" s="5"/>
      <c r="FTX28" s="5"/>
      <c r="FTY28" s="5"/>
      <c r="FTZ28" s="5"/>
      <c r="FUA28" s="5"/>
      <c r="FUB28" s="5"/>
      <c r="FUC28" s="5"/>
      <c r="FUD28" s="5"/>
      <c r="FUE28" s="5"/>
      <c r="FUF28" s="5"/>
      <c r="FUG28" s="5"/>
      <c r="FUH28" s="5"/>
      <c r="FUI28" s="5"/>
      <c r="FUJ28" s="5"/>
      <c r="FUK28" s="5"/>
      <c r="FUL28" s="5"/>
      <c r="FUM28" s="5"/>
      <c r="FUN28" s="5"/>
      <c r="FUO28" s="5"/>
      <c r="FUP28" s="5"/>
      <c r="FUQ28" s="5"/>
      <c r="FUR28" s="5"/>
      <c r="FUS28" s="5"/>
      <c r="FUT28" s="5"/>
      <c r="FUU28" s="5"/>
      <c r="FUV28" s="5"/>
      <c r="FUW28" s="5"/>
      <c r="FUX28" s="5"/>
      <c r="FUY28" s="5"/>
      <c r="FUZ28" s="5"/>
      <c r="FVA28" s="5"/>
      <c r="FVB28" s="5"/>
      <c r="FVC28" s="5"/>
      <c r="FVD28" s="5"/>
      <c r="FVE28" s="5"/>
      <c r="FVF28" s="5"/>
      <c r="FVG28" s="5"/>
      <c r="FVH28" s="5"/>
      <c r="FVI28" s="5"/>
      <c r="FVJ28" s="5"/>
      <c r="FVK28" s="5"/>
      <c r="FVL28" s="5"/>
      <c r="FVM28" s="5"/>
      <c r="FVN28" s="5"/>
      <c r="FVO28" s="5"/>
      <c r="FVP28" s="5"/>
      <c r="FVQ28" s="5"/>
      <c r="FVR28" s="5"/>
      <c r="FVS28" s="5"/>
      <c r="FVT28" s="5"/>
      <c r="FVU28" s="5"/>
      <c r="FVV28" s="5"/>
      <c r="FVW28" s="5"/>
      <c r="FVX28" s="5"/>
      <c r="FVY28" s="5"/>
      <c r="FVZ28" s="5"/>
      <c r="FWA28" s="5"/>
      <c r="FWB28" s="5"/>
      <c r="FWC28" s="5"/>
      <c r="FWD28" s="5"/>
      <c r="FWE28" s="5"/>
      <c r="FWF28" s="5"/>
      <c r="FWG28" s="5"/>
      <c r="FWH28" s="5"/>
      <c r="FWI28" s="5"/>
      <c r="FWJ28" s="5"/>
      <c r="FWK28" s="5"/>
      <c r="FWL28" s="5"/>
      <c r="FWM28" s="5"/>
      <c r="FWN28" s="5"/>
      <c r="FWO28" s="5"/>
      <c r="FWP28" s="5"/>
      <c r="FWQ28" s="5"/>
      <c r="FWR28" s="5"/>
      <c r="FWS28" s="5"/>
      <c r="FWT28" s="5"/>
      <c r="FWU28" s="5"/>
      <c r="FWV28" s="5"/>
      <c r="FWW28" s="5"/>
      <c r="FWX28" s="5"/>
      <c r="FWY28" s="5"/>
      <c r="FWZ28" s="5"/>
      <c r="FXA28" s="5"/>
      <c r="FXB28" s="5"/>
      <c r="FXC28" s="5"/>
      <c r="FXD28" s="5"/>
      <c r="FXE28" s="5"/>
      <c r="FXF28" s="5"/>
      <c r="FXG28" s="5"/>
      <c r="FXH28" s="5"/>
      <c r="FXI28" s="5"/>
      <c r="FXJ28" s="5"/>
      <c r="FXK28" s="5"/>
      <c r="FXL28" s="5"/>
      <c r="FXM28" s="5"/>
      <c r="FXN28" s="5"/>
      <c r="FXO28" s="5"/>
      <c r="FXP28" s="5"/>
      <c r="FXQ28" s="5"/>
      <c r="FXR28" s="5"/>
      <c r="FXS28" s="5"/>
      <c r="FXT28" s="5"/>
      <c r="FXU28" s="5"/>
      <c r="FXV28" s="5"/>
      <c r="FXW28" s="5"/>
      <c r="FXX28" s="5"/>
      <c r="FXY28" s="5"/>
      <c r="FXZ28" s="5"/>
      <c r="FYA28" s="5"/>
      <c r="FYB28" s="5"/>
      <c r="FYC28" s="5"/>
      <c r="FYD28" s="5"/>
      <c r="FYE28" s="5"/>
      <c r="FYF28" s="5"/>
      <c r="FYG28" s="5"/>
      <c r="FYH28" s="5"/>
      <c r="FYI28" s="5"/>
      <c r="FYJ28" s="5"/>
      <c r="FYK28" s="5"/>
      <c r="FYL28" s="5"/>
      <c r="FYM28" s="5"/>
      <c r="FYN28" s="5"/>
      <c r="FYO28" s="5"/>
      <c r="FYP28" s="5"/>
      <c r="FYQ28" s="5"/>
      <c r="FYR28" s="5"/>
      <c r="FYS28" s="5"/>
      <c r="FYT28" s="5"/>
      <c r="FYU28" s="5"/>
      <c r="FYV28" s="5"/>
      <c r="FYW28" s="5"/>
      <c r="FYX28" s="5"/>
      <c r="FYY28" s="5"/>
      <c r="FYZ28" s="5"/>
      <c r="FZA28" s="5"/>
      <c r="FZB28" s="5"/>
      <c r="FZC28" s="5"/>
      <c r="FZD28" s="5"/>
      <c r="FZE28" s="5"/>
      <c r="FZF28" s="5"/>
      <c r="FZG28" s="5"/>
      <c r="FZH28" s="5"/>
      <c r="FZI28" s="5"/>
      <c r="FZJ28" s="5"/>
      <c r="FZK28" s="5"/>
      <c r="FZL28" s="5"/>
      <c r="FZM28" s="5"/>
      <c r="FZN28" s="5"/>
      <c r="FZO28" s="5"/>
      <c r="FZP28" s="5"/>
      <c r="FZQ28" s="5"/>
      <c r="FZR28" s="5"/>
      <c r="FZS28" s="5"/>
      <c r="FZT28" s="5"/>
      <c r="FZU28" s="5"/>
      <c r="FZV28" s="5"/>
      <c r="FZW28" s="5"/>
      <c r="FZX28" s="5"/>
      <c r="FZY28" s="5"/>
      <c r="FZZ28" s="5"/>
      <c r="GAA28" s="5"/>
      <c r="GAB28" s="5"/>
      <c r="GAC28" s="5"/>
      <c r="GAD28" s="5"/>
      <c r="GAE28" s="5"/>
      <c r="GAF28" s="5"/>
      <c r="GAG28" s="5"/>
      <c r="GAH28" s="5"/>
      <c r="GAI28" s="5"/>
      <c r="GAJ28" s="5"/>
      <c r="GAK28" s="5"/>
      <c r="GAL28" s="5"/>
      <c r="GAM28" s="5"/>
      <c r="GAN28" s="5"/>
      <c r="GAO28" s="5"/>
      <c r="GAP28" s="5"/>
      <c r="GAQ28" s="5"/>
      <c r="GAR28" s="5"/>
      <c r="GAS28" s="5"/>
      <c r="GAT28" s="5"/>
      <c r="GAU28" s="5"/>
      <c r="GAV28" s="5"/>
      <c r="GAW28" s="5"/>
      <c r="GAX28" s="5"/>
      <c r="GAY28" s="5"/>
      <c r="GAZ28" s="5"/>
      <c r="GBA28" s="5"/>
      <c r="GBB28" s="5"/>
      <c r="GBC28" s="5"/>
      <c r="GBD28" s="5"/>
      <c r="GBE28" s="5"/>
      <c r="GBF28" s="5"/>
      <c r="GBG28" s="5"/>
      <c r="GBH28" s="5"/>
      <c r="GBI28" s="5"/>
      <c r="GBJ28" s="5"/>
      <c r="GBK28" s="5"/>
      <c r="GBL28" s="5"/>
      <c r="GBM28" s="5"/>
      <c r="GBN28" s="5"/>
      <c r="GBO28" s="5"/>
      <c r="GBP28" s="5"/>
      <c r="GBQ28" s="5"/>
      <c r="GBR28" s="5"/>
      <c r="GBS28" s="5"/>
      <c r="GBT28" s="5"/>
      <c r="GBU28" s="5"/>
      <c r="GBV28" s="5"/>
      <c r="GBW28" s="5"/>
      <c r="GBX28" s="5"/>
      <c r="GBY28" s="5"/>
      <c r="GBZ28" s="5"/>
      <c r="GCA28" s="5"/>
      <c r="GCB28" s="5"/>
      <c r="GCC28" s="5"/>
      <c r="GCD28" s="5"/>
      <c r="GCE28" s="5"/>
      <c r="GCF28" s="5"/>
      <c r="GCG28" s="5"/>
      <c r="GCH28" s="5"/>
      <c r="GCI28" s="5"/>
      <c r="GCJ28" s="5"/>
      <c r="GCK28" s="5"/>
      <c r="GCL28" s="5"/>
      <c r="GCM28" s="5"/>
      <c r="GCN28" s="5"/>
      <c r="GCO28" s="5"/>
      <c r="GCP28" s="5"/>
      <c r="GCQ28" s="5"/>
      <c r="GCR28" s="5"/>
      <c r="GCS28" s="5"/>
      <c r="GCT28" s="5"/>
      <c r="GCU28" s="5"/>
      <c r="GCV28" s="5"/>
      <c r="GCW28" s="5"/>
      <c r="GCX28" s="5"/>
      <c r="GCY28" s="5"/>
      <c r="GCZ28" s="5"/>
      <c r="GDA28" s="5"/>
      <c r="GDB28" s="5"/>
      <c r="GDC28" s="5"/>
      <c r="GDD28" s="5"/>
      <c r="GDE28" s="5"/>
      <c r="GDF28" s="5"/>
      <c r="GDG28" s="5"/>
      <c r="GDH28" s="5"/>
      <c r="GDI28" s="5"/>
      <c r="GDJ28" s="5"/>
      <c r="GDK28" s="5"/>
      <c r="GDL28" s="5"/>
      <c r="GDM28" s="5"/>
      <c r="GDN28" s="5"/>
      <c r="GDO28" s="5"/>
      <c r="GDP28" s="5"/>
      <c r="GDQ28" s="5"/>
      <c r="GDR28" s="5"/>
      <c r="GDS28" s="5"/>
      <c r="GDT28" s="5"/>
      <c r="GDU28" s="5"/>
      <c r="GDV28" s="5"/>
      <c r="GDW28" s="5"/>
      <c r="GDX28" s="5"/>
      <c r="GDY28" s="5"/>
      <c r="GDZ28" s="5"/>
      <c r="GEA28" s="5"/>
      <c r="GEB28" s="5"/>
      <c r="GEC28" s="5"/>
      <c r="GED28" s="5"/>
      <c r="GEE28" s="5"/>
      <c r="GEF28" s="5"/>
      <c r="GEG28" s="5"/>
      <c r="GEH28" s="5"/>
      <c r="GEI28" s="5"/>
      <c r="GEJ28" s="5"/>
      <c r="GEK28" s="5"/>
      <c r="GEL28" s="5"/>
      <c r="GEM28" s="5"/>
      <c r="GEN28" s="5"/>
      <c r="GEO28" s="5"/>
      <c r="GEP28" s="5"/>
      <c r="GEQ28" s="5"/>
      <c r="GER28" s="5"/>
      <c r="GES28" s="5"/>
      <c r="GET28" s="5"/>
      <c r="GEU28" s="5"/>
      <c r="GEV28" s="5"/>
      <c r="GEW28" s="5"/>
      <c r="GEX28" s="5"/>
      <c r="GEY28" s="5"/>
      <c r="GEZ28" s="5"/>
      <c r="GFA28" s="5"/>
      <c r="GFB28" s="5"/>
      <c r="GFC28" s="5"/>
      <c r="GFD28" s="5"/>
      <c r="GFE28" s="5"/>
      <c r="GFF28" s="5"/>
      <c r="GFG28" s="5"/>
      <c r="GFH28" s="5"/>
      <c r="GFI28" s="5"/>
      <c r="GFJ28" s="5"/>
      <c r="GFK28" s="5"/>
      <c r="GFL28" s="5"/>
      <c r="GFM28" s="5"/>
      <c r="GFN28" s="5"/>
      <c r="GFO28" s="5"/>
      <c r="GFP28" s="5"/>
      <c r="GFQ28" s="5"/>
      <c r="GFR28" s="5"/>
      <c r="GFS28" s="5"/>
      <c r="GFT28" s="5"/>
      <c r="GFU28" s="5"/>
      <c r="GFV28" s="5"/>
      <c r="GFW28" s="5"/>
      <c r="GFX28" s="5"/>
      <c r="GFY28" s="5"/>
      <c r="GFZ28" s="5"/>
      <c r="GGA28" s="5"/>
      <c r="GGB28" s="5"/>
      <c r="GGC28" s="5"/>
      <c r="GGD28" s="5"/>
      <c r="GGE28" s="5"/>
      <c r="GGF28" s="5"/>
      <c r="GGG28" s="5"/>
      <c r="GGH28" s="5"/>
      <c r="GGI28" s="5"/>
      <c r="GGJ28" s="5"/>
      <c r="GGK28" s="5"/>
      <c r="GGL28" s="5"/>
      <c r="GGM28" s="5"/>
      <c r="GGN28" s="5"/>
      <c r="GGO28" s="5"/>
      <c r="GGP28" s="5"/>
      <c r="GGQ28" s="5"/>
      <c r="GGR28" s="5"/>
      <c r="GGS28" s="5"/>
      <c r="GGT28" s="5"/>
      <c r="GGU28" s="5"/>
      <c r="GGV28" s="5"/>
      <c r="GGW28" s="5"/>
      <c r="GGX28" s="5"/>
      <c r="GGY28" s="5"/>
      <c r="GGZ28" s="5"/>
      <c r="GHA28" s="5"/>
      <c r="GHB28" s="5"/>
      <c r="GHC28" s="5"/>
      <c r="GHD28" s="5"/>
      <c r="GHE28" s="5"/>
      <c r="GHF28" s="5"/>
      <c r="GHG28" s="5"/>
      <c r="GHH28" s="5"/>
      <c r="GHI28" s="5"/>
      <c r="GHJ28" s="5"/>
      <c r="GHK28" s="5"/>
      <c r="GHL28" s="5"/>
      <c r="GHM28" s="5"/>
      <c r="GHN28" s="5"/>
      <c r="GHO28" s="5"/>
      <c r="GHP28" s="5"/>
      <c r="GHQ28" s="5"/>
      <c r="GHR28" s="5"/>
      <c r="GHS28" s="5"/>
      <c r="GHT28" s="5"/>
      <c r="GHU28" s="5"/>
      <c r="GHV28" s="5"/>
      <c r="GHW28" s="5"/>
      <c r="GHX28" s="5"/>
      <c r="GHY28" s="5"/>
      <c r="GHZ28" s="5"/>
      <c r="GIA28" s="5"/>
      <c r="GIB28" s="5"/>
      <c r="GIC28" s="5"/>
      <c r="GID28" s="5"/>
      <c r="GIE28" s="5"/>
      <c r="GIF28" s="5"/>
      <c r="GIG28" s="5"/>
      <c r="GIH28" s="5"/>
      <c r="GII28" s="5"/>
      <c r="GIJ28" s="5"/>
      <c r="GIK28" s="5"/>
      <c r="GIL28" s="5"/>
      <c r="GIM28" s="5"/>
      <c r="GIN28" s="5"/>
      <c r="GIO28" s="5"/>
      <c r="GIP28" s="5"/>
      <c r="GIQ28" s="5"/>
      <c r="GIR28" s="5"/>
      <c r="GIS28" s="5"/>
      <c r="GIT28" s="5"/>
      <c r="GIU28" s="5"/>
      <c r="GIV28" s="5"/>
      <c r="GIW28" s="5"/>
      <c r="GIX28" s="5"/>
      <c r="GIY28" s="5"/>
      <c r="GIZ28" s="5"/>
      <c r="GJA28" s="5"/>
      <c r="GJB28" s="5"/>
      <c r="GJC28" s="5"/>
      <c r="GJD28" s="5"/>
      <c r="GJE28" s="5"/>
      <c r="GJF28" s="5"/>
      <c r="GJG28" s="5"/>
      <c r="GJH28" s="5"/>
      <c r="GJI28" s="5"/>
      <c r="GJJ28" s="5"/>
      <c r="GJK28" s="5"/>
      <c r="GJL28" s="5"/>
      <c r="GJM28" s="5"/>
      <c r="GJN28" s="5"/>
      <c r="GJO28" s="5"/>
      <c r="GJP28" s="5"/>
      <c r="GJQ28" s="5"/>
      <c r="GJR28" s="5"/>
      <c r="GJS28" s="5"/>
      <c r="GJT28" s="5"/>
      <c r="GJU28" s="5"/>
      <c r="GJV28" s="5"/>
      <c r="GJW28" s="5"/>
      <c r="GJX28" s="5"/>
      <c r="GJY28" s="5"/>
      <c r="GJZ28" s="5"/>
      <c r="GKA28" s="5"/>
      <c r="GKB28" s="5"/>
      <c r="GKC28" s="5"/>
      <c r="GKD28" s="5"/>
      <c r="GKE28" s="5"/>
      <c r="GKF28" s="5"/>
      <c r="GKG28" s="5"/>
      <c r="GKH28" s="5"/>
      <c r="GKI28" s="5"/>
      <c r="GKJ28" s="5"/>
      <c r="GKK28" s="5"/>
      <c r="GKL28" s="5"/>
      <c r="GKM28" s="5"/>
      <c r="GKN28" s="5"/>
      <c r="GKO28" s="5"/>
      <c r="GKP28" s="5"/>
      <c r="GKQ28" s="5"/>
      <c r="GKR28" s="5"/>
      <c r="GKS28" s="5"/>
      <c r="GKT28" s="5"/>
      <c r="GKU28" s="5"/>
      <c r="GKV28" s="5"/>
      <c r="GKW28" s="5"/>
      <c r="GKX28" s="5"/>
      <c r="GKY28" s="5"/>
      <c r="GKZ28" s="5"/>
      <c r="GLA28" s="5"/>
      <c r="GLB28" s="5"/>
      <c r="GLC28" s="5"/>
      <c r="GLD28" s="5"/>
      <c r="GLE28" s="5"/>
      <c r="GLF28" s="5"/>
      <c r="GLG28" s="5"/>
      <c r="GLH28" s="5"/>
      <c r="GLI28" s="5"/>
      <c r="GLJ28" s="5"/>
      <c r="GLK28" s="5"/>
      <c r="GLL28" s="5"/>
      <c r="GLM28" s="5"/>
      <c r="GLN28" s="5"/>
      <c r="GLO28" s="5"/>
      <c r="GLP28" s="5"/>
      <c r="GLQ28" s="5"/>
      <c r="GLR28" s="5"/>
      <c r="GLS28" s="5"/>
      <c r="GLT28" s="5"/>
      <c r="GLU28" s="5"/>
      <c r="GLV28" s="5"/>
      <c r="GLW28" s="5"/>
      <c r="GLX28" s="5"/>
      <c r="GLY28" s="5"/>
      <c r="GLZ28" s="5"/>
      <c r="GMA28" s="5"/>
      <c r="GMB28" s="5"/>
      <c r="GMC28" s="5"/>
      <c r="GMD28" s="5"/>
      <c r="GME28" s="5"/>
      <c r="GMF28" s="5"/>
      <c r="GMG28" s="5"/>
      <c r="GMH28" s="5"/>
      <c r="GMI28" s="5"/>
      <c r="GMJ28" s="5"/>
      <c r="GMK28" s="5"/>
      <c r="GML28" s="5"/>
      <c r="GMM28" s="5"/>
      <c r="GMN28" s="5"/>
      <c r="GMO28" s="5"/>
      <c r="GMP28" s="5"/>
      <c r="GMQ28" s="5"/>
      <c r="GMR28" s="5"/>
      <c r="GMS28" s="5"/>
      <c r="GMT28" s="5"/>
      <c r="GMU28" s="5"/>
      <c r="GMV28" s="5"/>
      <c r="GMW28" s="5"/>
      <c r="GMX28" s="5"/>
      <c r="GMY28" s="5"/>
      <c r="GMZ28" s="5"/>
      <c r="GNA28" s="5"/>
      <c r="GNB28" s="5"/>
      <c r="GNC28" s="5"/>
      <c r="GND28" s="5"/>
      <c r="GNE28" s="5"/>
      <c r="GNF28" s="5"/>
      <c r="GNG28" s="5"/>
      <c r="GNH28" s="5"/>
      <c r="GNI28" s="5"/>
      <c r="GNJ28" s="5"/>
      <c r="GNK28" s="5"/>
      <c r="GNL28" s="5"/>
      <c r="GNM28" s="5"/>
      <c r="GNN28" s="5"/>
      <c r="GNO28" s="5"/>
      <c r="GNP28" s="5"/>
      <c r="GNQ28" s="5"/>
      <c r="GNR28" s="5"/>
      <c r="GNS28" s="5"/>
      <c r="GNT28" s="5"/>
      <c r="GNU28" s="5"/>
      <c r="GNV28" s="5"/>
      <c r="GNW28" s="5"/>
      <c r="GNX28" s="5"/>
      <c r="GNY28" s="5"/>
      <c r="GNZ28" s="5"/>
      <c r="GOA28" s="5"/>
      <c r="GOB28" s="5"/>
      <c r="GOC28" s="5"/>
      <c r="GOD28" s="5"/>
      <c r="GOE28" s="5"/>
      <c r="GOF28" s="5"/>
      <c r="GOG28" s="5"/>
      <c r="GOH28" s="5"/>
      <c r="GOI28" s="5"/>
      <c r="GOJ28" s="5"/>
      <c r="GOK28" s="5"/>
      <c r="GOL28" s="5"/>
      <c r="GOM28" s="5"/>
      <c r="GON28" s="5"/>
      <c r="GOO28" s="5"/>
      <c r="GOP28" s="5"/>
      <c r="GOQ28" s="5"/>
      <c r="GOR28" s="5"/>
      <c r="GOS28" s="5"/>
      <c r="GOT28" s="5"/>
      <c r="GOU28" s="5"/>
      <c r="GOV28" s="5"/>
      <c r="GOW28" s="5"/>
      <c r="GOX28" s="5"/>
      <c r="GOY28" s="5"/>
      <c r="GOZ28" s="5"/>
      <c r="GPA28" s="5"/>
      <c r="GPB28" s="5"/>
      <c r="GPC28" s="5"/>
      <c r="GPD28" s="5"/>
      <c r="GPE28" s="5"/>
      <c r="GPF28" s="5"/>
      <c r="GPG28" s="5"/>
      <c r="GPH28" s="5"/>
      <c r="GPI28" s="5"/>
      <c r="GPJ28" s="5"/>
      <c r="GPK28" s="5"/>
      <c r="GPL28" s="5"/>
      <c r="GPM28" s="5"/>
      <c r="GPN28" s="5"/>
      <c r="GPO28" s="5"/>
      <c r="GPP28" s="5"/>
      <c r="GPQ28" s="5"/>
      <c r="GPR28" s="5"/>
      <c r="GPS28" s="5"/>
      <c r="GPT28" s="5"/>
      <c r="GPU28" s="5"/>
      <c r="GPV28" s="5"/>
      <c r="GPW28" s="5"/>
      <c r="GPX28" s="5"/>
      <c r="GPY28" s="5"/>
      <c r="GPZ28" s="5"/>
      <c r="GQA28" s="5"/>
      <c r="GQB28" s="5"/>
      <c r="GQC28" s="5"/>
      <c r="GQD28" s="5"/>
      <c r="GQE28" s="5"/>
      <c r="GQF28" s="5"/>
      <c r="GQG28" s="5"/>
      <c r="GQH28" s="5"/>
      <c r="GQI28" s="5"/>
      <c r="GQJ28" s="5"/>
      <c r="GQK28" s="5"/>
      <c r="GQL28" s="5"/>
      <c r="GQM28" s="5"/>
      <c r="GQN28" s="5"/>
      <c r="GQO28" s="5"/>
      <c r="GQP28" s="5"/>
      <c r="GQQ28" s="5"/>
      <c r="GQR28" s="5"/>
      <c r="GQS28" s="5"/>
      <c r="GQT28" s="5"/>
      <c r="GQU28" s="5"/>
      <c r="GQV28" s="5"/>
      <c r="GQW28" s="5"/>
      <c r="GQX28" s="5"/>
      <c r="GQY28" s="5"/>
      <c r="GQZ28" s="5"/>
      <c r="GRA28" s="5"/>
      <c r="GRB28" s="5"/>
      <c r="GRC28" s="5"/>
      <c r="GRD28" s="5"/>
      <c r="GRE28" s="5"/>
      <c r="GRF28" s="5"/>
      <c r="GRG28" s="5"/>
      <c r="GRH28" s="5"/>
      <c r="GRI28" s="5"/>
      <c r="GRJ28" s="5"/>
      <c r="GRK28" s="5"/>
      <c r="GRL28" s="5"/>
      <c r="GRM28" s="5"/>
      <c r="GRN28" s="5"/>
      <c r="GRO28" s="5"/>
      <c r="GRP28" s="5"/>
      <c r="GRQ28" s="5"/>
      <c r="GRR28" s="5"/>
      <c r="GRS28" s="5"/>
      <c r="GRT28" s="5"/>
      <c r="GRU28" s="5"/>
      <c r="GRV28" s="5"/>
      <c r="GRW28" s="5"/>
      <c r="GRX28" s="5"/>
      <c r="GRY28" s="5"/>
      <c r="GRZ28" s="5"/>
      <c r="GSA28" s="5"/>
      <c r="GSB28" s="5"/>
      <c r="GSC28" s="5"/>
      <c r="GSD28" s="5"/>
      <c r="GSE28" s="5"/>
      <c r="GSF28" s="5"/>
      <c r="GSG28" s="5"/>
      <c r="GSH28" s="5"/>
      <c r="GSI28" s="5"/>
      <c r="GSJ28" s="5"/>
      <c r="GSK28" s="5"/>
      <c r="GSL28" s="5"/>
      <c r="GSM28" s="5"/>
      <c r="GSN28" s="5"/>
      <c r="GSO28" s="5"/>
      <c r="GSP28" s="5"/>
      <c r="GSQ28" s="5"/>
      <c r="GSR28" s="5"/>
      <c r="GSS28" s="5"/>
      <c r="GST28" s="5"/>
      <c r="GSU28" s="5"/>
      <c r="GSV28" s="5"/>
      <c r="GSW28" s="5"/>
      <c r="GSX28" s="5"/>
      <c r="GSY28" s="5"/>
      <c r="GSZ28" s="5"/>
      <c r="GTA28" s="5"/>
      <c r="GTB28" s="5"/>
      <c r="GTC28" s="5"/>
      <c r="GTD28" s="5"/>
      <c r="GTE28" s="5"/>
      <c r="GTF28" s="5"/>
      <c r="GTG28" s="5"/>
      <c r="GTH28" s="5"/>
      <c r="GTI28" s="5"/>
      <c r="GTJ28" s="5"/>
      <c r="GTK28" s="5"/>
      <c r="GTL28" s="5"/>
      <c r="GTM28" s="5"/>
      <c r="GTN28" s="5"/>
      <c r="GTO28" s="5"/>
      <c r="GTP28" s="5"/>
      <c r="GTQ28" s="5"/>
      <c r="GTR28" s="5"/>
      <c r="GTS28" s="5"/>
      <c r="GTT28" s="5"/>
      <c r="GTU28" s="5"/>
      <c r="GTV28" s="5"/>
      <c r="GTW28" s="5"/>
      <c r="GTX28" s="5"/>
      <c r="GTY28" s="5"/>
      <c r="GTZ28" s="5"/>
      <c r="GUA28" s="5"/>
      <c r="GUB28" s="5"/>
      <c r="GUC28" s="5"/>
      <c r="GUD28" s="5"/>
      <c r="GUE28" s="5"/>
      <c r="GUF28" s="5"/>
      <c r="GUG28" s="5"/>
      <c r="GUH28" s="5"/>
      <c r="GUI28" s="5"/>
      <c r="GUJ28" s="5"/>
      <c r="GUK28" s="5"/>
      <c r="GUL28" s="5"/>
      <c r="GUM28" s="5"/>
      <c r="GUN28" s="5"/>
      <c r="GUO28" s="5"/>
      <c r="GUP28" s="5"/>
      <c r="GUQ28" s="5"/>
      <c r="GUR28" s="5"/>
      <c r="GUS28" s="5"/>
      <c r="GUT28" s="5"/>
      <c r="GUU28" s="5"/>
      <c r="GUV28" s="5"/>
      <c r="GUW28" s="5"/>
      <c r="GUX28" s="5"/>
      <c r="GUY28" s="5"/>
      <c r="GUZ28" s="5"/>
      <c r="GVA28" s="5"/>
      <c r="GVB28" s="5"/>
      <c r="GVC28" s="5"/>
      <c r="GVD28" s="5"/>
      <c r="GVE28" s="5"/>
      <c r="GVF28" s="5"/>
      <c r="GVG28" s="5"/>
      <c r="GVH28" s="5"/>
      <c r="GVI28" s="5"/>
      <c r="GVJ28" s="5"/>
      <c r="GVK28" s="5"/>
      <c r="GVL28" s="5"/>
      <c r="GVM28" s="5"/>
      <c r="GVN28" s="5"/>
      <c r="GVO28" s="5"/>
      <c r="GVP28" s="5"/>
      <c r="GVQ28" s="5"/>
      <c r="GVR28" s="5"/>
      <c r="GVS28" s="5"/>
      <c r="GVT28" s="5"/>
      <c r="GVU28" s="5"/>
      <c r="GVV28" s="5"/>
      <c r="GVW28" s="5"/>
      <c r="GVX28" s="5"/>
      <c r="GVY28" s="5"/>
      <c r="GVZ28" s="5"/>
      <c r="GWA28" s="5"/>
      <c r="GWB28" s="5"/>
      <c r="GWC28" s="5"/>
      <c r="GWD28" s="5"/>
      <c r="GWE28" s="5"/>
      <c r="GWF28" s="5"/>
      <c r="GWG28" s="5"/>
      <c r="GWH28" s="5"/>
      <c r="GWI28" s="5"/>
      <c r="GWJ28" s="5"/>
      <c r="GWK28" s="5"/>
      <c r="GWL28" s="5"/>
      <c r="GWM28" s="5"/>
      <c r="GWN28" s="5"/>
      <c r="GWO28" s="5"/>
      <c r="GWP28" s="5"/>
      <c r="GWQ28" s="5"/>
      <c r="GWR28" s="5"/>
      <c r="GWS28" s="5"/>
      <c r="GWT28" s="5"/>
      <c r="GWU28" s="5"/>
      <c r="GWV28" s="5"/>
      <c r="GWW28" s="5"/>
      <c r="GWX28" s="5"/>
      <c r="GWY28" s="5"/>
      <c r="GWZ28" s="5"/>
      <c r="GXA28" s="5"/>
      <c r="GXB28" s="5"/>
      <c r="GXC28" s="5"/>
      <c r="GXD28" s="5"/>
      <c r="GXE28" s="5"/>
      <c r="GXF28" s="5"/>
      <c r="GXG28" s="5"/>
      <c r="GXH28" s="5"/>
      <c r="GXI28" s="5"/>
      <c r="GXJ28" s="5"/>
      <c r="GXK28" s="5"/>
      <c r="GXL28" s="5"/>
      <c r="GXM28" s="5"/>
      <c r="GXN28" s="5"/>
      <c r="GXO28" s="5"/>
      <c r="GXP28" s="5"/>
      <c r="GXQ28" s="5"/>
      <c r="GXR28" s="5"/>
      <c r="GXS28" s="5"/>
      <c r="GXT28" s="5"/>
      <c r="GXU28" s="5"/>
      <c r="GXV28" s="5"/>
      <c r="GXW28" s="5"/>
      <c r="GXX28" s="5"/>
      <c r="GXY28" s="5"/>
      <c r="GXZ28" s="5"/>
      <c r="GYA28" s="5"/>
      <c r="GYB28" s="5"/>
      <c r="GYC28" s="5"/>
      <c r="GYD28" s="5"/>
      <c r="GYE28" s="5"/>
      <c r="GYF28" s="5"/>
      <c r="GYG28" s="5"/>
      <c r="GYH28" s="5"/>
      <c r="GYI28" s="5"/>
      <c r="GYJ28" s="5"/>
      <c r="GYK28" s="5"/>
      <c r="GYL28" s="5"/>
      <c r="GYM28" s="5"/>
      <c r="GYN28" s="5"/>
      <c r="GYO28" s="5"/>
      <c r="GYP28" s="5"/>
      <c r="GYQ28" s="5"/>
      <c r="GYR28" s="5"/>
      <c r="GYS28" s="5"/>
      <c r="GYT28" s="5"/>
      <c r="GYU28" s="5"/>
      <c r="GYV28" s="5"/>
      <c r="GYW28" s="5"/>
      <c r="GYX28" s="5"/>
      <c r="GYY28" s="5"/>
      <c r="GYZ28" s="5"/>
      <c r="GZA28" s="5"/>
      <c r="GZB28" s="5"/>
      <c r="GZC28" s="5"/>
      <c r="GZD28" s="5"/>
      <c r="GZE28" s="5"/>
      <c r="GZF28" s="5"/>
      <c r="GZG28" s="5"/>
      <c r="GZH28" s="5"/>
      <c r="GZI28" s="5"/>
      <c r="GZJ28" s="5"/>
      <c r="GZK28" s="5"/>
      <c r="GZL28" s="5"/>
      <c r="GZM28" s="5"/>
      <c r="GZN28" s="5"/>
      <c r="GZO28" s="5"/>
      <c r="GZP28" s="5"/>
      <c r="GZQ28" s="5"/>
      <c r="GZR28" s="5"/>
      <c r="GZS28" s="5"/>
      <c r="GZT28" s="5"/>
      <c r="GZU28" s="5"/>
      <c r="GZV28" s="5"/>
      <c r="GZW28" s="5"/>
      <c r="GZX28" s="5"/>
      <c r="GZY28" s="5"/>
      <c r="GZZ28" s="5"/>
      <c r="HAA28" s="5"/>
      <c r="HAB28" s="5"/>
      <c r="HAC28" s="5"/>
      <c r="HAD28" s="5"/>
      <c r="HAE28" s="5"/>
      <c r="HAF28" s="5"/>
      <c r="HAG28" s="5"/>
      <c r="HAH28" s="5"/>
      <c r="HAI28" s="5"/>
      <c r="HAJ28" s="5"/>
      <c r="HAK28" s="5"/>
      <c r="HAL28" s="5"/>
      <c r="HAM28" s="5"/>
      <c r="HAN28" s="5"/>
      <c r="HAO28" s="5"/>
      <c r="HAP28" s="5"/>
      <c r="HAQ28" s="5"/>
      <c r="HAR28" s="5"/>
      <c r="HAS28" s="5"/>
      <c r="HAT28" s="5"/>
      <c r="HAU28" s="5"/>
      <c r="HAV28" s="5"/>
      <c r="HAW28" s="5"/>
      <c r="HAX28" s="5"/>
      <c r="HAY28" s="5"/>
      <c r="HAZ28" s="5"/>
      <c r="HBA28" s="5"/>
      <c r="HBB28" s="5"/>
      <c r="HBC28" s="5"/>
      <c r="HBD28" s="5"/>
      <c r="HBE28" s="5"/>
      <c r="HBF28" s="5"/>
      <c r="HBG28" s="5"/>
      <c r="HBH28" s="5"/>
      <c r="HBI28" s="5"/>
      <c r="HBJ28" s="5"/>
      <c r="HBK28" s="5"/>
      <c r="HBL28" s="5"/>
      <c r="HBM28" s="5"/>
      <c r="HBN28" s="5"/>
      <c r="HBO28" s="5"/>
      <c r="HBP28" s="5"/>
      <c r="HBQ28" s="5"/>
      <c r="HBR28" s="5"/>
      <c r="HBS28" s="5"/>
      <c r="HBT28" s="5"/>
      <c r="HBU28" s="5"/>
      <c r="HBV28" s="5"/>
      <c r="HBW28" s="5"/>
      <c r="HBX28" s="5"/>
      <c r="HBY28" s="5"/>
      <c r="HBZ28" s="5"/>
      <c r="HCA28" s="5"/>
      <c r="HCB28" s="5"/>
      <c r="HCC28" s="5"/>
      <c r="HCD28" s="5"/>
      <c r="HCE28" s="5"/>
      <c r="HCF28" s="5"/>
      <c r="HCG28" s="5"/>
      <c r="HCH28" s="5"/>
      <c r="HCI28" s="5"/>
      <c r="HCJ28" s="5"/>
      <c r="HCK28" s="5"/>
      <c r="HCL28" s="5"/>
      <c r="HCM28" s="5"/>
      <c r="HCN28" s="5"/>
      <c r="HCO28" s="5"/>
      <c r="HCP28" s="5"/>
      <c r="HCQ28" s="5"/>
      <c r="HCR28" s="5"/>
      <c r="HCS28" s="5"/>
      <c r="HCT28" s="5"/>
      <c r="HCU28" s="5"/>
      <c r="HCV28" s="5"/>
      <c r="HCW28" s="5"/>
      <c r="HCX28" s="5"/>
      <c r="HCY28" s="5"/>
      <c r="HCZ28" s="5"/>
      <c r="HDA28" s="5"/>
      <c r="HDB28" s="5"/>
      <c r="HDC28" s="5"/>
      <c r="HDD28" s="5"/>
      <c r="HDE28" s="5"/>
      <c r="HDF28" s="5"/>
      <c r="HDG28" s="5"/>
      <c r="HDH28" s="5"/>
      <c r="HDI28" s="5"/>
      <c r="HDJ28" s="5"/>
      <c r="HDK28" s="5"/>
      <c r="HDL28" s="5"/>
      <c r="HDM28" s="5"/>
      <c r="HDN28" s="5"/>
      <c r="HDO28" s="5"/>
      <c r="HDP28" s="5"/>
      <c r="HDQ28" s="5"/>
      <c r="HDR28" s="5"/>
      <c r="HDS28" s="5"/>
      <c r="HDT28" s="5"/>
      <c r="HDU28" s="5"/>
      <c r="HDV28" s="5"/>
      <c r="HDW28" s="5"/>
      <c r="HDX28" s="5"/>
      <c r="HDY28" s="5"/>
      <c r="HDZ28" s="5"/>
      <c r="HEA28" s="5"/>
      <c r="HEB28" s="5"/>
      <c r="HEC28" s="5"/>
      <c r="HED28" s="5"/>
      <c r="HEE28" s="5"/>
      <c r="HEF28" s="5"/>
      <c r="HEG28" s="5"/>
      <c r="HEH28" s="5"/>
      <c r="HEI28" s="5"/>
      <c r="HEJ28" s="5"/>
      <c r="HEK28" s="5"/>
      <c r="HEL28" s="5"/>
      <c r="HEM28" s="5"/>
      <c r="HEN28" s="5"/>
      <c r="HEO28" s="5"/>
      <c r="HEP28" s="5"/>
      <c r="HEQ28" s="5"/>
      <c r="HER28" s="5"/>
      <c r="HES28" s="5"/>
      <c r="HET28" s="5"/>
      <c r="HEU28" s="5"/>
      <c r="HEV28" s="5"/>
      <c r="HEW28" s="5"/>
      <c r="HEX28" s="5"/>
      <c r="HEY28" s="5"/>
      <c r="HEZ28" s="5"/>
      <c r="HFA28" s="5"/>
      <c r="HFB28" s="5"/>
      <c r="HFC28" s="5"/>
      <c r="HFD28" s="5"/>
      <c r="HFE28" s="5"/>
      <c r="HFF28" s="5"/>
      <c r="HFG28" s="5"/>
      <c r="HFH28" s="5"/>
      <c r="HFI28" s="5"/>
      <c r="HFJ28" s="5"/>
      <c r="HFK28" s="5"/>
      <c r="HFL28" s="5"/>
      <c r="HFM28" s="5"/>
      <c r="HFN28" s="5"/>
      <c r="HFO28" s="5"/>
      <c r="HFP28" s="5"/>
      <c r="HFQ28" s="5"/>
      <c r="HFR28" s="5"/>
      <c r="HFS28" s="5"/>
      <c r="HFT28" s="5"/>
      <c r="HFU28" s="5"/>
      <c r="HFV28" s="5"/>
      <c r="HFW28" s="5"/>
      <c r="HFX28" s="5"/>
      <c r="HFY28" s="5"/>
      <c r="HFZ28" s="5"/>
      <c r="HGA28" s="5"/>
      <c r="HGB28" s="5"/>
      <c r="HGC28" s="5"/>
      <c r="HGD28" s="5"/>
      <c r="HGE28" s="5"/>
      <c r="HGF28" s="5"/>
      <c r="HGG28" s="5"/>
      <c r="HGH28" s="5"/>
      <c r="HGI28" s="5"/>
      <c r="HGJ28" s="5"/>
      <c r="HGK28" s="5"/>
      <c r="HGL28" s="5"/>
      <c r="HGM28" s="5"/>
      <c r="HGN28" s="5"/>
      <c r="HGO28" s="5"/>
      <c r="HGP28" s="5"/>
      <c r="HGQ28" s="5"/>
      <c r="HGR28" s="5"/>
      <c r="HGS28" s="5"/>
      <c r="HGT28" s="5"/>
      <c r="HGU28" s="5"/>
      <c r="HGV28" s="5"/>
      <c r="HGW28" s="5"/>
      <c r="HGX28" s="5"/>
      <c r="HGY28" s="5"/>
      <c r="HGZ28" s="5"/>
      <c r="HHA28" s="5"/>
      <c r="HHB28" s="5"/>
      <c r="HHC28" s="5"/>
      <c r="HHD28" s="5"/>
      <c r="HHE28" s="5"/>
      <c r="HHF28" s="5"/>
      <c r="HHG28" s="5"/>
      <c r="HHH28" s="5"/>
      <c r="HHI28" s="5"/>
      <c r="HHJ28" s="5"/>
      <c r="HHK28" s="5"/>
      <c r="HHL28" s="5"/>
      <c r="HHM28" s="5"/>
      <c r="HHN28" s="5"/>
      <c r="HHO28" s="5"/>
      <c r="HHP28" s="5"/>
      <c r="HHQ28" s="5"/>
      <c r="HHR28" s="5"/>
      <c r="HHS28" s="5"/>
      <c r="HHT28" s="5"/>
      <c r="HHU28" s="5"/>
      <c r="HHV28" s="5"/>
      <c r="HHW28" s="5"/>
      <c r="HHX28" s="5"/>
      <c r="HHY28" s="5"/>
      <c r="HHZ28" s="5"/>
      <c r="HIA28" s="5"/>
      <c r="HIB28" s="5"/>
      <c r="HIC28" s="5"/>
      <c r="HID28" s="5"/>
      <c r="HIE28" s="5"/>
      <c r="HIF28" s="5"/>
      <c r="HIG28" s="5"/>
      <c r="HIH28" s="5"/>
      <c r="HII28" s="5"/>
      <c r="HIJ28" s="5"/>
      <c r="HIK28" s="5"/>
      <c r="HIL28" s="5"/>
      <c r="HIM28" s="5"/>
      <c r="HIN28" s="5"/>
      <c r="HIO28" s="5"/>
      <c r="HIP28" s="5"/>
      <c r="HIQ28" s="5"/>
      <c r="HIR28" s="5"/>
      <c r="HIS28" s="5"/>
      <c r="HIT28" s="5"/>
      <c r="HIU28" s="5"/>
      <c r="HIV28" s="5"/>
      <c r="HIW28" s="5"/>
      <c r="HIX28" s="5"/>
      <c r="HIY28" s="5"/>
      <c r="HIZ28" s="5"/>
      <c r="HJA28" s="5"/>
      <c r="HJB28" s="5"/>
      <c r="HJC28" s="5"/>
      <c r="HJD28" s="5"/>
      <c r="HJE28" s="5"/>
      <c r="HJF28" s="5"/>
      <c r="HJG28" s="5"/>
      <c r="HJH28" s="5"/>
      <c r="HJI28" s="5"/>
      <c r="HJJ28" s="5"/>
      <c r="HJK28" s="5"/>
      <c r="HJL28" s="5"/>
      <c r="HJM28" s="5"/>
      <c r="HJN28" s="5"/>
      <c r="HJO28" s="5"/>
      <c r="HJP28" s="5"/>
      <c r="HJQ28" s="5"/>
      <c r="HJR28" s="5"/>
      <c r="HJS28" s="5"/>
      <c r="HJT28" s="5"/>
      <c r="HJU28" s="5"/>
      <c r="HJV28" s="5"/>
      <c r="HJW28" s="5"/>
      <c r="HJX28" s="5"/>
      <c r="HJY28" s="5"/>
      <c r="HJZ28" s="5"/>
      <c r="HKA28" s="5"/>
      <c r="HKB28" s="5"/>
      <c r="HKC28" s="5"/>
      <c r="HKD28" s="5"/>
      <c r="HKE28" s="5"/>
      <c r="HKF28" s="5"/>
      <c r="HKG28" s="5"/>
      <c r="HKH28" s="5"/>
      <c r="HKI28" s="5"/>
      <c r="HKJ28" s="5"/>
      <c r="HKK28" s="5"/>
      <c r="HKL28" s="5"/>
      <c r="HKM28" s="5"/>
      <c r="HKN28" s="5"/>
      <c r="HKO28" s="5"/>
      <c r="HKP28" s="5"/>
      <c r="HKQ28" s="5"/>
      <c r="HKR28" s="5"/>
      <c r="HKS28" s="5"/>
      <c r="HKT28" s="5"/>
      <c r="HKU28" s="5"/>
      <c r="HKV28" s="5"/>
      <c r="HKW28" s="5"/>
      <c r="HKX28" s="5"/>
      <c r="HKY28" s="5"/>
      <c r="HKZ28" s="5"/>
      <c r="HLA28" s="5"/>
      <c r="HLB28" s="5"/>
      <c r="HLC28" s="5"/>
      <c r="HLD28" s="5"/>
      <c r="HLE28" s="5"/>
      <c r="HLF28" s="5"/>
      <c r="HLG28" s="5"/>
      <c r="HLH28" s="5"/>
      <c r="HLI28" s="5"/>
      <c r="HLJ28" s="5"/>
      <c r="HLK28" s="5"/>
      <c r="HLL28" s="5"/>
      <c r="HLM28" s="5"/>
      <c r="HLN28" s="5"/>
      <c r="HLO28" s="5"/>
      <c r="HLP28" s="5"/>
      <c r="HLQ28" s="5"/>
      <c r="HLR28" s="5"/>
      <c r="HLS28" s="5"/>
      <c r="HLT28" s="5"/>
      <c r="HLU28" s="5"/>
      <c r="HLV28" s="5"/>
      <c r="HLW28" s="5"/>
      <c r="HLX28" s="5"/>
      <c r="HLY28" s="5"/>
      <c r="HLZ28" s="5"/>
      <c r="HMA28" s="5"/>
      <c r="HMB28" s="5"/>
      <c r="HMC28" s="5"/>
      <c r="HMD28" s="5"/>
      <c r="HME28" s="5"/>
      <c r="HMF28" s="5"/>
      <c r="HMG28" s="5"/>
      <c r="HMH28" s="5"/>
      <c r="HMI28" s="5"/>
      <c r="HMJ28" s="5"/>
      <c r="HMK28" s="5"/>
      <c r="HML28" s="5"/>
      <c r="HMM28" s="5"/>
      <c r="HMN28" s="5"/>
      <c r="HMO28" s="5"/>
      <c r="HMP28" s="5"/>
      <c r="HMQ28" s="5"/>
      <c r="HMR28" s="5"/>
      <c r="HMS28" s="5"/>
      <c r="HMT28" s="5"/>
      <c r="HMU28" s="5"/>
      <c r="HMV28" s="5"/>
      <c r="HMW28" s="5"/>
      <c r="HMX28" s="5"/>
      <c r="HMY28" s="5"/>
      <c r="HMZ28" s="5"/>
      <c r="HNA28" s="5"/>
      <c r="HNB28" s="5"/>
      <c r="HNC28" s="5"/>
      <c r="HND28" s="5"/>
      <c r="HNE28" s="5"/>
      <c r="HNF28" s="5"/>
      <c r="HNG28" s="5"/>
      <c r="HNH28" s="5"/>
      <c r="HNI28" s="5"/>
      <c r="HNJ28" s="5"/>
      <c r="HNK28" s="5"/>
      <c r="HNL28" s="5"/>
      <c r="HNM28" s="5"/>
      <c r="HNN28" s="5"/>
      <c r="HNO28" s="5"/>
      <c r="HNP28" s="5"/>
      <c r="HNQ28" s="5"/>
      <c r="HNR28" s="5"/>
      <c r="HNS28" s="5"/>
      <c r="HNT28" s="5"/>
      <c r="HNU28" s="5"/>
      <c r="HNV28" s="5"/>
      <c r="HNW28" s="5"/>
      <c r="HNX28" s="5"/>
      <c r="HNY28" s="5"/>
      <c r="HNZ28" s="5"/>
      <c r="HOA28" s="5"/>
      <c r="HOB28" s="5"/>
      <c r="HOC28" s="5"/>
      <c r="HOD28" s="5"/>
      <c r="HOE28" s="5"/>
      <c r="HOF28" s="5"/>
      <c r="HOG28" s="5"/>
      <c r="HOH28" s="5"/>
      <c r="HOI28" s="5"/>
      <c r="HOJ28" s="5"/>
      <c r="HOK28" s="5"/>
      <c r="HOL28" s="5"/>
      <c r="HOM28" s="5"/>
      <c r="HON28" s="5"/>
      <c r="HOO28" s="5"/>
      <c r="HOP28" s="5"/>
      <c r="HOQ28" s="5"/>
      <c r="HOR28" s="5"/>
      <c r="HOS28" s="5"/>
      <c r="HOT28" s="5"/>
      <c r="HOU28" s="5"/>
      <c r="HOV28" s="5"/>
      <c r="HOW28" s="5"/>
      <c r="HOX28" s="5"/>
      <c r="HOY28" s="5"/>
      <c r="HOZ28" s="5"/>
      <c r="HPA28" s="5"/>
      <c r="HPB28" s="5"/>
      <c r="HPC28" s="5"/>
      <c r="HPD28" s="5"/>
      <c r="HPE28" s="5"/>
      <c r="HPF28" s="5"/>
      <c r="HPG28" s="5"/>
      <c r="HPH28" s="5"/>
      <c r="HPI28" s="5"/>
      <c r="HPJ28" s="5"/>
      <c r="HPK28" s="5"/>
      <c r="HPL28" s="5"/>
      <c r="HPM28" s="5"/>
      <c r="HPN28" s="5"/>
      <c r="HPO28" s="5"/>
      <c r="HPP28" s="5"/>
      <c r="HPQ28" s="5"/>
      <c r="HPR28" s="5"/>
      <c r="HPS28" s="5"/>
      <c r="HPT28" s="5"/>
      <c r="HPU28" s="5"/>
      <c r="HPV28" s="5"/>
      <c r="HPW28" s="5"/>
      <c r="HPX28" s="5"/>
      <c r="HPY28" s="5"/>
      <c r="HPZ28" s="5"/>
      <c r="HQA28" s="5"/>
      <c r="HQB28" s="5"/>
      <c r="HQC28" s="5"/>
      <c r="HQD28" s="5"/>
      <c r="HQE28" s="5"/>
      <c r="HQF28" s="5"/>
      <c r="HQG28" s="5"/>
      <c r="HQH28" s="5"/>
      <c r="HQI28" s="5"/>
      <c r="HQJ28" s="5"/>
      <c r="HQK28" s="5"/>
      <c r="HQL28" s="5"/>
      <c r="HQM28" s="5"/>
      <c r="HQN28" s="5"/>
      <c r="HQO28" s="5"/>
      <c r="HQP28" s="5"/>
      <c r="HQQ28" s="5"/>
      <c r="HQR28" s="5"/>
      <c r="HQS28" s="5"/>
      <c r="HQT28" s="5"/>
      <c r="HQU28" s="5"/>
      <c r="HQV28" s="5"/>
      <c r="HQW28" s="5"/>
      <c r="HQX28" s="5"/>
      <c r="HQY28" s="5"/>
      <c r="HQZ28" s="5"/>
      <c r="HRA28" s="5"/>
      <c r="HRB28" s="5"/>
      <c r="HRC28" s="5"/>
      <c r="HRD28" s="5"/>
      <c r="HRE28" s="5"/>
      <c r="HRF28" s="5"/>
      <c r="HRG28" s="5"/>
      <c r="HRH28" s="5"/>
      <c r="HRI28" s="5"/>
      <c r="HRJ28" s="5"/>
      <c r="HRK28" s="5"/>
      <c r="HRL28" s="5"/>
      <c r="HRM28" s="5"/>
      <c r="HRN28" s="5"/>
      <c r="HRO28" s="5"/>
      <c r="HRP28" s="5"/>
      <c r="HRQ28" s="5"/>
      <c r="HRR28" s="5"/>
      <c r="HRS28" s="5"/>
      <c r="HRT28" s="5"/>
      <c r="HRU28" s="5"/>
      <c r="HRV28" s="5"/>
      <c r="HRW28" s="5"/>
      <c r="HRX28" s="5"/>
      <c r="HRY28" s="5"/>
      <c r="HRZ28" s="5"/>
      <c r="HSA28" s="5"/>
      <c r="HSB28" s="5"/>
      <c r="HSC28" s="5"/>
      <c r="HSD28" s="5"/>
      <c r="HSE28" s="5"/>
      <c r="HSF28" s="5"/>
      <c r="HSG28" s="5"/>
      <c r="HSH28" s="5"/>
      <c r="HSI28" s="5"/>
      <c r="HSJ28" s="5"/>
      <c r="HSK28" s="5"/>
      <c r="HSL28" s="5"/>
      <c r="HSM28" s="5"/>
      <c r="HSN28" s="5"/>
      <c r="HSO28" s="5"/>
      <c r="HSP28" s="5"/>
      <c r="HSQ28" s="5"/>
      <c r="HSR28" s="5"/>
      <c r="HSS28" s="5"/>
      <c r="HST28" s="5"/>
      <c r="HSU28" s="5"/>
      <c r="HSV28" s="5"/>
      <c r="HSW28" s="5"/>
      <c r="HSX28" s="5"/>
      <c r="HSY28" s="5"/>
      <c r="HSZ28" s="5"/>
      <c r="HTA28" s="5"/>
      <c r="HTB28" s="5"/>
      <c r="HTC28" s="5"/>
      <c r="HTD28" s="5"/>
      <c r="HTE28" s="5"/>
      <c r="HTF28" s="5"/>
      <c r="HTG28" s="5"/>
      <c r="HTH28" s="5"/>
      <c r="HTI28" s="5"/>
      <c r="HTJ28" s="5"/>
      <c r="HTK28" s="5"/>
      <c r="HTL28" s="5"/>
      <c r="HTM28" s="5"/>
      <c r="HTN28" s="5"/>
      <c r="HTO28" s="5"/>
      <c r="HTP28" s="5"/>
      <c r="HTQ28" s="5"/>
      <c r="HTR28" s="5"/>
      <c r="HTS28" s="5"/>
      <c r="HTT28" s="5"/>
      <c r="HTU28" s="5"/>
      <c r="HTV28" s="5"/>
      <c r="HTW28" s="5"/>
      <c r="HTX28" s="5"/>
      <c r="HTY28" s="5"/>
      <c r="HTZ28" s="5"/>
      <c r="HUA28" s="5"/>
      <c r="HUB28" s="5"/>
      <c r="HUC28" s="5"/>
      <c r="HUD28" s="5"/>
      <c r="HUE28" s="5"/>
      <c r="HUF28" s="5"/>
      <c r="HUG28" s="5"/>
      <c r="HUH28" s="5"/>
      <c r="HUI28" s="5"/>
      <c r="HUJ28" s="5"/>
      <c r="HUK28" s="5"/>
      <c r="HUL28" s="5"/>
      <c r="HUM28" s="5"/>
      <c r="HUN28" s="5"/>
      <c r="HUO28" s="5"/>
      <c r="HUP28" s="5"/>
      <c r="HUQ28" s="5"/>
      <c r="HUR28" s="5"/>
      <c r="HUS28" s="5"/>
      <c r="HUT28" s="5"/>
      <c r="HUU28" s="5"/>
      <c r="HUV28" s="5"/>
      <c r="HUW28" s="5"/>
      <c r="HUX28" s="5"/>
      <c r="HUY28" s="5"/>
      <c r="HUZ28" s="5"/>
      <c r="HVA28" s="5"/>
      <c r="HVB28" s="5"/>
      <c r="HVC28" s="5"/>
      <c r="HVD28" s="5"/>
      <c r="HVE28" s="5"/>
      <c r="HVF28" s="5"/>
      <c r="HVG28" s="5"/>
      <c r="HVH28" s="5"/>
      <c r="HVI28" s="5"/>
      <c r="HVJ28" s="5"/>
      <c r="HVK28" s="5"/>
      <c r="HVL28" s="5"/>
      <c r="HVM28" s="5"/>
      <c r="HVN28" s="5"/>
      <c r="HVO28" s="5"/>
      <c r="HVP28" s="5"/>
      <c r="HVQ28" s="5"/>
      <c r="HVR28" s="5"/>
      <c r="HVS28" s="5"/>
      <c r="HVT28" s="5"/>
      <c r="HVU28" s="5"/>
      <c r="HVV28" s="5"/>
      <c r="HVW28" s="5"/>
      <c r="HVX28" s="5"/>
      <c r="HVY28" s="5"/>
      <c r="HVZ28" s="5"/>
      <c r="HWA28" s="5"/>
      <c r="HWB28" s="5"/>
      <c r="HWC28" s="5"/>
      <c r="HWD28" s="5"/>
      <c r="HWE28" s="5"/>
      <c r="HWF28" s="5"/>
      <c r="HWG28" s="5"/>
      <c r="HWH28" s="5"/>
      <c r="HWI28" s="5"/>
      <c r="HWJ28" s="5"/>
      <c r="HWK28" s="5"/>
      <c r="HWL28" s="5"/>
      <c r="HWM28" s="5"/>
      <c r="HWN28" s="5"/>
      <c r="HWO28" s="5"/>
      <c r="HWP28" s="5"/>
      <c r="HWQ28" s="5"/>
      <c r="HWR28" s="5"/>
      <c r="HWS28" s="5"/>
      <c r="HWT28" s="5"/>
      <c r="HWU28" s="5"/>
      <c r="HWV28" s="5"/>
      <c r="HWW28" s="5"/>
      <c r="HWX28" s="5"/>
      <c r="HWY28" s="5"/>
      <c r="HWZ28" s="5"/>
      <c r="HXA28" s="5"/>
      <c r="HXB28" s="5"/>
      <c r="HXC28" s="5"/>
      <c r="HXD28" s="5"/>
      <c r="HXE28" s="5"/>
      <c r="HXF28" s="5"/>
      <c r="HXG28" s="5"/>
      <c r="HXH28" s="5"/>
      <c r="HXI28" s="5"/>
      <c r="HXJ28" s="5"/>
      <c r="HXK28" s="5"/>
      <c r="HXL28" s="5"/>
      <c r="HXM28" s="5"/>
      <c r="HXN28" s="5"/>
      <c r="HXO28" s="5"/>
      <c r="HXP28" s="5"/>
      <c r="HXQ28" s="5"/>
      <c r="HXR28" s="5"/>
      <c r="HXS28" s="5"/>
      <c r="HXT28" s="5"/>
      <c r="HXU28" s="5"/>
      <c r="HXV28" s="5"/>
      <c r="HXW28" s="5"/>
      <c r="HXX28" s="5"/>
      <c r="HXY28" s="5"/>
      <c r="HXZ28" s="5"/>
      <c r="HYA28" s="5"/>
      <c r="HYB28" s="5"/>
      <c r="HYC28" s="5"/>
      <c r="HYD28" s="5"/>
      <c r="HYE28" s="5"/>
      <c r="HYF28" s="5"/>
      <c r="HYG28" s="5"/>
      <c r="HYH28" s="5"/>
      <c r="HYI28" s="5"/>
      <c r="HYJ28" s="5"/>
      <c r="HYK28" s="5"/>
      <c r="HYL28" s="5"/>
      <c r="HYM28" s="5"/>
      <c r="HYN28" s="5"/>
      <c r="HYO28" s="5"/>
      <c r="HYP28" s="5"/>
      <c r="HYQ28" s="5"/>
      <c r="HYR28" s="5"/>
      <c r="HYS28" s="5"/>
      <c r="HYT28" s="5"/>
      <c r="HYU28" s="5"/>
      <c r="HYV28" s="5"/>
      <c r="HYW28" s="5"/>
      <c r="HYX28" s="5"/>
      <c r="HYY28" s="5"/>
      <c r="HYZ28" s="5"/>
      <c r="HZA28" s="5"/>
      <c r="HZB28" s="5"/>
      <c r="HZC28" s="5"/>
      <c r="HZD28" s="5"/>
      <c r="HZE28" s="5"/>
      <c r="HZF28" s="5"/>
      <c r="HZG28" s="5"/>
      <c r="HZH28" s="5"/>
      <c r="HZI28" s="5"/>
      <c r="HZJ28" s="5"/>
      <c r="HZK28" s="5"/>
      <c r="HZL28" s="5"/>
      <c r="HZM28" s="5"/>
      <c r="HZN28" s="5"/>
      <c r="HZO28" s="5"/>
      <c r="HZP28" s="5"/>
      <c r="HZQ28" s="5"/>
      <c r="HZR28" s="5"/>
      <c r="HZS28" s="5"/>
      <c r="HZT28" s="5"/>
      <c r="HZU28" s="5"/>
      <c r="HZV28" s="5"/>
      <c r="HZW28" s="5"/>
      <c r="HZX28" s="5"/>
      <c r="HZY28" s="5"/>
      <c r="HZZ28" s="5"/>
      <c r="IAA28" s="5"/>
      <c r="IAB28" s="5"/>
      <c r="IAC28" s="5"/>
      <c r="IAD28" s="5"/>
      <c r="IAE28" s="5"/>
      <c r="IAF28" s="5"/>
      <c r="IAG28" s="5"/>
      <c r="IAH28" s="5"/>
      <c r="IAI28" s="5"/>
      <c r="IAJ28" s="5"/>
      <c r="IAK28" s="5"/>
      <c r="IAL28" s="5"/>
      <c r="IAM28" s="5"/>
      <c r="IAN28" s="5"/>
      <c r="IAO28" s="5"/>
      <c r="IAP28" s="5"/>
      <c r="IAQ28" s="5"/>
      <c r="IAR28" s="5"/>
      <c r="IAS28" s="5"/>
      <c r="IAT28" s="5"/>
      <c r="IAU28" s="5"/>
      <c r="IAV28" s="5"/>
      <c r="IAW28" s="5"/>
      <c r="IAX28" s="5"/>
      <c r="IAY28" s="5"/>
      <c r="IAZ28" s="5"/>
      <c r="IBA28" s="5"/>
      <c r="IBB28" s="5"/>
      <c r="IBC28" s="5"/>
      <c r="IBD28" s="5"/>
      <c r="IBE28" s="5"/>
      <c r="IBF28" s="5"/>
      <c r="IBG28" s="5"/>
      <c r="IBH28" s="5"/>
      <c r="IBI28" s="5"/>
      <c r="IBJ28" s="5"/>
      <c r="IBK28" s="5"/>
      <c r="IBL28" s="5"/>
      <c r="IBM28" s="5"/>
      <c r="IBN28" s="5"/>
      <c r="IBO28" s="5"/>
      <c r="IBP28" s="5"/>
      <c r="IBQ28" s="5"/>
      <c r="IBR28" s="5"/>
      <c r="IBS28" s="5"/>
      <c r="IBT28" s="5"/>
      <c r="IBU28" s="5"/>
      <c r="IBV28" s="5"/>
      <c r="IBW28" s="5"/>
      <c r="IBX28" s="5"/>
      <c r="IBY28" s="5"/>
      <c r="IBZ28" s="5"/>
      <c r="ICA28" s="5"/>
      <c r="ICB28" s="5"/>
      <c r="ICC28" s="5"/>
      <c r="ICD28" s="5"/>
      <c r="ICE28" s="5"/>
      <c r="ICF28" s="5"/>
      <c r="ICG28" s="5"/>
      <c r="ICH28" s="5"/>
      <c r="ICI28" s="5"/>
      <c r="ICJ28" s="5"/>
      <c r="ICK28" s="5"/>
      <c r="ICL28" s="5"/>
      <c r="ICM28" s="5"/>
      <c r="ICN28" s="5"/>
      <c r="ICO28" s="5"/>
      <c r="ICP28" s="5"/>
      <c r="ICQ28" s="5"/>
      <c r="ICR28" s="5"/>
      <c r="ICS28" s="5"/>
      <c r="ICT28" s="5"/>
      <c r="ICU28" s="5"/>
      <c r="ICV28" s="5"/>
      <c r="ICW28" s="5"/>
      <c r="ICX28" s="5"/>
      <c r="ICY28" s="5"/>
      <c r="ICZ28" s="5"/>
      <c r="IDA28" s="5"/>
      <c r="IDB28" s="5"/>
      <c r="IDC28" s="5"/>
      <c r="IDD28" s="5"/>
      <c r="IDE28" s="5"/>
      <c r="IDF28" s="5"/>
      <c r="IDG28" s="5"/>
      <c r="IDH28" s="5"/>
      <c r="IDI28" s="5"/>
      <c r="IDJ28" s="5"/>
      <c r="IDK28" s="5"/>
      <c r="IDL28" s="5"/>
      <c r="IDM28" s="5"/>
      <c r="IDN28" s="5"/>
      <c r="IDO28" s="5"/>
      <c r="IDP28" s="5"/>
      <c r="IDQ28" s="5"/>
      <c r="IDR28" s="5"/>
      <c r="IDS28" s="5"/>
      <c r="IDT28" s="5"/>
      <c r="IDU28" s="5"/>
      <c r="IDV28" s="5"/>
      <c r="IDW28" s="5"/>
      <c r="IDX28" s="5"/>
      <c r="IDY28" s="5"/>
      <c r="IDZ28" s="5"/>
      <c r="IEA28" s="5"/>
      <c r="IEB28" s="5"/>
      <c r="IEC28" s="5"/>
      <c r="IED28" s="5"/>
      <c r="IEE28" s="5"/>
      <c r="IEF28" s="5"/>
      <c r="IEG28" s="5"/>
      <c r="IEH28" s="5"/>
      <c r="IEI28" s="5"/>
      <c r="IEJ28" s="5"/>
      <c r="IEK28" s="5"/>
      <c r="IEL28" s="5"/>
      <c r="IEM28" s="5"/>
      <c r="IEN28" s="5"/>
      <c r="IEO28" s="5"/>
      <c r="IEP28" s="5"/>
      <c r="IEQ28" s="5"/>
      <c r="IER28" s="5"/>
      <c r="IES28" s="5"/>
      <c r="IET28" s="5"/>
      <c r="IEU28" s="5"/>
      <c r="IEV28" s="5"/>
      <c r="IEW28" s="5"/>
      <c r="IEX28" s="5"/>
      <c r="IEY28" s="5"/>
      <c r="IEZ28" s="5"/>
      <c r="IFA28" s="5"/>
      <c r="IFB28" s="5"/>
      <c r="IFC28" s="5"/>
      <c r="IFD28" s="5"/>
      <c r="IFE28" s="5"/>
      <c r="IFF28" s="5"/>
      <c r="IFG28" s="5"/>
      <c r="IFH28" s="5"/>
      <c r="IFI28" s="5"/>
      <c r="IFJ28" s="5"/>
      <c r="IFK28" s="5"/>
      <c r="IFL28" s="5"/>
      <c r="IFM28" s="5"/>
      <c r="IFN28" s="5"/>
      <c r="IFO28" s="5"/>
      <c r="IFP28" s="5"/>
      <c r="IFQ28" s="5"/>
      <c r="IFR28" s="5"/>
      <c r="IFS28" s="5"/>
      <c r="IFT28" s="5"/>
      <c r="IFU28" s="5"/>
      <c r="IFV28" s="5"/>
      <c r="IFW28" s="5"/>
      <c r="IFX28" s="5"/>
      <c r="IFY28" s="5"/>
      <c r="IFZ28" s="5"/>
      <c r="IGA28" s="5"/>
      <c r="IGB28" s="5"/>
      <c r="IGC28" s="5"/>
      <c r="IGD28" s="5"/>
      <c r="IGE28" s="5"/>
      <c r="IGF28" s="5"/>
      <c r="IGG28" s="5"/>
      <c r="IGH28" s="5"/>
      <c r="IGI28" s="5"/>
      <c r="IGJ28" s="5"/>
      <c r="IGK28" s="5"/>
      <c r="IGL28" s="5"/>
      <c r="IGM28" s="5"/>
      <c r="IGN28" s="5"/>
      <c r="IGO28" s="5"/>
      <c r="IGP28" s="5"/>
      <c r="IGQ28" s="5"/>
      <c r="IGR28" s="5"/>
      <c r="IGS28" s="5"/>
      <c r="IGT28" s="5"/>
      <c r="IGU28" s="5"/>
      <c r="IGV28" s="5"/>
      <c r="IGW28" s="5"/>
      <c r="IGX28" s="5"/>
      <c r="IGY28" s="5"/>
      <c r="IGZ28" s="5"/>
      <c r="IHA28" s="5"/>
      <c r="IHB28" s="5"/>
      <c r="IHC28" s="5"/>
      <c r="IHD28" s="5"/>
      <c r="IHE28" s="5"/>
      <c r="IHF28" s="5"/>
      <c r="IHG28" s="5"/>
      <c r="IHH28" s="5"/>
      <c r="IHI28" s="5"/>
      <c r="IHJ28" s="5"/>
      <c r="IHK28" s="5"/>
      <c r="IHL28" s="5"/>
      <c r="IHM28" s="5"/>
      <c r="IHN28" s="5"/>
      <c r="IHO28" s="5"/>
      <c r="IHP28" s="5"/>
      <c r="IHQ28" s="5"/>
      <c r="IHR28" s="5"/>
      <c r="IHS28" s="5"/>
      <c r="IHT28" s="5"/>
      <c r="IHU28" s="5"/>
      <c r="IHV28" s="5"/>
      <c r="IHW28" s="5"/>
      <c r="IHX28" s="5"/>
      <c r="IHY28" s="5"/>
      <c r="IHZ28" s="5"/>
      <c r="IIA28" s="5"/>
      <c r="IIB28" s="5"/>
      <c r="IIC28" s="5"/>
      <c r="IID28" s="5"/>
      <c r="IIE28" s="5"/>
      <c r="IIF28" s="5"/>
      <c r="IIG28" s="5"/>
      <c r="IIH28" s="5"/>
      <c r="III28" s="5"/>
      <c r="IIJ28" s="5"/>
      <c r="IIK28" s="5"/>
      <c r="IIL28" s="5"/>
      <c r="IIM28" s="5"/>
      <c r="IIN28" s="5"/>
      <c r="IIO28" s="5"/>
      <c r="IIP28" s="5"/>
      <c r="IIQ28" s="5"/>
      <c r="IIR28" s="5"/>
      <c r="IIS28" s="5"/>
      <c r="IIT28" s="5"/>
      <c r="IIU28" s="5"/>
      <c r="IIV28" s="5"/>
      <c r="IIW28" s="5"/>
      <c r="IIX28" s="5"/>
      <c r="IIY28" s="5"/>
      <c r="IIZ28" s="5"/>
      <c r="IJA28" s="5"/>
      <c r="IJB28" s="5"/>
      <c r="IJC28" s="5"/>
      <c r="IJD28" s="5"/>
      <c r="IJE28" s="5"/>
      <c r="IJF28" s="5"/>
      <c r="IJG28" s="5"/>
      <c r="IJH28" s="5"/>
      <c r="IJI28" s="5"/>
      <c r="IJJ28" s="5"/>
      <c r="IJK28" s="5"/>
      <c r="IJL28" s="5"/>
      <c r="IJM28" s="5"/>
      <c r="IJN28" s="5"/>
      <c r="IJO28" s="5"/>
      <c r="IJP28" s="5"/>
      <c r="IJQ28" s="5"/>
      <c r="IJR28" s="5"/>
      <c r="IJS28" s="5"/>
      <c r="IJT28" s="5"/>
      <c r="IJU28" s="5"/>
      <c r="IJV28" s="5"/>
      <c r="IJW28" s="5"/>
      <c r="IJX28" s="5"/>
      <c r="IJY28" s="5"/>
      <c r="IJZ28" s="5"/>
      <c r="IKA28" s="5"/>
      <c r="IKB28" s="5"/>
      <c r="IKC28" s="5"/>
      <c r="IKD28" s="5"/>
      <c r="IKE28" s="5"/>
      <c r="IKF28" s="5"/>
      <c r="IKG28" s="5"/>
      <c r="IKH28" s="5"/>
      <c r="IKI28" s="5"/>
      <c r="IKJ28" s="5"/>
      <c r="IKK28" s="5"/>
      <c r="IKL28" s="5"/>
      <c r="IKM28" s="5"/>
      <c r="IKN28" s="5"/>
      <c r="IKO28" s="5"/>
      <c r="IKP28" s="5"/>
      <c r="IKQ28" s="5"/>
      <c r="IKR28" s="5"/>
      <c r="IKS28" s="5"/>
      <c r="IKT28" s="5"/>
      <c r="IKU28" s="5"/>
      <c r="IKV28" s="5"/>
      <c r="IKW28" s="5"/>
      <c r="IKX28" s="5"/>
      <c r="IKY28" s="5"/>
      <c r="IKZ28" s="5"/>
      <c r="ILA28" s="5"/>
      <c r="ILB28" s="5"/>
      <c r="ILC28" s="5"/>
      <c r="ILD28" s="5"/>
      <c r="ILE28" s="5"/>
      <c r="ILF28" s="5"/>
      <c r="ILG28" s="5"/>
      <c r="ILH28" s="5"/>
      <c r="ILI28" s="5"/>
      <c r="ILJ28" s="5"/>
      <c r="ILK28" s="5"/>
      <c r="ILL28" s="5"/>
      <c r="ILM28" s="5"/>
      <c r="ILN28" s="5"/>
      <c r="ILO28" s="5"/>
      <c r="ILP28" s="5"/>
      <c r="ILQ28" s="5"/>
      <c r="ILR28" s="5"/>
      <c r="ILS28" s="5"/>
      <c r="ILT28" s="5"/>
      <c r="ILU28" s="5"/>
      <c r="ILV28" s="5"/>
      <c r="ILW28" s="5"/>
      <c r="ILX28" s="5"/>
      <c r="ILY28" s="5"/>
      <c r="ILZ28" s="5"/>
      <c r="IMA28" s="5"/>
      <c r="IMB28" s="5"/>
      <c r="IMC28" s="5"/>
      <c r="IMD28" s="5"/>
      <c r="IME28" s="5"/>
      <c r="IMF28" s="5"/>
      <c r="IMG28" s="5"/>
      <c r="IMH28" s="5"/>
      <c r="IMI28" s="5"/>
      <c r="IMJ28" s="5"/>
      <c r="IMK28" s="5"/>
      <c r="IML28" s="5"/>
      <c r="IMM28" s="5"/>
      <c r="IMN28" s="5"/>
      <c r="IMO28" s="5"/>
      <c r="IMP28" s="5"/>
      <c r="IMQ28" s="5"/>
      <c r="IMR28" s="5"/>
      <c r="IMS28" s="5"/>
      <c r="IMT28" s="5"/>
      <c r="IMU28" s="5"/>
      <c r="IMV28" s="5"/>
      <c r="IMW28" s="5"/>
      <c r="IMX28" s="5"/>
      <c r="IMY28" s="5"/>
      <c r="IMZ28" s="5"/>
      <c r="INA28" s="5"/>
      <c r="INB28" s="5"/>
      <c r="INC28" s="5"/>
      <c r="IND28" s="5"/>
      <c r="INE28" s="5"/>
      <c r="INF28" s="5"/>
      <c r="ING28" s="5"/>
      <c r="INH28" s="5"/>
      <c r="INI28" s="5"/>
      <c r="INJ28" s="5"/>
      <c r="INK28" s="5"/>
      <c r="INL28" s="5"/>
      <c r="INM28" s="5"/>
      <c r="INN28" s="5"/>
      <c r="INO28" s="5"/>
      <c r="INP28" s="5"/>
      <c r="INQ28" s="5"/>
      <c r="INR28" s="5"/>
      <c r="INS28" s="5"/>
      <c r="INT28" s="5"/>
      <c r="INU28" s="5"/>
      <c r="INV28" s="5"/>
      <c r="INW28" s="5"/>
      <c r="INX28" s="5"/>
      <c r="INY28" s="5"/>
      <c r="INZ28" s="5"/>
      <c r="IOA28" s="5"/>
      <c r="IOB28" s="5"/>
      <c r="IOC28" s="5"/>
      <c r="IOD28" s="5"/>
      <c r="IOE28" s="5"/>
      <c r="IOF28" s="5"/>
      <c r="IOG28" s="5"/>
      <c r="IOH28" s="5"/>
      <c r="IOI28" s="5"/>
      <c r="IOJ28" s="5"/>
      <c r="IOK28" s="5"/>
      <c r="IOL28" s="5"/>
      <c r="IOM28" s="5"/>
      <c r="ION28" s="5"/>
      <c r="IOO28" s="5"/>
      <c r="IOP28" s="5"/>
      <c r="IOQ28" s="5"/>
      <c r="IOR28" s="5"/>
      <c r="IOS28" s="5"/>
      <c r="IOT28" s="5"/>
      <c r="IOU28" s="5"/>
      <c r="IOV28" s="5"/>
      <c r="IOW28" s="5"/>
      <c r="IOX28" s="5"/>
      <c r="IOY28" s="5"/>
      <c r="IOZ28" s="5"/>
      <c r="IPA28" s="5"/>
      <c r="IPB28" s="5"/>
      <c r="IPC28" s="5"/>
      <c r="IPD28" s="5"/>
      <c r="IPE28" s="5"/>
      <c r="IPF28" s="5"/>
      <c r="IPG28" s="5"/>
      <c r="IPH28" s="5"/>
      <c r="IPI28" s="5"/>
      <c r="IPJ28" s="5"/>
      <c r="IPK28" s="5"/>
      <c r="IPL28" s="5"/>
      <c r="IPM28" s="5"/>
      <c r="IPN28" s="5"/>
      <c r="IPO28" s="5"/>
      <c r="IPP28" s="5"/>
      <c r="IPQ28" s="5"/>
      <c r="IPR28" s="5"/>
      <c r="IPS28" s="5"/>
      <c r="IPT28" s="5"/>
      <c r="IPU28" s="5"/>
      <c r="IPV28" s="5"/>
      <c r="IPW28" s="5"/>
      <c r="IPX28" s="5"/>
      <c r="IPY28" s="5"/>
      <c r="IPZ28" s="5"/>
      <c r="IQA28" s="5"/>
      <c r="IQB28" s="5"/>
      <c r="IQC28" s="5"/>
      <c r="IQD28" s="5"/>
      <c r="IQE28" s="5"/>
      <c r="IQF28" s="5"/>
      <c r="IQG28" s="5"/>
      <c r="IQH28" s="5"/>
      <c r="IQI28" s="5"/>
      <c r="IQJ28" s="5"/>
      <c r="IQK28" s="5"/>
      <c r="IQL28" s="5"/>
      <c r="IQM28" s="5"/>
      <c r="IQN28" s="5"/>
      <c r="IQO28" s="5"/>
      <c r="IQP28" s="5"/>
      <c r="IQQ28" s="5"/>
      <c r="IQR28" s="5"/>
      <c r="IQS28" s="5"/>
      <c r="IQT28" s="5"/>
      <c r="IQU28" s="5"/>
      <c r="IQV28" s="5"/>
      <c r="IQW28" s="5"/>
      <c r="IQX28" s="5"/>
      <c r="IQY28" s="5"/>
      <c r="IQZ28" s="5"/>
      <c r="IRA28" s="5"/>
      <c r="IRB28" s="5"/>
      <c r="IRC28" s="5"/>
      <c r="IRD28" s="5"/>
      <c r="IRE28" s="5"/>
      <c r="IRF28" s="5"/>
      <c r="IRG28" s="5"/>
      <c r="IRH28" s="5"/>
      <c r="IRI28" s="5"/>
      <c r="IRJ28" s="5"/>
      <c r="IRK28" s="5"/>
      <c r="IRL28" s="5"/>
      <c r="IRM28" s="5"/>
      <c r="IRN28" s="5"/>
      <c r="IRO28" s="5"/>
      <c r="IRP28" s="5"/>
      <c r="IRQ28" s="5"/>
      <c r="IRR28" s="5"/>
      <c r="IRS28" s="5"/>
      <c r="IRT28" s="5"/>
      <c r="IRU28" s="5"/>
      <c r="IRV28" s="5"/>
      <c r="IRW28" s="5"/>
      <c r="IRX28" s="5"/>
      <c r="IRY28" s="5"/>
      <c r="IRZ28" s="5"/>
      <c r="ISA28" s="5"/>
      <c r="ISB28" s="5"/>
      <c r="ISC28" s="5"/>
      <c r="ISD28" s="5"/>
      <c r="ISE28" s="5"/>
      <c r="ISF28" s="5"/>
      <c r="ISG28" s="5"/>
      <c r="ISH28" s="5"/>
      <c r="ISI28" s="5"/>
      <c r="ISJ28" s="5"/>
      <c r="ISK28" s="5"/>
      <c r="ISL28" s="5"/>
      <c r="ISM28" s="5"/>
      <c r="ISN28" s="5"/>
      <c r="ISO28" s="5"/>
      <c r="ISP28" s="5"/>
      <c r="ISQ28" s="5"/>
      <c r="ISR28" s="5"/>
      <c r="ISS28" s="5"/>
      <c r="IST28" s="5"/>
      <c r="ISU28" s="5"/>
      <c r="ISV28" s="5"/>
      <c r="ISW28" s="5"/>
      <c r="ISX28" s="5"/>
      <c r="ISY28" s="5"/>
      <c r="ISZ28" s="5"/>
      <c r="ITA28" s="5"/>
      <c r="ITB28" s="5"/>
      <c r="ITC28" s="5"/>
      <c r="ITD28" s="5"/>
      <c r="ITE28" s="5"/>
      <c r="ITF28" s="5"/>
      <c r="ITG28" s="5"/>
      <c r="ITH28" s="5"/>
      <c r="ITI28" s="5"/>
      <c r="ITJ28" s="5"/>
      <c r="ITK28" s="5"/>
      <c r="ITL28" s="5"/>
      <c r="ITM28" s="5"/>
      <c r="ITN28" s="5"/>
      <c r="ITO28" s="5"/>
      <c r="ITP28" s="5"/>
      <c r="ITQ28" s="5"/>
      <c r="ITR28" s="5"/>
      <c r="ITS28" s="5"/>
      <c r="ITT28" s="5"/>
      <c r="ITU28" s="5"/>
      <c r="ITV28" s="5"/>
      <c r="ITW28" s="5"/>
      <c r="ITX28" s="5"/>
      <c r="ITY28" s="5"/>
      <c r="ITZ28" s="5"/>
      <c r="IUA28" s="5"/>
      <c r="IUB28" s="5"/>
      <c r="IUC28" s="5"/>
      <c r="IUD28" s="5"/>
      <c r="IUE28" s="5"/>
      <c r="IUF28" s="5"/>
      <c r="IUG28" s="5"/>
      <c r="IUH28" s="5"/>
      <c r="IUI28" s="5"/>
      <c r="IUJ28" s="5"/>
      <c r="IUK28" s="5"/>
      <c r="IUL28" s="5"/>
      <c r="IUM28" s="5"/>
      <c r="IUN28" s="5"/>
      <c r="IUO28" s="5"/>
      <c r="IUP28" s="5"/>
      <c r="IUQ28" s="5"/>
      <c r="IUR28" s="5"/>
      <c r="IUS28" s="5"/>
      <c r="IUT28" s="5"/>
      <c r="IUU28" s="5"/>
      <c r="IUV28" s="5"/>
      <c r="IUW28" s="5"/>
      <c r="IUX28" s="5"/>
      <c r="IUY28" s="5"/>
      <c r="IUZ28" s="5"/>
      <c r="IVA28" s="5"/>
      <c r="IVB28" s="5"/>
      <c r="IVC28" s="5"/>
      <c r="IVD28" s="5"/>
      <c r="IVE28" s="5"/>
      <c r="IVF28" s="5"/>
      <c r="IVG28" s="5"/>
      <c r="IVH28" s="5"/>
      <c r="IVI28" s="5"/>
      <c r="IVJ28" s="5"/>
      <c r="IVK28" s="5"/>
      <c r="IVL28" s="5"/>
      <c r="IVM28" s="5"/>
      <c r="IVN28" s="5"/>
      <c r="IVO28" s="5"/>
      <c r="IVP28" s="5"/>
      <c r="IVQ28" s="5"/>
      <c r="IVR28" s="5"/>
      <c r="IVS28" s="5"/>
      <c r="IVT28" s="5"/>
      <c r="IVU28" s="5"/>
      <c r="IVV28" s="5"/>
      <c r="IVW28" s="5"/>
      <c r="IVX28" s="5"/>
      <c r="IVY28" s="5"/>
      <c r="IVZ28" s="5"/>
      <c r="IWA28" s="5"/>
      <c r="IWB28" s="5"/>
      <c r="IWC28" s="5"/>
      <c r="IWD28" s="5"/>
      <c r="IWE28" s="5"/>
      <c r="IWF28" s="5"/>
      <c r="IWG28" s="5"/>
      <c r="IWH28" s="5"/>
      <c r="IWI28" s="5"/>
      <c r="IWJ28" s="5"/>
      <c r="IWK28" s="5"/>
      <c r="IWL28" s="5"/>
      <c r="IWM28" s="5"/>
      <c r="IWN28" s="5"/>
      <c r="IWO28" s="5"/>
      <c r="IWP28" s="5"/>
      <c r="IWQ28" s="5"/>
      <c r="IWR28" s="5"/>
      <c r="IWS28" s="5"/>
      <c r="IWT28" s="5"/>
      <c r="IWU28" s="5"/>
      <c r="IWV28" s="5"/>
      <c r="IWW28" s="5"/>
      <c r="IWX28" s="5"/>
      <c r="IWY28" s="5"/>
      <c r="IWZ28" s="5"/>
      <c r="IXA28" s="5"/>
      <c r="IXB28" s="5"/>
      <c r="IXC28" s="5"/>
      <c r="IXD28" s="5"/>
      <c r="IXE28" s="5"/>
      <c r="IXF28" s="5"/>
      <c r="IXG28" s="5"/>
      <c r="IXH28" s="5"/>
      <c r="IXI28" s="5"/>
      <c r="IXJ28" s="5"/>
      <c r="IXK28" s="5"/>
      <c r="IXL28" s="5"/>
      <c r="IXM28" s="5"/>
      <c r="IXN28" s="5"/>
      <c r="IXO28" s="5"/>
      <c r="IXP28" s="5"/>
      <c r="IXQ28" s="5"/>
      <c r="IXR28" s="5"/>
      <c r="IXS28" s="5"/>
      <c r="IXT28" s="5"/>
      <c r="IXU28" s="5"/>
      <c r="IXV28" s="5"/>
      <c r="IXW28" s="5"/>
      <c r="IXX28" s="5"/>
      <c r="IXY28" s="5"/>
      <c r="IXZ28" s="5"/>
      <c r="IYA28" s="5"/>
      <c r="IYB28" s="5"/>
      <c r="IYC28" s="5"/>
      <c r="IYD28" s="5"/>
      <c r="IYE28" s="5"/>
      <c r="IYF28" s="5"/>
      <c r="IYG28" s="5"/>
      <c r="IYH28" s="5"/>
      <c r="IYI28" s="5"/>
      <c r="IYJ28" s="5"/>
      <c r="IYK28" s="5"/>
      <c r="IYL28" s="5"/>
      <c r="IYM28" s="5"/>
      <c r="IYN28" s="5"/>
      <c r="IYO28" s="5"/>
      <c r="IYP28" s="5"/>
      <c r="IYQ28" s="5"/>
      <c r="IYR28" s="5"/>
      <c r="IYS28" s="5"/>
      <c r="IYT28" s="5"/>
      <c r="IYU28" s="5"/>
      <c r="IYV28" s="5"/>
      <c r="IYW28" s="5"/>
      <c r="IYX28" s="5"/>
      <c r="IYY28" s="5"/>
      <c r="IYZ28" s="5"/>
      <c r="IZA28" s="5"/>
      <c r="IZB28" s="5"/>
      <c r="IZC28" s="5"/>
      <c r="IZD28" s="5"/>
      <c r="IZE28" s="5"/>
      <c r="IZF28" s="5"/>
      <c r="IZG28" s="5"/>
      <c r="IZH28" s="5"/>
      <c r="IZI28" s="5"/>
      <c r="IZJ28" s="5"/>
      <c r="IZK28" s="5"/>
      <c r="IZL28" s="5"/>
      <c r="IZM28" s="5"/>
      <c r="IZN28" s="5"/>
      <c r="IZO28" s="5"/>
      <c r="IZP28" s="5"/>
      <c r="IZQ28" s="5"/>
      <c r="IZR28" s="5"/>
      <c r="IZS28" s="5"/>
      <c r="IZT28" s="5"/>
      <c r="IZU28" s="5"/>
      <c r="IZV28" s="5"/>
      <c r="IZW28" s="5"/>
      <c r="IZX28" s="5"/>
      <c r="IZY28" s="5"/>
      <c r="IZZ28" s="5"/>
      <c r="JAA28" s="5"/>
      <c r="JAB28" s="5"/>
      <c r="JAC28" s="5"/>
      <c r="JAD28" s="5"/>
      <c r="JAE28" s="5"/>
      <c r="JAF28" s="5"/>
      <c r="JAG28" s="5"/>
      <c r="JAH28" s="5"/>
      <c r="JAI28" s="5"/>
      <c r="JAJ28" s="5"/>
      <c r="JAK28" s="5"/>
      <c r="JAL28" s="5"/>
      <c r="JAM28" s="5"/>
      <c r="JAN28" s="5"/>
      <c r="JAO28" s="5"/>
      <c r="JAP28" s="5"/>
      <c r="JAQ28" s="5"/>
      <c r="JAR28" s="5"/>
      <c r="JAS28" s="5"/>
      <c r="JAT28" s="5"/>
      <c r="JAU28" s="5"/>
      <c r="JAV28" s="5"/>
      <c r="JAW28" s="5"/>
      <c r="JAX28" s="5"/>
      <c r="JAY28" s="5"/>
      <c r="JAZ28" s="5"/>
      <c r="JBA28" s="5"/>
      <c r="JBB28" s="5"/>
      <c r="JBC28" s="5"/>
      <c r="JBD28" s="5"/>
      <c r="JBE28" s="5"/>
      <c r="JBF28" s="5"/>
      <c r="JBG28" s="5"/>
      <c r="JBH28" s="5"/>
      <c r="JBI28" s="5"/>
      <c r="JBJ28" s="5"/>
      <c r="JBK28" s="5"/>
      <c r="JBL28" s="5"/>
      <c r="JBM28" s="5"/>
      <c r="JBN28" s="5"/>
      <c r="JBO28" s="5"/>
      <c r="JBP28" s="5"/>
      <c r="JBQ28" s="5"/>
      <c r="JBR28" s="5"/>
      <c r="JBS28" s="5"/>
      <c r="JBT28" s="5"/>
      <c r="JBU28" s="5"/>
      <c r="JBV28" s="5"/>
      <c r="JBW28" s="5"/>
      <c r="JBX28" s="5"/>
      <c r="JBY28" s="5"/>
      <c r="JBZ28" s="5"/>
      <c r="JCA28" s="5"/>
      <c r="JCB28" s="5"/>
      <c r="JCC28" s="5"/>
      <c r="JCD28" s="5"/>
      <c r="JCE28" s="5"/>
      <c r="JCF28" s="5"/>
      <c r="JCG28" s="5"/>
      <c r="JCH28" s="5"/>
      <c r="JCI28" s="5"/>
      <c r="JCJ28" s="5"/>
      <c r="JCK28" s="5"/>
      <c r="JCL28" s="5"/>
      <c r="JCM28" s="5"/>
      <c r="JCN28" s="5"/>
      <c r="JCO28" s="5"/>
      <c r="JCP28" s="5"/>
      <c r="JCQ28" s="5"/>
      <c r="JCR28" s="5"/>
      <c r="JCS28" s="5"/>
      <c r="JCT28" s="5"/>
      <c r="JCU28" s="5"/>
      <c r="JCV28" s="5"/>
      <c r="JCW28" s="5"/>
      <c r="JCX28" s="5"/>
      <c r="JCY28" s="5"/>
      <c r="JCZ28" s="5"/>
      <c r="JDA28" s="5"/>
      <c r="JDB28" s="5"/>
      <c r="JDC28" s="5"/>
      <c r="JDD28" s="5"/>
      <c r="JDE28" s="5"/>
      <c r="JDF28" s="5"/>
      <c r="JDG28" s="5"/>
      <c r="JDH28" s="5"/>
      <c r="JDI28" s="5"/>
      <c r="JDJ28" s="5"/>
      <c r="JDK28" s="5"/>
      <c r="JDL28" s="5"/>
      <c r="JDM28" s="5"/>
      <c r="JDN28" s="5"/>
      <c r="JDO28" s="5"/>
      <c r="JDP28" s="5"/>
      <c r="JDQ28" s="5"/>
      <c r="JDR28" s="5"/>
      <c r="JDS28" s="5"/>
      <c r="JDT28" s="5"/>
      <c r="JDU28" s="5"/>
      <c r="JDV28" s="5"/>
      <c r="JDW28" s="5"/>
      <c r="JDX28" s="5"/>
      <c r="JDY28" s="5"/>
      <c r="JDZ28" s="5"/>
      <c r="JEA28" s="5"/>
      <c r="JEB28" s="5"/>
      <c r="JEC28" s="5"/>
      <c r="JED28" s="5"/>
      <c r="JEE28" s="5"/>
      <c r="JEF28" s="5"/>
      <c r="JEG28" s="5"/>
      <c r="JEH28" s="5"/>
      <c r="JEI28" s="5"/>
      <c r="JEJ28" s="5"/>
      <c r="JEK28" s="5"/>
      <c r="JEL28" s="5"/>
      <c r="JEM28" s="5"/>
      <c r="JEN28" s="5"/>
      <c r="JEO28" s="5"/>
      <c r="JEP28" s="5"/>
      <c r="JEQ28" s="5"/>
      <c r="JER28" s="5"/>
      <c r="JES28" s="5"/>
      <c r="JET28" s="5"/>
      <c r="JEU28" s="5"/>
      <c r="JEV28" s="5"/>
      <c r="JEW28" s="5"/>
      <c r="JEX28" s="5"/>
      <c r="JEY28" s="5"/>
      <c r="JEZ28" s="5"/>
      <c r="JFA28" s="5"/>
      <c r="JFB28" s="5"/>
      <c r="JFC28" s="5"/>
      <c r="JFD28" s="5"/>
      <c r="JFE28" s="5"/>
      <c r="JFF28" s="5"/>
      <c r="JFG28" s="5"/>
      <c r="JFH28" s="5"/>
      <c r="JFI28" s="5"/>
      <c r="JFJ28" s="5"/>
      <c r="JFK28" s="5"/>
      <c r="JFL28" s="5"/>
      <c r="JFM28" s="5"/>
      <c r="JFN28" s="5"/>
      <c r="JFO28" s="5"/>
      <c r="JFP28" s="5"/>
      <c r="JFQ28" s="5"/>
      <c r="JFR28" s="5"/>
      <c r="JFS28" s="5"/>
      <c r="JFT28" s="5"/>
      <c r="JFU28" s="5"/>
      <c r="JFV28" s="5"/>
      <c r="JFW28" s="5"/>
      <c r="JFX28" s="5"/>
      <c r="JFY28" s="5"/>
      <c r="JFZ28" s="5"/>
      <c r="JGA28" s="5"/>
      <c r="JGB28" s="5"/>
      <c r="JGC28" s="5"/>
      <c r="JGD28" s="5"/>
      <c r="JGE28" s="5"/>
      <c r="JGF28" s="5"/>
      <c r="JGG28" s="5"/>
      <c r="JGH28" s="5"/>
      <c r="JGI28" s="5"/>
      <c r="JGJ28" s="5"/>
      <c r="JGK28" s="5"/>
      <c r="JGL28" s="5"/>
      <c r="JGM28" s="5"/>
      <c r="JGN28" s="5"/>
      <c r="JGO28" s="5"/>
      <c r="JGP28" s="5"/>
      <c r="JGQ28" s="5"/>
      <c r="JGR28" s="5"/>
      <c r="JGS28" s="5"/>
      <c r="JGT28" s="5"/>
      <c r="JGU28" s="5"/>
      <c r="JGV28" s="5"/>
      <c r="JGW28" s="5"/>
      <c r="JGX28" s="5"/>
      <c r="JGY28" s="5"/>
      <c r="JGZ28" s="5"/>
      <c r="JHA28" s="5"/>
      <c r="JHB28" s="5"/>
      <c r="JHC28" s="5"/>
      <c r="JHD28" s="5"/>
      <c r="JHE28" s="5"/>
      <c r="JHF28" s="5"/>
      <c r="JHG28" s="5"/>
      <c r="JHH28" s="5"/>
      <c r="JHI28" s="5"/>
      <c r="JHJ28" s="5"/>
      <c r="JHK28" s="5"/>
      <c r="JHL28" s="5"/>
      <c r="JHM28" s="5"/>
      <c r="JHN28" s="5"/>
      <c r="JHO28" s="5"/>
      <c r="JHP28" s="5"/>
      <c r="JHQ28" s="5"/>
      <c r="JHR28" s="5"/>
      <c r="JHS28" s="5"/>
      <c r="JHT28" s="5"/>
      <c r="JHU28" s="5"/>
      <c r="JHV28" s="5"/>
      <c r="JHW28" s="5"/>
      <c r="JHX28" s="5"/>
      <c r="JHY28" s="5"/>
      <c r="JHZ28" s="5"/>
      <c r="JIA28" s="5"/>
      <c r="JIB28" s="5"/>
      <c r="JIC28" s="5"/>
      <c r="JID28" s="5"/>
      <c r="JIE28" s="5"/>
      <c r="JIF28" s="5"/>
      <c r="JIG28" s="5"/>
      <c r="JIH28" s="5"/>
      <c r="JII28" s="5"/>
      <c r="JIJ28" s="5"/>
      <c r="JIK28" s="5"/>
      <c r="JIL28" s="5"/>
      <c r="JIM28" s="5"/>
      <c r="JIN28" s="5"/>
      <c r="JIO28" s="5"/>
      <c r="JIP28" s="5"/>
      <c r="JIQ28" s="5"/>
      <c r="JIR28" s="5"/>
      <c r="JIS28" s="5"/>
      <c r="JIT28" s="5"/>
      <c r="JIU28" s="5"/>
      <c r="JIV28" s="5"/>
      <c r="JIW28" s="5"/>
      <c r="JIX28" s="5"/>
      <c r="JIY28" s="5"/>
      <c r="JIZ28" s="5"/>
      <c r="JJA28" s="5"/>
      <c r="JJB28" s="5"/>
      <c r="JJC28" s="5"/>
      <c r="JJD28" s="5"/>
      <c r="JJE28" s="5"/>
      <c r="JJF28" s="5"/>
      <c r="JJG28" s="5"/>
      <c r="JJH28" s="5"/>
      <c r="JJI28" s="5"/>
      <c r="JJJ28" s="5"/>
      <c r="JJK28" s="5"/>
      <c r="JJL28" s="5"/>
      <c r="JJM28" s="5"/>
      <c r="JJN28" s="5"/>
      <c r="JJO28" s="5"/>
      <c r="JJP28" s="5"/>
      <c r="JJQ28" s="5"/>
      <c r="JJR28" s="5"/>
      <c r="JJS28" s="5"/>
      <c r="JJT28" s="5"/>
      <c r="JJU28" s="5"/>
      <c r="JJV28" s="5"/>
      <c r="JJW28" s="5"/>
      <c r="JJX28" s="5"/>
      <c r="JJY28" s="5"/>
      <c r="JJZ28" s="5"/>
      <c r="JKA28" s="5"/>
      <c r="JKB28" s="5"/>
      <c r="JKC28" s="5"/>
      <c r="JKD28" s="5"/>
      <c r="JKE28" s="5"/>
      <c r="JKF28" s="5"/>
      <c r="JKG28" s="5"/>
      <c r="JKH28" s="5"/>
      <c r="JKI28" s="5"/>
      <c r="JKJ28" s="5"/>
      <c r="JKK28" s="5"/>
      <c r="JKL28" s="5"/>
      <c r="JKM28" s="5"/>
      <c r="JKN28" s="5"/>
      <c r="JKO28" s="5"/>
      <c r="JKP28" s="5"/>
      <c r="JKQ28" s="5"/>
      <c r="JKR28" s="5"/>
      <c r="JKS28" s="5"/>
      <c r="JKT28" s="5"/>
      <c r="JKU28" s="5"/>
      <c r="JKV28" s="5"/>
      <c r="JKW28" s="5"/>
      <c r="JKX28" s="5"/>
      <c r="JKY28" s="5"/>
      <c r="JKZ28" s="5"/>
      <c r="JLA28" s="5"/>
      <c r="JLB28" s="5"/>
      <c r="JLC28" s="5"/>
      <c r="JLD28" s="5"/>
      <c r="JLE28" s="5"/>
      <c r="JLF28" s="5"/>
      <c r="JLG28" s="5"/>
      <c r="JLH28" s="5"/>
      <c r="JLI28" s="5"/>
      <c r="JLJ28" s="5"/>
      <c r="JLK28" s="5"/>
      <c r="JLL28" s="5"/>
      <c r="JLM28" s="5"/>
      <c r="JLN28" s="5"/>
      <c r="JLO28" s="5"/>
      <c r="JLP28" s="5"/>
      <c r="JLQ28" s="5"/>
      <c r="JLR28" s="5"/>
      <c r="JLS28" s="5"/>
      <c r="JLT28" s="5"/>
      <c r="JLU28" s="5"/>
      <c r="JLV28" s="5"/>
      <c r="JLW28" s="5"/>
      <c r="JLX28" s="5"/>
      <c r="JLY28" s="5"/>
      <c r="JLZ28" s="5"/>
      <c r="JMA28" s="5"/>
      <c r="JMB28" s="5"/>
      <c r="JMC28" s="5"/>
      <c r="JMD28" s="5"/>
      <c r="JME28" s="5"/>
      <c r="JMF28" s="5"/>
      <c r="JMG28" s="5"/>
      <c r="JMH28" s="5"/>
      <c r="JMI28" s="5"/>
      <c r="JMJ28" s="5"/>
      <c r="JMK28" s="5"/>
      <c r="JML28" s="5"/>
      <c r="JMM28" s="5"/>
      <c r="JMN28" s="5"/>
      <c r="JMO28" s="5"/>
      <c r="JMP28" s="5"/>
      <c r="JMQ28" s="5"/>
      <c r="JMR28" s="5"/>
      <c r="JMS28" s="5"/>
      <c r="JMT28" s="5"/>
      <c r="JMU28" s="5"/>
      <c r="JMV28" s="5"/>
      <c r="JMW28" s="5"/>
      <c r="JMX28" s="5"/>
      <c r="JMY28" s="5"/>
      <c r="JMZ28" s="5"/>
      <c r="JNA28" s="5"/>
      <c r="JNB28" s="5"/>
      <c r="JNC28" s="5"/>
      <c r="JND28" s="5"/>
      <c r="JNE28" s="5"/>
      <c r="JNF28" s="5"/>
      <c r="JNG28" s="5"/>
      <c r="JNH28" s="5"/>
      <c r="JNI28" s="5"/>
      <c r="JNJ28" s="5"/>
      <c r="JNK28" s="5"/>
      <c r="JNL28" s="5"/>
      <c r="JNM28" s="5"/>
      <c r="JNN28" s="5"/>
      <c r="JNO28" s="5"/>
      <c r="JNP28" s="5"/>
      <c r="JNQ28" s="5"/>
      <c r="JNR28" s="5"/>
      <c r="JNS28" s="5"/>
      <c r="JNT28" s="5"/>
      <c r="JNU28" s="5"/>
      <c r="JNV28" s="5"/>
      <c r="JNW28" s="5"/>
      <c r="JNX28" s="5"/>
      <c r="JNY28" s="5"/>
      <c r="JNZ28" s="5"/>
      <c r="JOA28" s="5"/>
      <c r="JOB28" s="5"/>
      <c r="JOC28" s="5"/>
      <c r="JOD28" s="5"/>
      <c r="JOE28" s="5"/>
      <c r="JOF28" s="5"/>
      <c r="JOG28" s="5"/>
      <c r="JOH28" s="5"/>
      <c r="JOI28" s="5"/>
      <c r="JOJ28" s="5"/>
      <c r="JOK28" s="5"/>
      <c r="JOL28" s="5"/>
      <c r="JOM28" s="5"/>
      <c r="JON28" s="5"/>
      <c r="JOO28" s="5"/>
      <c r="JOP28" s="5"/>
      <c r="JOQ28" s="5"/>
      <c r="JOR28" s="5"/>
      <c r="JOS28" s="5"/>
      <c r="JOT28" s="5"/>
      <c r="JOU28" s="5"/>
      <c r="JOV28" s="5"/>
      <c r="JOW28" s="5"/>
      <c r="JOX28" s="5"/>
      <c r="JOY28" s="5"/>
      <c r="JOZ28" s="5"/>
      <c r="JPA28" s="5"/>
      <c r="JPB28" s="5"/>
      <c r="JPC28" s="5"/>
      <c r="JPD28" s="5"/>
      <c r="JPE28" s="5"/>
      <c r="JPF28" s="5"/>
      <c r="JPG28" s="5"/>
      <c r="JPH28" s="5"/>
      <c r="JPI28" s="5"/>
      <c r="JPJ28" s="5"/>
      <c r="JPK28" s="5"/>
      <c r="JPL28" s="5"/>
      <c r="JPM28" s="5"/>
      <c r="JPN28" s="5"/>
      <c r="JPO28" s="5"/>
      <c r="JPP28" s="5"/>
      <c r="JPQ28" s="5"/>
      <c r="JPR28" s="5"/>
      <c r="JPS28" s="5"/>
      <c r="JPT28" s="5"/>
      <c r="JPU28" s="5"/>
      <c r="JPV28" s="5"/>
      <c r="JPW28" s="5"/>
      <c r="JPX28" s="5"/>
      <c r="JPY28" s="5"/>
      <c r="JPZ28" s="5"/>
      <c r="JQA28" s="5"/>
      <c r="JQB28" s="5"/>
      <c r="JQC28" s="5"/>
      <c r="JQD28" s="5"/>
      <c r="JQE28" s="5"/>
      <c r="JQF28" s="5"/>
      <c r="JQG28" s="5"/>
      <c r="JQH28" s="5"/>
      <c r="JQI28" s="5"/>
      <c r="JQJ28" s="5"/>
      <c r="JQK28" s="5"/>
      <c r="JQL28" s="5"/>
      <c r="JQM28" s="5"/>
      <c r="JQN28" s="5"/>
      <c r="JQO28" s="5"/>
      <c r="JQP28" s="5"/>
      <c r="JQQ28" s="5"/>
      <c r="JQR28" s="5"/>
      <c r="JQS28" s="5"/>
      <c r="JQT28" s="5"/>
      <c r="JQU28" s="5"/>
      <c r="JQV28" s="5"/>
      <c r="JQW28" s="5"/>
      <c r="JQX28" s="5"/>
      <c r="JQY28" s="5"/>
      <c r="JQZ28" s="5"/>
      <c r="JRA28" s="5"/>
      <c r="JRB28" s="5"/>
      <c r="JRC28" s="5"/>
      <c r="JRD28" s="5"/>
      <c r="JRE28" s="5"/>
      <c r="JRF28" s="5"/>
      <c r="JRG28" s="5"/>
      <c r="JRH28" s="5"/>
      <c r="JRI28" s="5"/>
      <c r="JRJ28" s="5"/>
      <c r="JRK28" s="5"/>
      <c r="JRL28" s="5"/>
      <c r="JRM28" s="5"/>
      <c r="JRN28" s="5"/>
      <c r="JRO28" s="5"/>
      <c r="JRP28" s="5"/>
      <c r="JRQ28" s="5"/>
      <c r="JRR28" s="5"/>
      <c r="JRS28" s="5"/>
      <c r="JRT28" s="5"/>
      <c r="JRU28" s="5"/>
      <c r="JRV28" s="5"/>
      <c r="JRW28" s="5"/>
      <c r="JRX28" s="5"/>
      <c r="JRY28" s="5"/>
      <c r="JRZ28" s="5"/>
      <c r="JSA28" s="5"/>
      <c r="JSB28" s="5"/>
      <c r="JSC28" s="5"/>
      <c r="JSD28" s="5"/>
      <c r="JSE28" s="5"/>
      <c r="JSF28" s="5"/>
      <c r="JSG28" s="5"/>
      <c r="JSH28" s="5"/>
      <c r="JSI28" s="5"/>
      <c r="JSJ28" s="5"/>
      <c r="JSK28" s="5"/>
      <c r="JSL28" s="5"/>
      <c r="JSM28" s="5"/>
      <c r="JSN28" s="5"/>
      <c r="JSO28" s="5"/>
      <c r="JSP28" s="5"/>
      <c r="JSQ28" s="5"/>
      <c r="JSR28" s="5"/>
      <c r="JSS28" s="5"/>
      <c r="JST28" s="5"/>
      <c r="JSU28" s="5"/>
      <c r="JSV28" s="5"/>
      <c r="JSW28" s="5"/>
      <c r="JSX28" s="5"/>
      <c r="JSY28" s="5"/>
      <c r="JSZ28" s="5"/>
      <c r="JTA28" s="5"/>
      <c r="JTB28" s="5"/>
      <c r="JTC28" s="5"/>
      <c r="JTD28" s="5"/>
      <c r="JTE28" s="5"/>
      <c r="JTF28" s="5"/>
      <c r="JTG28" s="5"/>
      <c r="JTH28" s="5"/>
      <c r="JTI28" s="5"/>
      <c r="JTJ28" s="5"/>
      <c r="JTK28" s="5"/>
      <c r="JTL28" s="5"/>
      <c r="JTM28" s="5"/>
      <c r="JTN28" s="5"/>
      <c r="JTO28" s="5"/>
      <c r="JTP28" s="5"/>
      <c r="JTQ28" s="5"/>
      <c r="JTR28" s="5"/>
      <c r="JTS28" s="5"/>
      <c r="JTT28" s="5"/>
      <c r="JTU28" s="5"/>
      <c r="JTV28" s="5"/>
      <c r="JTW28" s="5"/>
      <c r="JTX28" s="5"/>
      <c r="JTY28" s="5"/>
      <c r="JTZ28" s="5"/>
      <c r="JUA28" s="5"/>
      <c r="JUB28" s="5"/>
      <c r="JUC28" s="5"/>
      <c r="JUD28" s="5"/>
      <c r="JUE28" s="5"/>
      <c r="JUF28" s="5"/>
      <c r="JUG28" s="5"/>
      <c r="JUH28" s="5"/>
      <c r="JUI28" s="5"/>
      <c r="JUJ28" s="5"/>
      <c r="JUK28" s="5"/>
      <c r="JUL28" s="5"/>
      <c r="JUM28" s="5"/>
      <c r="JUN28" s="5"/>
      <c r="JUO28" s="5"/>
      <c r="JUP28" s="5"/>
      <c r="JUQ28" s="5"/>
      <c r="JUR28" s="5"/>
      <c r="JUS28" s="5"/>
      <c r="JUT28" s="5"/>
      <c r="JUU28" s="5"/>
      <c r="JUV28" s="5"/>
      <c r="JUW28" s="5"/>
      <c r="JUX28" s="5"/>
      <c r="JUY28" s="5"/>
      <c r="JUZ28" s="5"/>
      <c r="JVA28" s="5"/>
      <c r="JVB28" s="5"/>
      <c r="JVC28" s="5"/>
      <c r="JVD28" s="5"/>
      <c r="JVE28" s="5"/>
      <c r="JVF28" s="5"/>
      <c r="JVG28" s="5"/>
      <c r="JVH28" s="5"/>
      <c r="JVI28" s="5"/>
      <c r="JVJ28" s="5"/>
      <c r="JVK28" s="5"/>
      <c r="JVL28" s="5"/>
      <c r="JVM28" s="5"/>
      <c r="JVN28" s="5"/>
      <c r="JVO28" s="5"/>
      <c r="JVP28" s="5"/>
      <c r="JVQ28" s="5"/>
      <c r="JVR28" s="5"/>
      <c r="JVS28" s="5"/>
      <c r="JVT28" s="5"/>
      <c r="JVU28" s="5"/>
      <c r="JVV28" s="5"/>
      <c r="JVW28" s="5"/>
      <c r="JVX28" s="5"/>
      <c r="JVY28" s="5"/>
      <c r="JVZ28" s="5"/>
      <c r="JWA28" s="5"/>
      <c r="JWB28" s="5"/>
      <c r="JWC28" s="5"/>
      <c r="JWD28" s="5"/>
      <c r="JWE28" s="5"/>
      <c r="JWF28" s="5"/>
      <c r="JWG28" s="5"/>
      <c r="JWH28" s="5"/>
      <c r="JWI28" s="5"/>
      <c r="JWJ28" s="5"/>
      <c r="JWK28" s="5"/>
      <c r="JWL28" s="5"/>
      <c r="JWM28" s="5"/>
      <c r="JWN28" s="5"/>
      <c r="JWO28" s="5"/>
      <c r="JWP28" s="5"/>
      <c r="JWQ28" s="5"/>
      <c r="JWR28" s="5"/>
      <c r="JWS28" s="5"/>
      <c r="JWT28" s="5"/>
      <c r="JWU28" s="5"/>
      <c r="JWV28" s="5"/>
      <c r="JWW28" s="5"/>
      <c r="JWX28" s="5"/>
      <c r="JWY28" s="5"/>
      <c r="JWZ28" s="5"/>
      <c r="JXA28" s="5"/>
      <c r="JXB28" s="5"/>
      <c r="JXC28" s="5"/>
      <c r="JXD28" s="5"/>
      <c r="JXE28" s="5"/>
      <c r="JXF28" s="5"/>
      <c r="JXG28" s="5"/>
      <c r="JXH28" s="5"/>
      <c r="JXI28" s="5"/>
      <c r="JXJ28" s="5"/>
      <c r="JXK28" s="5"/>
      <c r="JXL28" s="5"/>
      <c r="JXM28" s="5"/>
      <c r="JXN28" s="5"/>
      <c r="JXO28" s="5"/>
      <c r="JXP28" s="5"/>
      <c r="JXQ28" s="5"/>
      <c r="JXR28" s="5"/>
      <c r="JXS28" s="5"/>
      <c r="JXT28" s="5"/>
      <c r="JXU28" s="5"/>
      <c r="JXV28" s="5"/>
      <c r="JXW28" s="5"/>
      <c r="JXX28" s="5"/>
      <c r="JXY28" s="5"/>
      <c r="JXZ28" s="5"/>
      <c r="JYA28" s="5"/>
      <c r="JYB28" s="5"/>
      <c r="JYC28" s="5"/>
      <c r="JYD28" s="5"/>
      <c r="JYE28" s="5"/>
      <c r="JYF28" s="5"/>
      <c r="JYG28" s="5"/>
      <c r="JYH28" s="5"/>
      <c r="JYI28" s="5"/>
      <c r="JYJ28" s="5"/>
      <c r="JYK28" s="5"/>
      <c r="JYL28" s="5"/>
      <c r="JYM28" s="5"/>
      <c r="JYN28" s="5"/>
      <c r="JYO28" s="5"/>
      <c r="JYP28" s="5"/>
      <c r="JYQ28" s="5"/>
      <c r="JYR28" s="5"/>
      <c r="JYS28" s="5"/>
      <c r="JYT28" s="5"/>
      <c r="JYU28" s="5"/>
      <c r="JYV28" s="5"/>
      <c r="JYW28" s="5"/>
      <c r="JYX28" s="5"/>
      <c r="JYY28" s="5"/>
      <c r="JYZ28" s="5"/>
      <c r="JZA28" s="5"/>
      <c r="JZB28" s="5"/>
      <c r="JZC28" s="5"/>
      <c r="JZD28" s="5"/>
      <c r="JZE28" s="5"/>
      <c r="JZF28" s="5"/>
      <c r="JZG28" s="5"/>
      <c r="JZH28" s="5"/>
      <c r="JZI28" s="5"/>
      <c r="JZJ28" s="5"/>
      <c r="JZK28" s="5"/>
      <c r="JZL28" s="5"/>
      <c r="JZM28" s="5"/>
      <c r="JZN28" s="5"/>
      <c r="JZO28" s="5"/>
      <c r="JZP28" s="5"/>
      <c r="JZQ28" s="5"/>
      <c r="JZR28" s="5"/>
      <c r="JZS28" s="5"/>
      <c r="JZT28" s="5"/>
      <c r="JZU28" s="5"/>
      <c r="JZV28" s="5"/>
      <c r="JZW28" s="5"/>
      <c r="JZX28" s="5"/>
      <c r="JZY28" s="5"/>
      <c r="JZZ28" s="5"/>
      <c r="KAA28" s="5"/>
      <c r="KAB28" s="5"/>
      <c r="KAC28" s="5"/>
      <c r="KAD28" s="5"/>
      <c r="KAE28" s="5"/>
      <c r="KAF28" s="5"/>
      <c r="KAG28" s="5"/>
      <c r="KAH28" s="5"/>
      <c r="KAI28" s="5"/>
      <c r="KAJ28" s="5"/>
      <c r="KAK28" s="5"/>
      <c r="KAL28" s="5"/>
      <c r="KAM28" s="5"/>
      <c r="KAN28" s="5"/>
      <c r="KAO28" s="5"/>
      <c r="KAP28" s="5"/>
      <c r="KAQ28" s="5"/>
      <c r="KAR28" s="5"/>
      <c r="KAS28" s="5"/>
      <c r="KAT28" s="5"/>
      <c r="KAU28" s="5"/>
      <c r="KAV28" s="5"/>
      <c r="KAW28" s="5"/>
      <c r="KAX28" s="5"/>
      <c r="KAY28" s="5"/>
      <c r="KAZ28" s="5"/>
      <c r="KBA28" s="5"/>
      <c r="KBB28" s="5"/>
      <c r="KBC28" s="5"/>
      <c r="KBD28" s="5"/>
      <c r="KBE28" s="5"/>
      <c r="KBF28" s="5"/>
      <c r="KBG28" s="5"/>
      <c r="KBH28" s="5"/>
      <c r="KBI28" s="5"/>
      <c r="KBJ28" s="5"/>
      <c r="KBK28" s="5"/>
      <c r="KBL28" s="5"/>
      <c r="KBM28" s="5"/>
      <c r="KBN28" s="5"/>
      <c r="KBO28" s="5"/>
      <c r="KBP28" s="5"/>
      <c r="KBQ28" s="5"/>
      <c r="KBR28" s="5"/>
      <c r="KBS28" s="5"/>
      <c r="KBT28" s="5"/>
      <c r="KBU28" s="5"/>
      <c r="KBV28" s="5"/>
      <c r="KBW28" s="5"/>
      <c r="KBX28" s="5"/>
      <c r="KBY28" s="5"/>
      <c r="KBZ28" s="5"/>
      <c r="KCA28" s="5"/>
      <c r="KCB28" s="5"/>
      <c r="KCC28" s="5"/>
      <c r="KCD28" s="5"/>
      <c r="KCE28" s="5"/>
      <c r="KCF28" s="5"/>
      <c r="KCG28" s="5"/>
      <c r="KCH28" s="5"/>
      <c r="KCI28" s="5"/>
      <c r="KCJ28" s="5"/>
      <c r="KCK28" s="5"/>
      <c r="KCL28" s="5"/>
      <c r="KCM28" s="5"/>
      <c r="KCN28" s="5"/>
      <c r="KCO28" s="5"/>
      <c r="KCP28" s="5"/>
      <c r="KCQ28" s="5"/>
      <c r="KCR28" s="5"/>
      <c r="KCS28" s="5"/>
      <c r="KCT28" s="5"/>
      <c r="KCU28" s="5"/>
      <c r="KCV28" s="5"/>
      <c r="KCW28" s="5"/>
      <c r="KCX28" s="5"/>
      <c r="KCY28" s="5"/>
      <c r="KCZ28" s="5"/>
      <c r="KDA28" s="5"/>
      <c r="KDB28" s="5"/>
      <c r="KDC28" s="5"/>
      <c r="KDD28" s="5"/>
      <c r="KDE28" s="5"/>
      <c r="KDF28" s="5"/>
      <c r="KDG28" s="5"/>
      <c r="KDH28" s="5"/>
      <c r="KDI28" s="5"/>
      <c r="KDJ28" s="5"/>
      <c r="KDK28" s="5"/>
      <c r="KDL28" s="5"/>
      <c r="KDM28" s="5"/>
      <c r="KDN28" s="5"/>
      <c r="KDO28" s="5"/>
      <c r="KDP28" s="5"/>
      <c r="KDQ28" s="5"/>
      <c r="KDR28" s="5"/>
      <c r="KDS28" s="5"/>
      <c r="KDT28" s="5"/>
      <c r="KDU28" s="5"/>
      <c r="KDV28" s="5"/>
      <c r="KDW28" s="5"/>
      <c r="KDX28" s="5"/>
      <c r="KDY28" s="5"/>
      <c r="KDZ28" s="5"/>
      <c r="KEA28" s="5"/>
      <c r="KEB28" s="5"/>
      <c r="KEC28" s="5"/>
      <c r="KED28" s="5"/>
      <c r="KEE28" s="5"/>
      <c r="KEF28" s="5"/>
      <c r="KEG28" s="5"/>
      <c r="KEH28" s="5"/>
      <c r="KEI28" s="5"/>
      <c r="KEJ28" s="5"/>
      <c r="KEK28" s="5"/>
      <c r="KEL28" s="5"/>
      <c r="KEM28" s="5"/>
      <c r="KEN28" s="5"/>
      <c r="KEO28" s="5"/>
      <c r="KEP28" s="5"/>
      <c r="KEQ28" s="5"/>
      <c r="KER28" s="5"/>
      <c r="KES28" s="5"/>
      <c r="KET28" s="5"/>
      <c r="KEU28" s="5"/>
      <c r="KEV28" s="5"/>
      <c r="KEW28" s="5"/>
      <c r="KEX28" s="5"/>
      <c r="KEY28" s="5"/>
      <c r="KEZ28" s="5"/>
      <c r="KFA28" s="5"/>
      <c r="KFB28" s="5"/>
      <c r="KFC28" s="5"/>
      <c r="KFD28" s="5"/>
      <c r="KFE28" s="5"/>
      <c r="KFF28" s="5"/>
      <c r="KFG28" s="5"/>
      <c r="KFH28" s="5"/>
      <c r="KFI28" s="5"/>
      <c r="KFJ28" s="5"/>
      <c r="KFK28" s="5"/>
      <c r="KFL28" s="5"/>
      <c r="KFM28" s="5"/>
      <c r="KFN28" s="5"/>
      <c r="KFO28" s="5"/>
      <c r="KFP28" s="5"/>
      <c r="KFQ28" s="5"/>
      <c r="KFR28" s="5"/>
      <c r="KFS28" s="5"/>
      <c r="KFT28" s="5"/>
      <c r="KFU28" s="5"/>
      <c r="KFV28" s="5"/>
      <c r="KFW28" s="5"/>
      <c r="KFX28" s="5"/>
      <c r="KFY28" s="5"/>
      <c r="KFZ28" s="5"/>
      <c r="KGA28" s="5"/>
      <c r="KGB28" s="5"/>
      <c r="KGC28" s="5"/>
      <c r="KGD28" s="5"/>
      <c r="KGE28" s="5"/>
      <c r="KGF28" s="5"/>
      <c r="KGG28" s="5"/>
      <c r="KGH28" s="5"/>
      <c r="KGI28" s="5"/>
      <c r="KGJ28" s="5"/>
      <c r="KGK28" s="5"/>
      <c r="KGL28" s="5"/>
      <c r="KGM28" s="5"/>
      <c r="KGN28" s="5"/>
      <c r="KGO28" s="5"/>
      <c r="KGP28" s="5"/>
      <c r="KGQ28" s="5"/>
      <c r="KGR28" s="5"/>
      <c r="KGS28" s="5"/>
      <c r="KGT28" s="5"/>
      <c r="KGU28" s="5"/>
      <c r="KGV28" s="5"/>
      <c r="KGW28" s="5"/>
      <c r="KGX28" s="5"/>
      <c r="KGY28" s="5"/>
      <c r="KGZ28" s="5"/>
      <c r="KHA28" s="5"/>
      <c r="KHB28" s="5"/>
      <c r="KHC28" s="5"/>
      <c r="KHD28" s="5"/>
      <c r="KHE28" s="5"/>
      <c r="KHF28" s="5"/>
      <c r="KHG28" s="5"/>
      <c r="KHH28" s="5"/>
      <c r="KHI28" s="5"/>
      <c r="KHJ28" s="5"/>
      <c r="KHK28" s="5"/>
      <c r="KHL28" s="5"/>
      <c r="KHM28" s="5"/>
      <c r="KHN28" s="5"/>
      <c r="KHO28" s="5"/>
      <c r="KHP28" s="5"/>
      <c r="KHQ28" s="5"/>
      <c r="KHR28" s="5"/>
      <c r="KHS28" s="5"/>
      <c r="KHT28" s="5"/>
      <c r="KHU28" s="5"/>
      <c r="KHV28" s="5"/>
      <c r="KHW28" s="5"/>
      <c r="KHX28" s="5"/>
      <c r="KHY28" s="5"/>
      <c r="KHZ28" s="5"/>
      <c r="KIA28" s="5"/>
      <c r="KIB28" s="5"/>
      <c r="KIC28" s="5"/>
      <c r="KID28" s="5"/>
      <c r="KIE28" s="5"/>
      <c r="KIF28" s="5"/>
      <c r="KIG28" s="5"/>
      <c r="KIH28" s="5"/>
      <c r="KII28" s="5"/>
      <c r="KIJ28" s="5"/>
      <c r="KIK28" s="5"/>
      <c r="KIL28" s="5"/>
      <c r="KIM28" s="5"/>
      <c r="KIN28" s="5"/>
      <c r="KIO28" s="5"/>
      <c r="KIP28" s="5"/>
      <c r="KIQ28" s="5"/>
      <c r="KIR28" s="5"/>
      <c r="KIS28" s="5"/>
      <c r="KIT28" s="5"/>
      <c r="KIU28" s="5"/>
      <c r="KIV28" s="5"/>
      <c r="KIW28" s="5"/>
      <c r="KIX28" s="5"/>
      <c r="KIY28" s="5"/>
      <c r="KIZ28" s="5"/>
      <c r="KJA28" s="5"/>
      <c r="KJB28" s="5"/>
      <c r="KJC28" s="5"/>
      <c r="KJD28" s="5"/>
      <c r="KJE28" s="5"/>
      <c r="KJF28" s="5"/>
      <c r="KJG28" s="5"/>
      <c r="KJH28" s="5"/>
      <c r="KJI28" s="5"/>
      <c r="KJJ28" s="5"/>
      <c r="KJK28" s="5"/>
      <c r="KJL28" s="5"/>
      <c r="KJM28" s="5"/>
      <c r="KJN28" s="5"/>
      <c r="KJO28" s="5"/>
      <c r="KJP28" s="5"/>
      <c r="KJQ28" s="5"/>
      <c r="KJR28" s="5"/>
      <c r="KJS28" s="5"/>
      <c r="KJT28" s="5"/>
      <c r="KJU28" s="5"/>
      <c r="KJV28" s="5"/>
      <c r="KJW28" s="5"/>
      <c r="KJX28" s="5"/>
      <c r="KJY28" s="5"/>
      <c r="KJZ28" s="5"/>
      <c r="KKA28" s="5"/>
      <c r="KKB28" s="5"/>
      <c r="KKC28" s="5"/>
      <c r="KKD28" s="5"/>
      <c r="KKE28" s="5"/>
      <c r="KKF28" s="5"/>
      <c r="KKG28" s="5"/>
      <c r="KKH28" s="5"/>
      <c r="KKI28" s="5"/>
      <c r="KKJ28" s="5"/>
      <c r="KKK28" s="5"/>
      <c r="KKL28" s="5"/>
      <c r="KKM28" s="5"/>
      <c r="KKN28" s="5"/>
      <c r="KKO28" s="5"/>
      <c r="KKP28" s="5"/>
      <c r="KKQ28" s="5"/>
      <c r="KKR28" s="5"/>
      <c r="KKS28" s="5"/>
      <c r="KKT28" s="5"/>
      <c r="KKU28" s="5"/>
      <c r="KKV28" s="5"/>
      <c r="KKW28" s="5"/>
      <c r="KKX28" s="5"/>
      <c r="KKY28" s="5"/>
      <c r="KKZ28" s="5"/>
      <c r="KLA28" s="5"/>
      <c r="KLB28" s="5"/>
      <c r="KLC28" s="5"/>
      <c r="KLD28" s="5"/>
      <c r="KLE28" s="5"/>
      <c r="KLF28" s="5"/>
      <c r="KLG28" s="5"/>
      <c r="KLH28" s="5"/>
      <c r="KLI28" s="5"/>
      <c r="KLJ28" s="5"/>
      <c r="KLK28" s="5"/>
      <c r="KLL28" s="5"/>
      <c r="KLM28" s="5"/>
      <c r="KLN28" s="5"/>
      <c r="KLO28" s="5"/>
      <c r="KLP28" s="5"/>
      <c r="KLQ28" s="5"/>
      <c r="KLR28" s="5"/>
      <c r="KLS28" s="5"/>
      <c r="KLT28" s="5"/>
      <c r="KLU28" s="5"/>
      <c r="KLV28" s="5"/>
      <c r="KLW28" s="5"/>
      <c r="KLX28" s="5"/>
      <c r="KLY28" s="5"/>
      <c r="KLZ28" s="5"/>
      <c r="KMA28" s="5"/>
      <c r="KMB28" s="5"/>
      <c r="KMC28" s="5"/>
      <c r="KMD28" s="5"/>
      <c r="KME28" s="5"/>
      <c r="KMF28" s="5"/>
      <c r="KMG28" s="5"/>
      <c r="KMH28" s="5"/>
      <c r="KMI28" s="5"/>
      <c r="KMJ28" s="5"/>
      <c r="KMK28" s="5"/>
      <c r="KML28" s="5"/>
      <c r="KMM28" s="5"/>
      <c r="KMN28" s="5"/>
      <c r="KMO28" s="5"/>
      <c r="KMP28" s="5"/>
      <c r="KMQ28" s="5"/>
      <c r="KMR28" s="5"/>
      <c r="KMS28" s="5"/>
      <c r="KMT28" s="5"/>
      <c r="KMU28" s="5"/>
      <c r="KMV28" s="5"/>
      <c r="KMW28" s="5"/>
      <c r="KMX28" s="5"/>
      <c r="KMY28" s="5"/>
      <c r="KMZ28" s="5"/>
      <c r="KNA28" s="5"/>
      <c r="KNB28" s="5"/>
      <c r="KNC28" s="5"/>
      <c r="KND28" s="5"/>
      <c r="KNE28" s="5"/>
      <c r="KNF28" s="5"/>
      <c r="KNG28" s="5"/>
      <c r="KNH28" s="5"/>
      <c r="KNI28" s="5"/>
      <c r="KNJ28" s="5"/>
      <c r="KNK28" s="5"/>
      <c r="KNL28" s="5"/>
      <c r="KNM28" s="5"/>
      <c r="KNN28" s="5"/>
      <c r="KNO28" s="5"/>
      <c r="KNP28" s="5"/>
      <c r="KNQ28" s="5"/>
      <c r="KNR28" s="5"/>
      <c r="KNS28" s="5"/>
      <c r="KNT28" s="5"/>
      <c r="KNU28" s="5"/>
      <c r="KNV28" s="5"/>
      <c r="KNW28" s="5"/>
      <c r="KNX28" s="5"/>
      <c r="KNY28" s="5"/>
      <c r="KNZ28" s="5"/>
      <c r="KOA28" s="5"/>
      <c r="KOB28" s="5"/>
      <c r="KOC28" s="5"/>
      <c r="KOD28" s="5"/>
      <c r="KOE28" s="5"/>
      <c r="KOF28" s="5"/>
      <c r="KOG28" s="5"/>
      <c r="KOH28" s="5"/>
      <c r="KOI28" s="5"/>
      <c r="KOJ28" s="5"/>
      <c r="KOK28" s="5"/>
      <c r="KOL28" s="5"/>
      <c r="KOM28" s="5"/>
      <c r="KON28" s="5"/>
      <c r="KOO28" s="5"/>
      <c r="KOP28" s="5"/>
      <c r="KOQ28" s="5"/>
      <c r="KOR28" s="5"/>
      <c r="KOS28" s="5"/>
      <c r="KOT28" s="5"/>
      <c r="KOU28" s="5"/>
      <c r="KOV28" s="5"/>
      <c r="KOW28" s="5"/>
      <c r="KOX28" s="5"/>
      <c r="KOY28" s="5"/>
      <c r="KOZ28" s="5"/>
      <c r="KPA28" s="5"/>
      <c r="KPB28" s="5"/>
      <c r="KPC28" s="5"/>
      <c r="KPD28" s="5"/>
      <c r="KPE28" s="5"/>
      <c r="KPF28" s="5"/>
      <c r="KPG28" s="5"/>
      <c r="KPH28" s="5"/>
      <c r="KPI28" s="5"/>
      <c r="KPJ28" s="5"/>
      <c r="KPK28" s="5"/>
      <c r="KPL28" s="5"/>
      <c r="KPM28" s="5"/>
      <c r="KPN28" s="5"/>
      <c r="KPO28" s="5"/>
      <c r="KPP28" s="5"/>
      <c r="KPQ28" s="5"/>
      <c r="KPR28" s="5"/>
      <c r="KPS28" s="5"/>
      <c r="KPT28" s="5"/>
      <c r="KPU28" s="5"/>
      <c r="KPV28" s="5"/>
      <c r="KPW28" s="5"/>
      <c r="KPX28" s="5"/>
      <c r="KPY28" s="5"/>
      <c r="KPZ28" s="5"/>
      <c r="KQA28" s="5"/>
      <c r="KQB28" s="5"/>
      <c r="KQC28" s="5"/>
      <c r="KQD28" s="5"/>
      <c r="KQE28" s="5"/>
      <c r="KQF28" s="5"/>
      <c r="KQG28" s="5"/>
      <c r="KQH28" s="5"/>
      <c r="KQI28" s="5"/>
      <c r="KQJ28" s="5"/>
      <c r="KQK28" s="5"/>
      <c r="KQL28" s="5"/>
      <c r="KQM28" s="5"/>
      <c r="KQN28" s="5"/>
      <c r="KQO28" s="5"/>
      <c r="KQP28" s="5"/>
      <c r="KQQ28" s="5"/>
      <c r="KQR28" s="5"/>
      <c r="KQS28" s="5"/>
      <c r="KQT28" s="5"/>
      <c r="KQU28" s="5"/>
      <c r="KQV28" s="5"/>
      <c r="KQW28" s="5"/>
      <c r="KQX28" s="5"/>
      <c r="KQY28" s="5"/>
      <c r="KQZ28" s="5"/>
      <c r="KRA28" s="5"/>
      <c r="KRB28" s="5"/>
      <c r="KRC28" s="5"/>
      <c r="KRD28" s="5"/>
      <c r="KRE28" s="5"/>
      <c r="KRF28" s="5"/>
      <c r="KRG28" s="5"/>
      <c r="KRH28" s="5"/>
      <c r="KRI28" s="5"/>
      <c r="KRJ28" s="5"/>
      <c r="KRK28" s="5"/>
      <c r="KRL28" s="5"/>
      <c r="KRM28" s="5"/>
      <c r="KRN28" s="5"/>
      <c r="KRO28" s="5"/>
      <c r="KRP28" s="5"/>
      <c r="KRQ28" s="5"/>
      <c r="KRR28" s="5"/>
      <c r="KRS28" s="5"/>
      <c r="KRT28" s="5"/>
      <c r="KRU28" s="5"/>
      <c r="KRV28" s="5"/>
      <c r="KRW28" s="5"/>
      <c r="KRX28" s="5"/>
      <c r="KRY28" s="5"/>
      <c r="KRZ28" s="5"/>
      <c r="KSA28" s="5"/>
      <c r="KSB28" s="5"/>
      <c r="KSC28" s="5"/>
      <c r="KSD28" s="5"/>
      <c r="KSE28" s="5"/>
      <c r="KSF28" s="5"/>
      <c r="KSG28" s="5"/>
      <c r="KSH28" s="5"/>
      <c r="KSI28" s="5"/>
      <c r="KSJ28" s="5"/>
      <c r="KSK28" s="5"/>
      <c r="KSL28" s="5"/>
      <c r="KSM28" s="5"/>
      <c r="KSN28" s="5"/>
      <c r="KSO28" s="5"/>
      <c r="KSP28" s="5"/>
      <c r="KSQ28" s="5"/>
      <c r="KSR28" s="5"/>
      <c r="KSS28" s="5"/>
      <c r="KST28" s="5"/>
      <c r="KSU28" s="5"/>
      <c r="KSV28" s="5"/>
      <c r="KSW28" s="5"/>
      <c r="KSX28" s="5"/>
      <c r="KSY28" s="5"/>
      <c r="KSZ28" s="5"/>
      <c r="KTA28" s="5"/>
      <c r="KTB28" s="5"/>
      <c r="KTC28" s="5"/>
      <c r="KTD28" s="5"/>
      <c r="KTE28" s="5"/>
      <c r="KTF28" s="5"/>
      <c r="KTG28" s="5"/>
      <c r="KTH28" s="5"/>
      <c r="KTI28" s="5"/>
      <c r="KTJ28" s="5"/>
      <c r="KTK28" s="5"/>
      <c r="KTL28" s="5"/>
      <c r="KTM28" s="5"/>
      <c r="KTN28" s="5"/>
      <c r="KTO28" s="5"/>
      <c r="KTP28" s="5"/>
      <c r="KTQ28" s="5"/>
      <c r="KTR28" s="5"/>
      <c r="KTS28" s="5"/>
      <c r="KTT28" s="5"/>
      <c r="KTU28" s="5"/>
      <c r="KTV28" s="5"/>
      <c r="KTW28" s="5"/>
      <c r="KTX28" s="5"/>
      <c r="KTY28" s="5"/>
      <c r="KTZ28" s="5"/>
      <c r="KUA28" s="5"/>
      <c r="KUB28" s="5"/>
      <c r="KUC28" s="5"/>
      <c r="KUD28" s="5"/>
      <c r="KUE28" s="5"/>
      <c r="KUF28" s="5"/>
      <c r="KUG28" s="5"/>
      <c r="KUH28" s="5"/>
      <c r="KUI28" s="5"/>
      <c r="KUJ28" s="5"/>
      <c r="KUK28" s="5"/>
      <c r="KUL28" s="5"/>
      <c r="KUM28" s="5"/>
      <c r="KUN28" s="5"/>
      <c r="KUO28" s="5"/>
      <c r="KUP28" s="5"/>
      <c r="KUQ28" s="5"/>
      <c r="KUR28" s="5"/>
      <c r="KUS28" s="5"/>
      <c r="KUT28" s="5"/>
      <c r="KUU28" s="5"/>
      <c r="KUV28" s="5"/>
      <c r="KUW28" s="5"/>
      <c r="KUX28" s="5"/>
      <c r="KUY28" s="5"/>
      <c r="KUZ28" s="5"/>
      <c r="KVA28" s="5"/>
      <c r="KVB28" s="5"/>
      <c r="KVC28" s="5"/>
      <c r="KVD28" s="5"/>
      <c r="KVE28" s="5"/>
      <c r="KVF28" s="5"/>
      <c r="KVG28" s="5"/>
      <c r="KVH28" s="5"/>
      <c r="KVI28" s="5"/>
      <c r="KVJ28" s="5"/>
      <c r="KVK28" s="5"/>
      <c r="KVL28" s="5"/>
      <c r="KVM28" s="5"/>
      <c r="KVN28" s="5"/>
      <c r="KVO28" s="5"/>
      <c r="KVP28" s="5"/>
      <c r="KVQ28" s="5"/>
      <c r="KVR28" s="5"/>
      <c r="KVS28" s="5"/>
      <c r="KVT28" s="5"/>
      <c r="KVU28" s="5"/>
      <c r="KVV28" s="5"/>
      <c r="KVW28" s="5"/>
      <c r="KVX28" s="5"/>
      <c r="KVY28" s="5"/>
      <c r="KVZ28" s="5"/>
      <c r="KWA28" s="5"/>
      <c r="KWB28" s="5"/>
      <c r="KWC28" s="5"/>
      <c r="KWD28" s="5"/>
      <c r="KWE28" s="5"/>
      <c r="KWF28" s="5"/>
      <c r="KWG28" s="5"/>
      <c r="KWH28" s="5"/>
      <c r="KWI28" s="5"/>
      <c r="KWJ28" s="5"/>
      <c r="KWK28" s="5"/>
      <c r="KWL28" s="5"/>
      <c r="KWM28" s="5"/>
      <c r="KWN28" s="5"/>
      <c r="KWO28" s="5"/>
      <c r="KWP28" s="5"/>
      <c r="KWQ28" s="5"/>
      <c r="KWR28" s="5"/>
      <c r="KWS28" s="5"/>
      <c r="KWT28" s="5"/>
      <c r="KWU28" s="5"/>
      <c r="KWV28" s="5"/>
      <c r="KWW28" s="5"/>
      <c r="KWX28" s="5"/>
      <c r="KWY28" s="5"/>
      <c r="KWZ28" s="5"/>
      <c r="KXA28" s="5"/>
      <c r="KXB28" s="5"/>
      <c r="KXC28" s="5"/>
      <c r="KXD28" s="5"/>
      <c r="KXE28" s="5"/>
      <c r="KXF28" s="5"/>
      <c r="KXG28" s="5"/>
      <c r="KXH28" s="5"/>
      <c r="KXI28" s="5"/>
      <c r="KXJ28" s="5"/>
      <c r="KXK28" s="5"/>
      <c r="KXL28" s="5"/>
      <c r="KXM28" s="5"/>
      <c r="KXN28" s="5"/>
      <c r="KXO28" s="5"/>
      <c r="KXP28" s="5"/>
      <c r="KXQ28" s="5"/>
      <c r="KXR28" s="5"/>
      <c r="KXS28" s="5"/>
      <c r="KXT28" s="5"/>
      <c r="KXU28" s="5"/>
      <c r="KXV28" s="5"/>
      <c r="KXW28" s="5"/>
      <c r="KXX28" s="5"/>
      <c r="KXY28" s="5"/>
      <c r="KXZ28" s="5"/>
      <c r="KYA28" s="5"/>
      <c r="KYB28" s="5"/>
      <c r="KYC28" s="5"/>
      <c r="KYD28" s="5"/>
      <c r="KYE28" s="5"/>
      <c r="KYF28" s="5"/>
      <c r="KYG28" s="5"/>
      <c r="KYH28" s="5"/>
      <c r="KYI28" s="5"/>
      <c r="KYJ28" s="5"/>
      <c r="KYK28" s="5"/>
      <c r="KYL28" s="5"/>
      <c r="KYM28" s="5"/>
      <c r="KYN28" s="5"/>
      <c r="KYO28" s="5"/>
      <c r="KYP28" s="5"/>
      <c r="KYQ28" s="5"/>
      <c r="KYR28" s="5"/>
      <c r="KYS28" s="5"/>
      <c r="KYT28" s="5"/>
      <c r="KYU28" s="5"/>
      <c r="KYV28" s="5"/>
      <c r="KYW28" s="5"/>
      <c r="KYX28" s="5"/>
      <c r="KYY28" s="5"/>
      <c r="KYZ28" s="5"/>
      <c r="KZA28" s="5"/>
      <c r="KZB28" s="5"/>
      <c r="KZC28" s="5"/>
      <c r="KZD28" s="5"/>
      <c r="KZE28" s="5"/>
      <c r="KZF28" s="5"/>
      <c r="KZG28" s="5"/>
      <c r="KZH28" s="5"/>
      <c r="KZI28" s="5"/>
      <c r="KZJ28" s="5"/>
      <c r="KZK28" s="5"/>
      <c r="KZL28" s="5"/>
      <c r="KZM28" s="5"/>
      <c r="KZN28" s="5"/>
      <c r="KZO28" s="5"/>
      <c r="KZP28" s="5"/>
      <c r="KZQ28" s="5"/>
      <c r="KZR28" s="5"/>
      <c r="KZS28" s="5"/>
      <c r="KZT28" s="5"/>
      <c r="KZU28" s="5"/>
      <c r="KZV28" s="5"/>
      <c r="KZW28" s="5"/>
      <c r="KZX28" s="5"/>
      <c r="KZY28" s="5"/>
      <c r="KZZ28" s="5"/>
      <c r="LAA28" s="5"/>
      <c r="LAB28" s="5"/>
      <c r="LAC28" s="5"/>
      <c r="LAD28" s="5"/>
      <c r="LAE28" s="5"/>
      <c r="LAF28" s="5"/>
      <c r="LAG28" s="5"/>
      <c r="LAH28" s="5"/>
      <c r="LAI28" s="5"/>
      <c r="LAJ28" s="5"/>
      <c r="LAK28" s="5"/>
      <c r="LAL28" s="5"/>
      <c r="LAM28" s="5"/>
      <c r="LAN28" s="5"/>
      <c r="LAO28" s="5"/>
      <c r="LAP28" s="5"/>
      <c r="LAQ28" s="5"/>
      <c r="LAR28" s="5"/>
      <c r="LAS28" s="5"/>
      <c r="LAT28" s="5"/>
      <c r="LAU28" s="5"/>
      <c r="LAV28" s="5"/>
      <c r="LAW28" s="5"/>
      <c r="LAX28" s="5"/>
      <c r="LAY28" s="5"/>
      <c r="LAZ28" s="5"/>
      <c r="LBA28" s="5"/>
      <c r="LBB28" s="5"/>
      <c r="LBC28" s="5"/>
      <c r="LBD28" s="5"/>
      <c r="LBE28" s="5"/>
      <c r="LBF28" s="5"/>
      <c r="LBG28" s="5"/>
      <c r="LBH28" s="5"/>
      <c r="LBI28" s="5"/>
      <c r="LBJ28" s="5"/>
      <c r="LBK28" s="5"/>
      <c r="LBL28" s="5"/>
      <c r="LBM28" s="5"/>
      <c r="LBN28" s="5"/>
      <c r="LBO28" s="5"/>
      <c r="LBP28" s="5"/>
      <c r="LBQ28" s="5"/>
      <c r="LBR28" s="5"/>
      <c r="LBS28" s="5"/>
      <c r="LBT28" s="5"/>
      <c r="LBU28" s="5"/>
      <c r="LBV28" s="5"/>
      <c r="LBW28" s="5"/>
      <c r="LBX28" s="5"/>
      <c r="LBY28" s="5"/>
      <c r="LBZ28" s="5"/>
      <c r="LCA28" s="5"/>
      <c r="LCB28" s="5"/>
      <c r="LCC28" s="5"/>
      <c r="LCD28" s="5"/>
      <c r="LCE28" s="5"/>
      <c r="LCF28" s="5"/>
      <c r="LCG28" s="5"/>
      <c r="LCH28" s="5"/>
      <c r="LCI28" s="5"/>
      <c r="LCJ28" s="5"/>
      <c r="LCK28" s="5"/>
      <c r="LCL28" s="5"/>
      <c r="LCM28" s="5"/>
      <c r="LCN28" s="5"/>
      <c r="LCO28" s="5"/>
      <c r="LCP28" s="5"/>
      <c r="LCQ28" s="5"/>
      <c r="LCR28" s="5"/>
      <c r="LCS28" s="5"/>
      <c r="LCT28" s="5"/>
      <c r="LCU28" s="5"/>
      <c r="LCV28" s="5"/>
      <c r="LCW28" s="5"/>
      <c r="LCX28" s="5"/>
      <c r="LCY28" s="5"/>
      <c r="LCZ28" s="5"/>
      <c r="LDA28" s="5"/>
      <c r="LDB28" s="5"/>
      <c r="LDC28" s="5"/>
      <c r="LDD28" s="5"/>
      <c r="LDE28" s="5"/>
      <c r="LDF28" s="5"/>
      <c r="LDG28" s="5"/>
      <c r="LDH28" s="5"/>
      <c r="LDI28" s="5"/>
      <c r="LDJ28" s="5"/>
      <c r="LDK28" s="5"/>
      <c r="LDL28" s="5"/>
      <c r="LDM28" s="5"/>
      <c r="LDN28" s="5"/>
      <c r="LDO28" s="5"/>
      <c r="LDP28" s="5"/>
      <c r="LDQ28" s="5"/>
      <c r="LDR28" s="5"/>
      <c r="LDS28" s="5"/>
      <c r="LDT28" s="5"/>
      <c r="LDU28" s="5"/>
      <c r="LDV28" s="5"/>
      <c r="LDW28" s="5"/>
      <c r="LDX28" s="5"/>
      <c r="LDY28" s="5"/>
      <c r="LDZ28" s="5"/>
      <c r="LEA28" s="5"/>
      <c r="LEB28" s="5"/>
      <c r="LEC28" s="5"/>
      <c r="LED28" s="5"/>
      <c r="LEE28" s="5"/>
      <c r="LEF28" s="5"/>
      <c r="LEG28" s="5"/>
      <c r="LEH28" s="5"/>
      <c r="LEI28" s="5"/>
      <c r="LEJ28" s="5"/>
      <c r="LEK28" s="5"/>
      <c r="LEL28" s="5"/>
      <c r="LEM28" s="5"/>
      <c r="LEN28" s="5"/>
      <c r="LEO28" s="5"/>
      <c r="LEP28" s="5"/>
      <c r="LEQ28" s="5"/>
      <c r="LER28" s="5"/>
      <c r="LES28" s="5"/>
      <c r="LET28" s="5"/>
      <c r="LEU28" s="5"/>
      <c r="LEV28" s="5"/>
      <c r="LEW28" s="5"/>
      <c r="LEX28" s="5"/>
      <c r="LEY28" s="5"/>
      <c r="LEZ28" s="5"/>
      <c r="LFA28" s="5"/>
      <c r="LFB28" s="5"/>
      <c r="LFC28" s="5"/>
      <c r="LFD28" s="5"/>
      <c r="LFE28" s="5"/>
      <c r="LFF28" s="5"/>
      <c r="LFG28" s="5"/>
      <c r="LFH28" s="5"/>
      <c r="LFI28" s="5"/>
      <c r="LFJ28" s="5"/>
      <c r="LFK28" s="5"/>
      <c r="LFL28" s="5"/>
      <c r="LFM28" s="5"/>
      <c r="LFN28" s="5"/>
      <c r="LFO28" s="5"/>
      <c r="LFP28" s="5"/>
      <c r="LFQ28" s="5"/>
      <c r="LFR28" s="5"/>
      <c r="LFS28" s="5"/>
      <c r="LFT28" s="5"/>
      <c r="LFU28" s="5"/>
      <c r="LFV28" s="5"/>
      <c r="LFW28" s="5"/>
      <c r="LFX28" s="5"/>
      <c r="LFY28" s="5"/>
      <c r="LFZ28" s="5"/>
      <c r="LGA28" s="5"/>
      <c r="LGB28" s="5"/>
      <c r="LGC28" s="5"/>
      <c r="LGD28" s="5"/>
      <c r="LGE28" s="5"/>
      <c r="LGF28" s="5"/>
      <c r="LGG28" s="5"/>
      <c r="LGH28" s="5"/>
      <c r="LGI28" s="5"/>
      <c r="LGJ28" s="5"/>
      <c r="LGK28" s="5"/>
      <c r="LGL28" s="5"/>
      <c r="LGM28" s="5"/>
      <c r="LGN28" s="5"/>
      <c r="LGO28" s="5"/>
      <c r="LGP28" s="5"/>
      <c r="LGQ28" s="5"/>
      <c r="LGR28" s="5"/>
      <c r="LGS28" s="5"/>
      <c r="LGT28" s="5"/>
      <c r="LGU28" s="5"/>
      <c r="LGV28" s="5"/>
      <c r="LGW28" s="5"/>
      <c r="LGX28" s="5"/>
      <c r="LGY28" s="5"/>
      <c r="LGZ28" s="5"/>
      <c r="LHA28" s="5"/>
      <c r="LHB28" s="5"/>
      <c r="LHC28" s="5"/>
      <c r="LHD28" s="5"/>
      <c r="LHE28" s="5"/>
      <c r="LHF28" s="5"/>
      <c r="LHG28" s="5"/>
      <c r="LHH28" s="5"/>
      <c r="LHI28" s="5"/>
      <c r="LHJ28" s="5"/>
      <c r="LHK28" s="5"/>
      <c r="LHL28" s="5"/>
      <c r="LHM28" s="5"/>
      <c r="LHN28" s="5"/>
      <c r="LHO28" s="5"/>
      <c r="LHP28" s="5"/>
      <c r="LHQ28" s="5"/>
      <c r="LHR28" s="5"/>
      <c r="LHS28" s="5"/>
      <c r="LHT28" s="5"/>
      <c r="LHU28" s="5"/>
      <c r="LHV28" s="5"/>
      <c r="LHW28" s="5"/>
      <c r="LHX28" s="5"/>
      <c r="LHY28" s="5"/>
      <c r="LHZ28" s="5"/>
      <c r="LIA28" s="5"/>
      <c r="LIB28" s="5"/>
      <c r="LIC28" s="5"/>
      <c r="LID28" s="5"/>
      <c r="LIE28" s="5"/>
      <c r="LIF28" s="5"/>
      <c r="LIG28" s="5"/>
      <c r="LIH28" s="5"/>
      <c r="LII28" s="5"/>
      <c r="LIJ28" s="5"/>
      <c r="LIK28" s="5"/>
      <c r="LIL28" s="5"/>
      <c r="LIM28" s="5"/>
      <c r="LIN28" s="5"/>
      <c r="LIO28" s="5"/>
      <c r="LIP28" s="5"/>
      <c r="LIQ28" s="5"/>
      <c r="LIR28" s="5"/>
      <c r="LIS28" s="5"/>
      <c r="LIT28" s="5"/>
      <c r="LIU28" s="5"/>
      <c r="LIV28" s="5"/>
      <c r="LIW28" s="5"/>
      <c r="LIX28" s="5"/>
      <c r="LIY28" s="5"/>
      <c r="LIZ28" s="5"/>
      <c r="LJA28" s="5"/>
      <c r="LJB28" s="5"/>
      <c r="LJC28" s="5"/>
      <c r="LJD28" s="5"/>
      <c r="LJE28" s="5"/>
      <c r="LJF28" s="5"/>
      <c r="LJG28" s="5"/>
      <c r="LJH28" s="5"/>
      <c r="LJI28" s="5"/>
      <c r="LJJ28" s="5"/>
      <c r="LJK28" s="5"/>
      <c r="LJL28" s="5"/>
      <c r="LJM28" s="5"/>
      <c r="LJN28" s="5"/>
      <c r="LJO28" s="5"/>
      <c r="LJP28" s="5"/>
      <c r="LJQ28" s="5"/>
      <c r="LJR28" s="5"/>
      <c r="LJS28" s="5"/>
      <c r="LJT28" s="5"/>
      <c r="LJU28" s="5"/>
      <c r="LJV28" s="5"/>
      <c r="LJW28" s="5"/>
      <c r="LJX28" s="5"/>
      <c r="LJY28" s="5"/>
      <c r="LJZ28" s="5"/>
      <c r="LKA28" s="5"/>
      <c r="LKB28" s="5"/>
      <c r="LKC28" s="5"/>
      <c r="LKD28" s="5"/>
      <c r="LKE28" s="5"/>
      <c r="LKF28" s="5"/>
      <c r="LKG28" s="5"/>
      <c r="LKH28" s="5"/>
      <c r="LKI28" s="5"/>
      <c r="LKJ28" s="5"/>
      <c r="LKK28" s="5"/>
      <c r="LKL28" s="5"/>
      <c r="LKM28" s="5"/>
      <c r="LKN28" s="5"/>
      <c r="LKO28" s="5"/>
      <c r="LKP28" s="5"/>
      <c r="LKQ28" s="5"/>
      <c r="LKR28" s="5"/>
      <c r="LKS28" s="5"/>
      <c r="LKT28" s="5"/>
      <c r="LKU28" s="5"/>
      <c r="LKV28" s="5"/>
      <c r="LKW28" s="5"/>
      <c r="LKX28" s="5"/>
      <c r="LKY28" s="5"/>
      <c r="LKZ28" s="5"/>
      <c r="LLA28" s="5"/>
      <c r="LLB28" s="5"/>
      <c r="LLC28" s="5"/>
      <c r="LLD28" s="5"/>
      <c r="LLE28" s="5"/>
      <c r="LLF28" s="5"/>
      <c r="LLG28" s="5"/>
      <c r="LLH28" s="5"/>
      <c r="LLI28" s="5"/>
      <c r="LLJ28" s="5"/>
      <c r="LLK28" s="5"/>
      <c r="LLL28" s="5"/>
      <c r="LLM28" s="5"/>
      <c r="LLN28" s="5"/>
      <c r="LLO28" s="5"/>
      <c r="LLP28" s="5"/>
      <c r="LLQ28" s="5"/>
      <c r="LLR28" s="5"/>
      <c r="LLS28" s="5"/>
      <c r="LLT28" s="5"/>
      <c r="LLU28" s="5"/>
      <c r="LLV28" s="5"/>
      <c r="LLW28" s="5"/>
      <c r="LLX28" s="5"/>
      <c r="LLY28" s="5"/>
      <c r="LLZ28" s="5"/>
      <c r="LMA28" s="5"/>
      <c r="LMB28" s="5"/>
      <c r="LMC28" s="5"/>
      <c r="LMD28" s="5"/>
      <c r="LME28" s="5"/>
      <c r="LMF28" s="5"/>
      <c r="LMG28" s="5"/>
      <c r="LMH28" s="5"/>
      <c r="LMI28" s="5"/>
      <c r="LMJ28" s="5"/>
      <c r="LMK28" s="5"/>
      <c r="LML28" s="5"/>
      <c r="LMM28" s="5"/>
      <c r="LMN28" s="5"/>
      <c r="LMO28" s="5"/>
      <c r="LMP28" s="5"/>
      <c r="LMQ28" s="5"/>
      <c r="LMR28" s="5"/>
      <c r="LMS28" s="5"/>
      <c r="LMT28" s="5"/>
      <c r="LMU28" s="5"/>
      <c r="LMV28" s="5"/>
      <c r="LMW28" s="5"/>
      <c r="LMX28" s="5"/>
      <c r="LMY28" s="5"/>
      <c r="LMZ28" s="5"/>
      <c r="LNA28" s="5"/>
      <c r="LNB28" s="5"/>
      <c r="LNC28" s="5"/>
      <c r="LND28" s="5"/>
      <c r="LNE28" s="5"/>
      <c r="LNF28" s="5"/>
      <c r="LNG28" s="5"/>
      <c r="LNH28" s="5"/>
      <c r="LNI28" s="5"/>
      <c r="LNJ28" s="5"/>
      <c r="LNK28" s="5"/>
      <c r="LNL28" s="5"/>
      <c r="LNM28" s="5"/>
      <c r="LNN28" s="5"/>
      <c r="LNO28" s="5"/>
      <c r="LNP28" s="5"/>
      <c r="LNQ28" s="5"/>
      <c r="LNR28" s="5"/>
      <c r="LNS28" s="5"/>
      <c r="LNT28" s="5"/>
      <c r="LNU28" s="5"/>
      <c r="LNV28" s="5"/>
      <c r="LNW28" s="5"/>
      <c r="LNX28" s="5"/>
      <c r="LNY28" s="5"/>
      <c r="LNZ28" s="5"/>
      <c r="LOA28" s="5"/>
      <c r="LOB28" s="5"/>
      <c r="LOC28" s="5"/>
      <c r="LOD28" s="5"/>
      <c r="LOE28" s="5"/>
      <c r="LOF28" s="5"/>
      <c r="LOG28" s="5"/>
      <c r="LOH28" s="5"/>
      <c r="LOI28" s="5"/>
      <c r="LOJ28" s="5"/>
      <c r="LOK28" s="5"/>
      <c r="LOL28" s="5"/>
      <c r="LOM28" s="5"/>
      <c r="LON28" s="5"/>
      <c r="LOO28" s="5"/>
      <c r="LOP28" s="5"/>
      <c r="LOQ28" s="5"/>
      <c r="LOR28" s="5"/>
      <c r="LOS28" s="5"/>
      <c r="LOT28" s="5"/>
      <c r="LOU28" s="5"/>
      <c r="LOV28" s="5"/>
      <c r="LOW28" s="5"/>
      <c r="LOX28" s="5"/>
      <c r="LOY28" s="5"/>
      <c r="LOZ28" s="5"/>
      <c r="LPA28" s="5"/>
      <c r="LPB28" s="5"/>
      <c r="LPC28" s="5"/>
      <c r="LPD28" s="5"/>
      <c r="LPE28" s="5"/>
      <c r="LPF28" s="5"/>
      <c r="LPG28" s="5"/>
      <c r="LPH28" s="5"/>
      <c r="LPI28" s="5"/>
      <c r="LPJ28" s="5"/>
      <c r="LPK28" s="5"/>
      <c r="LPL28" s="5"/>
      <c r="LPM28" s="5"/>
      <c r="LPN28" s="5"/>
      <c r="LPO28" s="5"/>
      <c r="LPP28" s="5"/>
      <c r="LPQ28" s="5"/>
      <c r="LPR28" s="5"/>
      <c r="LPS28" s="5"/>
      <c r="LPT28" s="5"/>
      <c r="LPU28" s="5"/>
      <c r="LPV28" s="5"/>
      <c r="LPW28" s="5"/>
      <c r="LPX28" s="5"/>
      <c r="LPY28" s="5"/>
      <c r="LPZ28" s="5"/>
      <c r="LQA28" s="5"/>
      <c r="LQB28" s="5"/>
      <c r="LQC28" s="5"/>
      <c r="LQD28" s="5"/>
      <c r="LQE28" s="5"/>
      <c r="LQF28" s="5"/>
      <c r="LQG28" s="5"/>
      <c r="LQH28" s="5"/>
      <c r="LQI28" s="5"/>
      <c r="LQJ28" s="5"/>
      <c r="LQK28" s="5"/>
      <c r="LQL28" s="5"/>
      <c r="LQM28" s="5"/>
      <c r="LQN28" s="5"/>
      <c r="LQO28" s="5"/>
      <c r="LQP28" s="5"/>
      <c r="LQQ28" s="5"/>
      <c r="LQR28" s="5"/>
      <c r="LQS28" s="5"/>
      <c r="LQT28" s="5"/>
      <c r="LQU28" s="5"/>
      <c r="LQV28" s="5"/>
      <c r="LQW28" s="5"/>
      <c r="LQX28" s="5"/>
      <c r="LQY28" s="5"/>
      <c r="LQZ28" s="5"/>
      <c r="LRA28" s="5"/>
      <c r="LRB28" s="5"/>
      <c r="LRC28" s="5"/>
      <c r="LRD28" s="5"/>
      <c r="LRE28" s="5"/>
      <c r="LRF28" s="5"/>
      <c r="LRG28" s="5"/>
      <c r="LRH28" s="5"/>
      <c r="LRI28" s="5"/>
      <c r="LRJ28" s="5"/>
      <c r="LRK28" s="5"/>
      <c r="LRL28" s="5"/>
      <c r="LRM28" s="5"/>
      <c r="LRN28" s="5"/>
      <c r="LRO28" s="5"/>
      <c r="LRP28" s="5"/>
      <c r="LRQ28" s="5"/>
      <c r="LRR28" s="5"/>
      <c r="LRS28" s="5"/>
      <c r="LRT28" s="5"/>
      <c r="LRU28" s="5"/>
      <c r="LRV28" s="5"/>
      <c r="LRW28" s="5"/>
      <c r="LRX28" s="5"/>
      <c r="LRY28" s="5"/>
      <c r="LRZ28" s="5"/>
      <c r="LSA28" s="5"/>
      <c r="LSB28" s="5"/>
      <c r="LSC28" s="5"/>
      <c r="LSD28" s="5"/>
      <c r="LSE28" s="5"/>
      <c r="LSF28" s="5"/>
      <c r="LSG28" s="5"/>
      <c r="LSH28" s="5"/>
      <c r="LSI28" s="5"/>
      <c r="LSJ28" s="5"/>
      <c r="LSK28" s="5"/>
      <c r="LSL28" s="5"/>
      <c r="LSM28" s="5"/>
      <c r="LSN28" s="5"/>
      <c r="LSO28" s="5"/>
      <c r="LSP28" s="5"/>
      <c r="LSQ28" s="5"/>
      <c r="LSR28" s="5"/>
      <c r="LSS28" s="5"/>
      <c r="LST28" s="5"/>
      <c r="LSU28" s="5"/>
      <c r="LSV28" s="5"/>
      <c r="LSW28" s="5"/>
      <c r="LSX28" s="5"/>
      <c r="LSY28" s="5"/>
      <c r="LSZ28" s="5"/>
      <c r="LTA28" s="5"/>
      <c r="LTB28" s="5"/>
      <c r="LTC28" s="5"/>
      <c r="LTD28" s="5"/>
      <c r="LTE28" s="5"/>
      <c r="LTF28" s="5"/>
      <c r="LTG28" s="5"/>
      <c r="LTH28" s="5"/>
      <c r="LTI28" s="5"/>
      <c r="LTJ28" s="5"/>
      <c r="LTK28" s="5"/>
      <c r="LTL28" s="5"/>
      <c r="LTM28" s="5"/>
      <c r="LTN28" s="5"/>
      <c r="LTO28" s="5"/>
      <c r="LTP28" s="5"/>
      <c r="LTQ28" s="5"/>
      <c r="LTR28" s="5"/>
      <c r="LTS28" s="5"/>
      <c r="LTT28" s="5"/>
      <c r="LTU28" s="5"/>
      <c r="LTV28" s="5"/>
      <c r="LTW28" s="5"/>
      <c r="LTX28" s="5"/>
      <c r="LTY28" s="5"/>
      <c r="LTZ28" s="5"/>
      <c r="LUA28" s="5"/>
      <c r="LUB28" s="5"/>
      <c r="LUC28" s="5"/>
      <c r="LUD28" s="5"/>
      <c r="LUE28" s="5"/>
      <c r="LUF28" s="5"/>
      <c r="LUG28" s="5"/>
      <c r="LUH28" s="5"/>
      <c r="LUI28" s="5"/>
      <c r="LUJ28" s="5"/>
      <c r="LUK28" s="5"/>
      <c r="LUL28" s="5"/>
      <c r="LUM28" s="5"/>
      <c r="LUN28" s="5"/>
      <c r="LUO28" s="5"/>
      <c r="LUP28" s="5"/>
      <c r="LUQ28" s="5"/>
      <c r="LUR28" s="5"/>
      <c r="LUS28" s="5"/>
      <c r="LUT28" s="5"/>
      <c r="LUU28" s="5"/>
      <c r="LUV28" s="5"/>
      <c r="LUW28" s="5"/>
      <c r="LUX28" s="5"/>
      <c r="LUY28" s="5"/>
      <c r="LUZ28" s="5"/>
      <c r="LVA28" s="5"/>
      <c r="LVB28" s="5"/>
      <c r="LVC28" s="5"/>
      <c r="LVD28" s="5"/>
      <c r="LVE28" s="5"/>
      <c r="LVF28" s="5"/>
      <c r="LVG28" s="5"/>
      <c r="LVH28" s="5"/>
      <c r="LVI28" s="5"/>
      <c r="LVJ28" s="5"/>
      <c r="LVK28" s="5"/>
      <c r="LVL28" s="5"/>
      <c r="LVM28" s="5"/>
      <c r="LVN28" s="5"/>
      <c r="LVO28" s="5"/>
      <c r="LVP28" s="5"/>
      <c r="LVQ28" s="5"/>
      <c r="LVR28" s="5"/>
      <c r="LVS28" s="5"/>
      <c r="LVT28" s="5"/>
      <c r="LVU28" s="5"/>
      <c r="LVV28" s="5"/>
      <c r="LVW28" s="5"/>
      <c r="LVX28" s="5"/>
      <c r="LVY28" s="5"/>
      <c r="LVZ28" s="5"/>
      <c r="LWA28" s="5"/>
      <c r="LWB28" s="5"/>
      <c r="LWC28" s="5"/>
      <c r="LWD28" s="5"/>
      <c r="LWE28" s="5"/>
      <c r="LWF28" s="5"/>
      <c r="LWG28" s="5"/>
      <c r="LWH28" s="5"/>
      <c r="LWI28" s="5"/>
      <c r="LWJ28" s="5"/>
      <c r="LWK28" s="5"/>
      <c r="LWL28" s="5"/>
      <c r="LWM28" s="5"/>
      <c r="LWN28" s="5"/>
      <c r="LWO28" s="5"/>
      <c r="LWP28" s="5"/>
      <c r="LWQ28" s="5"/>
      <c r="LWR28" s="5"/>
      <c r="LWS28" s="5"/>
      <c r="LWT28" s="5"/>
      <c r="LWU28" s="5"/>
      <c r="LWV28" s="5"/>
      <c r="LWW28" s="5"/>
      <c r="LWX28" s="5"/>
      <c r="LWY28" s="5"/>
      <c r="LWZ28" s="5"/>
      <c r="LXA28" s="5"/>
      <c r="LXB28" s="5"/>
      <c r="LXC28" s="5"/>
      <c r="LXD28" s="5"/>
      <c r="LXE28" s="5"/>
      <c r="LXF28" s="5"/>
      <c r="LXG28" s="5"/>
      <c r="LXH28" s="5"/>
      <c r="LXI28" s="5"/>
      <c r="LXJ28" s="5"/>
      <c r="LXK28" s="5"/>
      <c r="LXL28" s="5"/>
      <c r="LXM28" s="5"/>
      <c r="LXN28" s="5"/>
      <c r="LXO28" s="5"/>
      <c r="LXP28" s="5"/>
      <c r="LXQ28" s="5"/>
      <c r="LXR28" s="5"/>
      <c r="LXS28" s="5"/>
      <c r="LXT28" s="5"/>
      <c r="LXU28" s="5"/>
      <c r="LXV28" s="5"/>
      <c r="LXW28" s="5"/>
      <c r="LXX28" s="5"/>
      <c r="LXY28" s="5"/>
      <c r="LXZ28" s="5"/>
      <c r="LYA28" s="5"/>
      <c r="LYB28" s="5"/>
      <c r="LYC28" s="5"/>
      <c r="LYD28" s="5"/>
      <c r="LYE28" s="5"/>
      <c r="LYF28" s="5"/>
      <c r="LYG28" s="5"/>
      <c r="LYH28" s="5"/>
      <c r="LYI28" s="5"/>
      <c r="LYJ28" s="5"/>
      <c r="LYK28" s="5"/>
      <c r="LYL28" s="5"/>
      <c r="LYM28" s="5"/>
      <c r="LYN28" s="5"/>
      <c r="LYO28" s="5"/>
      <c r="LYP28" s="5"/>
      <c r="LYQ28" s="5"/>
      <c r="LYR28" s="5"/>
      <c r="LYS28" s="5"/>
      <c r="LYT28" s="5"/>
      <c r="LYU28" s="5"/>
      <c r="LYV28" s="5"/>
      <c r="LYW28" s="5"/>
      <c r="LYX28" s="5"/>
      <c r="LYY28" s="5"/>
      <c r="LYZ28" s="5"/>
      <c r="LZA28" s="5"/>
      <c r="LZB28" s="5"/>
      <c r="LZC28" s="5"/>
      <c r="LZD28" s="5"/>
      <c r="LZE28" s="5"/>
      <c r="LZF28" s="5"/>
      <c r="LZG28" s="5"/>
      <c r="LZH28" s="5"/>
      <c r="LZI28" s="5"/>
      <c r="LZJ28" s="5"/>
      <c r="LZK28" s="5"/>
      <c r="LZL28" s="5"/>
      <c r="LZM28" s="5"/>
      <c r="LZN28" s="5"/>
      <c r="LZO28" s="5"/>
      <c r="LZP28" s="5"/>
      <c r="LZQ28" s="5"/>
      <c r="LZR28" s="5"/>
      <c r="LZS28" s="5"/>
      <c r="LZT28" s="5"/>
      <c r="LZU28" s="5"/>
      <c r="LZV28" s="5"/>
      <c r="LZW28" s="5"/>
      <c r="LZX28" s="5"/>
      <c r="LZY28" s="5"/>
      <c r="LZZ28" s="5"/>
      <c r="MAA28" s="5"/>
      <c r="MAB28" s="5"/>
      <c r="MAC28" s="5"/>
      <c r="MAD28" s="5"/>
      <c r="MAE28" s="5"/>
      <c r="MAF28" s="5"/>
      <c r="MAG28" s="5"/>
      <c r="MAH28" s="5"/>
      <c r="MAI28" s="5"/>
      <c r="MAJ28" s="5"/>
      <c r="MAK28" s="5"/>
      <c r="MAL28" s="5"/>
      <c r="MAM28" s="5"/>
      <c r="MAN28" s="5"/>
      <c r="MAO28" s="5"/>
      <c r="MAP28" s="5"/>
      <c r="MAQ28" s="5"/>
      <c r="MAR28" s="5"/>
      <c r="MAS28" s="5"/>
      <c r="MAT28" s="5"/>
      <c r="MAU28" s="5"/>
      <c r="MAV28" s="5"/>
      <c r="MAW28" s="5"/>
      <c r="MAX28" s="5"/>
      <c r="MAY28" s="5"/>
      <c r="MAZ28" s="5"/>
      <c r="MBA28" s="5"/>
      <c r="MBB28" s="5"/>
      <c r="MBC28" s="5"/>
      <c r="MBD28" s="5"/>
      <c r="MBE28" s="5"/>
      <c r="MBF28" s="5"/>
      <c r="MBG28" s="5"/>
      <c r="MBH28" s="5"/>
      <c r="MBI28" s="5"/>
      <c r="MBJ28" s="5"/>
      <c r="MBK28" s="5"/>
      <c r="MBL28" s="5"/>
      <c r="MBM28" s="5"/>
      <c r="MBN28" s="5"/>
      <c r="MBO28" s="5"/>
      <c r="MBP28" s="5"/>
      <c r="MBQ28" s="5"/>
      <c r="MBR28" s="5"/>
      <c r="MBS28" s="5"/>
      <c r="MBT28" s="5"/>
      <c r="MBU28" s="5"/>
      <c r="MBV28" s="5"/>
      <c r="MBW28" s="5"/>
      <c r="MBX28" s="5"/>
      <c r="MBY28" s="5"/>
      <c r="MBZ28" s="5"/>
      <c r="MCA28" s="5"/>
      <c r="MCB28" s="5"/>
      <c r="MCC28" s="5"/>
      <c r="MCD28" s="5"/>
      <c r="MCE28" s="5"/>
      <c r="MCF28" s="5"/>
      <c r="MCG28" s="5"/>
      <c r="MCH28" s="5"/>
      <c r="MCI28" s="5"/>
      <c r="MCJ28" s="5"/>
      <c r="MCK28" s="5"/>
      <c r="MCL28" s="5"/>
      <c r="MCM28" s="5"/>
      <c r="MCN28" s="5"/>
      <c r="MCO28" s="5"/>
      <c r="MCP28" s="5"/>
      <c r="MCQ28" s="5"/>
      <c r="MCR28" s="5"/>
      <c r="MCS28" s="5"/>
      <c r="MCT28" s="5"/>
      <c r="MCU28" s="5"/>
      <c r="MCV28" s="5"/>
      <c r="MCW28" s="5"/>
      <c r="MCX28" s="5"/>
      <c r="MCY28" s="5"/>
      <c r="MCZ28" s="5"/>
      <c r="MDA28" s="5"/>
      <c r="MDB28" s="5"/>
      <c r="MDC28" s="5"/>
      <c r="MDD28" s="5"/>
      <c r="MDE28" s="5"/>
      <c r="MDF28" s="5"/>
      <c r="MDG28" s="5"/>
      <c r="MDH28" s="5"/>
      <c r="MDI28" s="5"/>
      <c r="MDJ28" s="5"/>
      <c r="MDK28" s="5"/>
      <c r="MDL28" s="5"/>
      <c r="MDM28" s="5"/>
      <c r="MDN28" s="5"/>
      <c r="MDO28" s="5"/>
      <c r="MDP28" s="5"/>
      <c r="MDQ28" s="5"/>
      <c r="MDR28" s="5"/>
      <c r="MDS28" s="5"/>
      <c r="MDT28" s="5"/>
      <c r="MDU28" s="5"/>
      <c r="MDV28" s="5"/>
      <c r="MDW28" s="5"/>
      <c r="MDX28" s="5"/>
      <c r="MDY28" s="5"/>
      <c r="MDZ28" s="5"/>
      <c r="MEA28" s="5"/>
      <c r="MEB28" s="5"/>
      <c r="MEC28" s="5"/>
      <c r="MED28" s="5"/>
      <c r="MEE28" s="5"/>
      <c r="MEF28" s="5"/>
      <c r="MEG28" s="5"/>
      <c r="MEH28" s="5"/>
      <c r="MEI28" s="5"/>
      <c r="MEJ28" s="5"/>
      <c r="MEK28" s="5"/>
      <c r="MEL28" s="5"/>
      <c r="MEM28" s="5"/>
      <c r="MEN28" s="5"/>
      <c r="MEO28" s="5"/>
      <c r="MEP28" s="5"/>
      <c r="MEQ28" s="5"/>
      <c r="MER28" s="5"/>
      <c r="MES28" s="5"/>
      <c r="MET28" s="5"/>
      <c r="MEU28" s="5"/>
      <c r="MEV28" s="5"/>
      <c r="MEW28" s="5"/>
      <c r="MEX28" s="5"/>
      <c r="MEY28" s="5"/>
      <c r="MEZ28" s="5"/>
      <c r="MFA28" s="5"/>
      <c r="MFB28" s="5"/>
      <c r="MFC28" s="5"/>
      <c r="MFD28" s="5"/>
      <c r="MFE28" s="5"/>
      <c r="MFF28" s="5"/>
      <c r="MFG28" s="5"/>
      <c r="MFH28" s="5"/>
      <c r="MFI28" s="5"/>
      <c r="MFJ28" s="5"/>
      <c r="MFK28" s="5"/>
      <c r="MFL28" s="5"/>
      <c r="MFM28" s="5"/>
      <c r="MFN28" s="5"/>
      <c r="MFO28" s="5"/>
      <c r="MFP28" s="5"/>
      <c r="MFQ28" s="5"/>
      <c r="MFR28" s="5"/>
      <c r="MFS28" s="5"/>
      <c r="MFT28" s="5"/>
      <c r="MFU28" s="5"/>
      <c r="MFV28" s="5"/>
      <c r="MFW28" s="5"/>
      <c r="MFX28" s="5"/>
      <c r="MFY28" s="5"/>
      <c r="MFZ28" s="5"/>
      <c r="MGA28" s="5"/>
      <c r="MGB28" s="5"/>
      <c r="MGC28" s="5"/>
      <c r="MGD28" s="5"/>
      <c r="MGE28" s="5"/>
      <c r="MGF28" s="5"/>
      <c r="MGG28" s="5"/>
      <c r="MGH28" s="5"/>
      <c r="MGI28" s="5"/>
      <c r="MGJ28" s="5"/>
      <c r="MGK28" s="5"/>
      <c r="MGL28" s="5"/>
      <c r="MGM28" s="5"/>
      <c r="MGN28" s="5"/>
      <c r="MGO28" s="5"/>
      <c r="MGP28" s="5"/>
      <c r="MGQ28" s="5"/>
      <c r="MGR28" s="5"/>
      <c r="MGS28" s="5"/>
      <c r="MGT28" s="5"/>
      <c r="MGU28" s="5"/>
      <c r="MGV28" s="5"/>
      <c r="MGW28" s="5"/>
      <c r="MGX28" s="5"/>
      <c r="MGY28" s="5"/>
      <c r="MGZ28" s="5"/>
      <c r="MHA28" s="5"/>
      <c r="MHB28" s="5"/>
      <c r="MHC28" s="5"/>
      <c r="MHD28" s="5"/>
      <c r="MHE28" s="5"/>
      <c r="MHF28" s="5"/>
      <c r="MHG28" s="5"/>
      <c r="MHH28" s="5"/>
      <c r="MHI28" s="5"/>
      <c r="MHJ28" s="5"/>
      <c r="MHK28" s="5"/>
      <c r="MHL28" s="5"/>
      <c r="MHM28" s="5"/>
      <c r="MHN28" s="5"/>
      <c r="MHO28" s="5"/>
      <c r="MHP28" s="5"/>
      <c r="MHQ28" s="5"/>
      <c r="MHR28" s="5"/>
      <c r="MHS28" s="5"/>
      <c r="MHT28" s="5"/>
      <c r="MHU28" s="5"/>
      <c r="MHV28" s="5"/>
      <c r="MHW28" s="5"/>
      <c r="MHX28" s="5"/>
      <c r="MHY28" s="5"/>
      <c r="MHZ28" s="5"/>
      <c r="MIA28" s="5"/>
      <c r="MIB28" s="5"/>
      <c r="MIC28" s="5"/>
      <c r="MID28" s="5"/>
      <c r="MIE28" s="5"/>
      <c r="MIF28" s="5"/>
      <c r="MIG28" s="5"/>
      <c r="MIH28" s="5"/>
      <c r="MII28" s="5"/>
      <c r="MIJ28" s="5"/>
      <c r="MIK28" s="5"/>
      <c r="MIL28" s="5"/>
      <c r="MIM28" s="5"/>
      <c r="MIN28" s="5"/>
      <c r="MIO28" s="5"/>
      <c r="MIP28" s="5"/>
      <c r="MIQ28" s="5"/>
      <c r="MIR28" s="5"/>
      <c r="MIS28" s="5"/>
      <c r="MIT28" s="5"/>
      <c r="MIU28" s="5"/>
      <c r="MIV28" s="5"/>
      <c r="MIW28" s="5"/>
      <c r="MIX28" s="5"/>
      <c r="MIY28" s="5"/>
      <c r="MIZ28" s="5"/>
      <c r="MJA28" s="5"/>
      <c r="MJB28" s="5"/>
      <c r="MJC28" s="5"/>
      <c r="MJD28" s="5"/>
      <c r="MJE28" s="5"/>
      <c r="MJF28" s="5"/>
      <c r="MJG28" s="5"/>
      <c r="MJH28" s="5"/>
      <c r="MJI28" s="5"/>
      <c r="MJJ28" s="5"/>
      <c r="MJK28" s="5"/>
      <c r="MJL28" s="5"/>
      <c r="MJM28" s="5"/>
      <c r="MJN28" s="5"/>
      <c r="MJO28" s="5"/>
      <c r="MJP28" s="5"/>
      <c r="MJQ28" s="5"/>
      <c r="MJR28" s="5"/>
      <c r="MJS28" s="5"/>
      <c r="MJT28" s="5"/>
      <c r="MJU28" s="5"/>
      <c r="MJV28" s="5"/>
      <c r="MJW28" s="5"/>
      <c r="MJX28" s="5"/>
      <c r="MJY28" s="5"/>
      <c r="MJZ28" s="5"/>
      <c r="MKA28" s="5"/>
      <c r="MKB28" s="5"/>
      <c r="MKC28" s="5"/>
      <c r="MKD28" s="5"/>
      <c r="MKE28" s="5"/>
      <c r="MKF28" s="5"/>
      <c r="MKG28" s="5"/>
      <c r="MKH28" s="5"/>
      <c r="MKI28" s="5"/>
      <c r="MKJ28" s="5"/>
      <c r="MKK28" s="5"/>
      <c r="MKL28" s="5"/>
      <c r="MKM28" s="5"/>
      <c r="MKN28" s="5"/>
      <c r="MKO28" s="5"/>
      <c r="MKP28" s="5"/>
      <c r="MKQ28" s="5"/>
      <c r="MKR28" s="5"/>
      <c r="MKS28" s="5"/>
      <c r="MKT28" s="5"/>
      <c r="MKU28" s="5"/>
      <c r="MKV28" s="5"/>
      <c r="MKW28" s="5"/>
      <c r="MKX28" s="5"/>
      <c r="MKY28" s="5"/>
      <c r="MKZ28" s="5"/>
      <c r="MLA28" s="5"/>
      <c r="MLB28" s="5"/>
      <c r="MLC28" s="5"/>
      <c r="MLD28" s="5"/>
      <c r="MLE28" s="5"/>
      <c r="MLF28" s="5"/>
      <c r="MLG28" s="5"/>
      <c r="MLH28" s="5"/>
      <c r="MLI28" s="5"/>
      <c r="MLJ28" s="5"/>
      <c r="MLK28" s="5"/>
      <c r="MLL28" s="5"/>
      <c r="MLM28" s="5"/>
      <c r="MLN28" s="5"/>
      <c r="MLO28" s="5"/>
      <c r="MLP28" s="5"/>
      <c r="MLQ28" s="5"/>
      <c r="MLR28" s="5"/>
      <c r="MLS28" s="5"/>
      <c r="MLT28" s="5"/>
      <c r="MLU28" s="5"/>
      <c r="MLV28" s="5"/>
      <c r="MLW28" s="5"/>
      <c r="MLX28" s="5"/>
      <c r="MLY28" s="5"/>
      <c r="MLZ28" s="5"/>
      <c r="MMA28" s="5"/>
      <c r="MMB28" s="5"/>
      <c r="MMC28" s="5"/>
      <c r="MMD28" s="5"/>
      <c r="MME28" s="5"/>
      <c r="MMF28" s="5"/>
      <c r="MMG28" s="5"/>
      <c r="MMH28" s="5"/>
      <c r="MMI28" s="5"/>
      <c r="MMJ28" s="5"/>
      <c r="MMK28" s="5"/>
      <c r="MML28" s="5"/>
      <c r="MMM28" s="5"/>
      <c r="MMN28" s="5"/>
      <c r="MMO28" s="5"/>
      <c r="MMP28" s="5"/>
      <c r="MMQ28" s="5"/>
      <c r="MMR28" s="5"/>
      <c r="MMS28" s="5"/>
      <c r="MMT28" s="5"/>
      <c r="MMU28" s="5"/>
      <c r="MMV28" s="5"/>
      <c r="MMW28" s="5"/>
      <c r="MMX28" s="5"/>
      <c r="MMY28" s="5"/>
      <c r="MMZ28" s="5"/>
      <c r="MNA28" s="5"/>
      <c r="MNB28" s="5"/>
      <c r="MNC28" s="5"/>
      <c r="MND28" s="5"/>
      <c r="MNE28" s="5"/>
      <c r="MNF28" s="5"/>
      <c r="MNG28" s="5"/>
      <c r="MNH28" s="5"/>
      <c r="MNI28" s="5"/>
      <c r="MNJ28" s="5"/>
      <c r="MNK28" s="5"/>
      <c r="MNL28" s="5"/>
      <c r="MNM28" s="5"/>
      <c r="MNN28" s="5"/>
      <c r="MNO28" s="5"/>
      <c r="MNP28" s="5"/>
      <c r="MNQ28" s="5"/>
      <c r="MNR28" s="5"/>
      <c r="MNS28" s="5"/>
      <c r="MNT28" s="5"/>
      <c r="MNU28" s="5"/>
      <c r="MNV28" s="5"/>
      <c r="MNW28" s="5"/>
      <c r="MNX28" s="5"/>
      <c r="MNY28" s="5"/>
      <c r="MNZ28" s="5"/>
      <c r="MOA28" s="5"/>
      <c r="MOB28" s="5"/>
      <c r="MOC28" s="5"/>
      <c r="MOD28" s="5"/>
      <c r="MOE28" s="5"/>
      <c r="MOF28" s="5"/>
      <c r="MOG28" s="5"/>
      <c r="MOH28" s="5"/>
      <c r="MOI28" s="5"/>
      <c r="MOJ28" s="5"/>
      <c r="MOK28" s="5"/>
      <c r="MOL28" s="5"/>
      <c r="MOM28" s="5"/>
      <c r="MON28" s="5"/>
      <c r="MOO28" s="5"/>
      <c r="MOP28" s="5"/>
      <c r="MOQ28" s="5"/>
      <c r="MOR28" s="5"/>
      <c r="MOS28" s="5"/>
      <c r="MOT28" s="5"/>
      <c r="MOU28" s="5"/>
      <c r="MOV28" s="5"/>
      <c r="MOW28" s="5"/>
      <c r="MOX28" s="5"/>
      <c r="MOY28" s="5"/>
      <c r="MOZ28" s="5"/>
      <c r="MPA28" s="5"/>
      <c r="MPB28" s="5"/>
      <c r="MPC28" s="5"/>
      <c r="MPD28" s="5"/>
      <c r="MPE28" s="5"/>
      <c r="MPF28" s="5"/>
      <c r="MPG28" s="5"/>
      <c r="MPH28" s="5"/>
      <c r="MPI28" s="5"/>
      <c r="MPJ28" s="5"/>
      <c r="MPK28" s="5"/>
      <c r="MPL28" s="5"/>
      <c r="MPM28" s="5"/>
      <c r="MPN28" s="5"/>
      <c r="MPO28" s="5"/>
      <c r="MPP28" s="5"/>
      <c r="MPQ28" s="5"/>
      <c r="MPR28" s="5"/>
      <c r="MPS28" s="5"/>
      <c r="MPT28" s="5"/>
      <c r="MPU28" s="5"/>
      <c r="MPV28" s="5"/>
      <c r="MPW28" s="5"/>
      <c r="MPX28" s="5"/>
      <c r="MPY28" s="5"/>
      <c r="MPZ28" s="5"/>
      <c r="MQA28" s="5"/>
      <c r="MQB28" s="5"/>
      <c r="MQC28" s="5"/>
      <c r="MQD28" s="5"/>
      <c r="MQE28" s="5"/>
      <c r="MQF28" s="5"/>
      <c r="MQG28" s="5"/>
      <c r="MQH28" s="5"/>
      <c r="MQI28" s="5"/>
      <c r="MQJ28" s="5"/>
      <c r="MQK28" s="5"/>
      <c r="MQL28" s="5"/>
      <c r="MQM28" s="5"/>
      <c r="MQN28" s="5"/>
      <c r="MQO28" s="5"/>
      <c r="MQP28" s="5"/>
      <c r="MQQ28" s="5"/>
      <c r="MQR28" s="5"/>
      <c r="MQS28" s="5"/>
      <c r="MQT28" s="5"/>
      <c r="MQU28" s="5"/>
      <c r="MQV28" s="5"/>
      <c r="MQW28" s="5"/>
      <c r="MQX28" s="5"/>
      <c r="MQY28" s="5"/>
      <c r="MQZ28" s="5"/>
      <c r="MRA28" s="5"/>
      <c r="MRB28" s="5"/>
      <c r="MRC28" s="5"/>
      <c r="MRD28" s="5"/>
      <c r="MRE28" s="5"/>
      <c r="MRF28" s="5"/>
      <c r="MRG28" s="5"/>
      <c r="MRH28" s="5"/>
      <c r="MRI28" s="5"/>
      <c r="MRJ28" s="5"/>
      <c r="MRK28" s="5"/>
      <c r="MRL28" s="5"/>
      <c r="MRM28" s="5"/>
      <c r="MRN28" s="5"/>
      <c r="MRO28" s="5"/>
      <c r="MRP28" s="5"/>
      <c r="MRQ28" s="5"/>
      <c r="MRR28" s="5"/>
      <c r="MRS28" s="5"/>
      <c r="MRT28" s="5"/>
      <c r="MRU28" s="5"/>
      <c r="MRV28" s="5"/>
      <c r="MRW28" s="5"/>
      <c r="MRX28" s="5"/>
      <c r="MRY28" s="5"/>
      <c r="MRZ28" s="5"/>
      <c r="MSA28" s="5"/>
      <c r="MSB28" s="5"/>
      <c r="MSC28" s="5"/>
      <c r="MSD28" s="5"/>
      <c r="MSE28" s="5"/>
      <c r="MSF28" s="5"/>
      <c r="MSG28" s="5"/>
      <c r="MSH28" s="5"/>
      <c r="MSI28" s="5"/>
      <c r="MSJ28" s="5"/>
      <c r="MSK28" s="5"/>
      <c r="MSL28" s="5"/>
      <c r="MSM28" s="5"/>
      <c r="MSN28" s="5"/>
      <c r="MSO28" s="5"/>
      <c r="MSP28" s="5"/>
      <c r="MSQ28" s="5"/>
      <c r="MSR28" s="5"/>
      <c r="MSS28" s="5"/>
      <c r="MST28" s="5"/>
      <c r="MSU28" s="5"/>
      <c r="MSV28" s="5"/>
      <c r="MSW28" s="5"/>
      <c r="MSX28" s="5"/>
      <c r="MSY28" s="5"/>
      <c r="MSZ28" s="5"/>
      <c r="MTA28" s="5"/>
      <c r="MTB28" s="5"/>
      <c r="MTC28" s="5"/>
      <c r="MTD28" s="5"/>
      <c r="MTE28" s="5"/>
      <c r="MTF28" s="5"/>
      <c r="MTG28" s="5"/>
      <c r="MTH28" s="5"/>
      <c r="MTI28" s="5"/>
      <c r="MTJ28" s="5"/>
      <c r="MTK28" s="5"/>
      <c r="MTL28" s="5"/>
      <c r="MTM28" s="5"/>
      <c r="MTN28" s="5"/>
      <c r="MTO28" s="5"/>
      <c r="MTP28" s="5"/>
      <c r="MTQ28" s="5"/>
      <c r="MTR28" s="5"/>
      <c r="MTS28" s="5"/>
      <c r="MTT28" s="5"/>
      <c r="MTU28" s="5"/>
      <c r="MTV28" s="5"/>
      <c r="MTW28" s="5"/>
      <c r="MTX28" s="5"/>
      <c r="MTY28" s="5"/>
      <c r="MTZ28" s="5"/>
      <c r="MUA28" s="5"/>
      <c r="MUB28" s="5"/>
      <c r="MUC28" s="5"/>
      <c r="MUD28" s="5"/>
      <c r="MUE28" s="5"/>
      <c r="MUF28" s="5"/>
      <c r="MUG28" s="5"/>
      <c r="MUH28" s="5"/>
      <c r="MUI28" s="5"/>
      <c r="MUJ28" s="5"/>
      <c r="MUK28" s="5"/>
      <c r="MUL28" s="5"/>
      <c r="MUM28" s="5"/>
      <c r="MUN28" s="5"/>
      <c r="MUO28" s="5"/>
      <c r="MUP28" s="5"/>
      <c r="MUQ28" s="5"/>
      <c r="MUR28" s="5"/>
      <c r="MUS28" s="5"/>
      <c r="MUT28" s="5"/>
      <c r="MUU28" s="5"/>
      <c r="MUV28" s="5"/>
      <c r="MUW28" s="5"/>
      <c r="MUX28" s="5"/>
      <c r="MUY28" s="5"/>
      <c r="MUZ28" s="5"/>
      <c r="MVA28" s="5"/>
      <c r="MVB28" s="5"/>
      <c r="MVC28" s="5"/>
      <c r="MVD28" s="5"/>
      <c r="MVE28" s="5"/>
      <c r="MVF28" s="5"/>
      <c r="MVG28" s="5"/>
      <c r="MVH28" s="5"/>
      <c r="MVI28" s="5"/>
      <c r="MVJ28" s="5"/>
      <c r="MVK28" s="5"/>
      <c r="MVL28" s="5"/>
      <c r="MVM28" s="5"/>
      <c r="MVN28" s="5"/>
      <c r="MVO28" s="5"/>
      <c r="MVP28" s="5"/>
      <c r="MVQ28" s="5"/>
      <c r="MVR28" s="5"/>
      <c r="MVS28" s="5"/>
      <c r="MVT28" s="5"/>
      <c r="MVU28" s="5"/>
      <c r="MVV28" s="5"/>
      <c r="MVW28" s="5"/>
      <c r="MVX28" s="5"/>
      <c r="MVY28" s="5"/>
      <c r="MVZ28" s="5"/>
      <c r="MWA28" s="5"/>
      <c r="MWB28" s="5"/>
      <c r="MWC28" s="5"/>
      <c r="MWD28" s="5"/>
      <c r="MWE28" s="5"/>
      <c r="MWF28" s="5"/>
      <c r="MWG28" s="5"/>
      <c r="MWH28" s="5"/>
      <c r="MWI28" s="5"/>
      <c r="MWJ28" s="5"/>
      <c r="MWK28" s="5"/>
      <c r="MWL28" s="5"/>
      <c r="MWM28" s="5"/>
      <c r="MWN28" s="5"/>
      <c r="MWO28" s="5"/>
      <c r="MWP28" s="5"/>
      <c r="MWQ28" s="5"/>
      <c r="MWR28" s="5"/>
      <c r="MWS28" s="5"/>
      <c r="MWT28" s="5"/>
      <c r="MWU28" s="5"/>
      <c r="MWV28" s="5"/>
      <c r="MWW28" s="5"/>
      <c r="MWX28" s="5"/>
      <c r="MWY28" s="5"/>
      <c r="MWZ28" s="5"/>
      <c r="MXA28" s="5"/>
      <c r="MXB28" s="5"/>
      <c r="MXC28" s="5"/>
      <c r="MXD28" s="5"/>
      <c r="MXE28" s="5"/>
      <c r="MXF28" s="5"/>
      <c r="MXG28" s="5"/>
      <c r="MXH28" s="5"/>
      <c r="MXI28" s="5"/>
      <c r="MXJ28" s="5"/>
      <c r="MXK28" s="5"/>
      <c r="MXL28" s="5"/>
      <c r="MXM28" s="5"/>
      <c r="MXN28" s="5"/>
      <c r="MXO28" s="5"/>
      <c r="MXP28" s="5"/>
      <c r="MXQ28" s="5"/>
      <c r="MXR28" s="5"/>
      <c r="MXS28" s="5"/>
      <c r="MXT28" s="5"/>
      <c r="MXU28" s="5"/>
      <c r="MXV28" s="5"/>
      <c r="MXW28" s="5"/>
      <c r="MXX28" s="5"/>
      <c r="MXY28" s="5"/>
      <c r="MXZ28" s="5"/>
      <c r="MYA28" s="5"/>
      <c r="MYB28" s="5"/>
      <c r="MYC28" s="5"/>
      <c r="MYD28" s="5"/>
      <c r="MYE28" s="5"/>
      <c r="MYF28" s="5"/>
      <c r="MYG28" s="5"/>
      <c r="MYH28" s="5"/>
      <c r="MYI28" s="5"/>
      <c r="MYJ28" s="5"/>
      <c r="MYK28" s="5"/>
      <c r="MYL28" s="5"/>
      <c r="MYM28" s="5"/>
      <c r="MYN28" s="5"/>
      <c r="MYO28" s="5"/>
      <c r="MYP28" s="5"/>
      <c r="MYQ28" s="5"/>
      <c r="MYR28" s="5"/>
      <c r="MYS28" s="5"/>
      <c r="MYT28" s="5"/>
      <c r="MYU28" s="5"/>
      <c r="MYV28" s="5"/>
      <c r="MYW28" s="5"/>
      <c r="MYX28" s="5"/>
      <c r="MYY28" s="5"/>
      <c r="MYZ28" s="5"/>
      <c r="MZA28" s="5"/>
      <c r="MZB28" s="5"/>
      <c r="MZC28" s="5"/>
      <c r="MZD28" s="5"/>
      <c r="MZE28" s="5"/>
      <c r="MZF28" s="5"/>
      <c r="MZG28" s="5"/>
      <c r="MZH28" s="5"/>
      <c r="MZI28" s="5"/>
      <c r="MZJ28" s="5"/>
      <c r="MZK28" s="5"/>
      <c r="MZL28" s="5"/>
      <c r="MZM28" s="5"/>
      <c r="MZN28" s="5"/>
      <c r="MZO28" s="5"/>
      <c r="MZP28" s="5"/>
      <c r="MZQ28" s="5"/>
      <c r="MZR28" s="5"/>
      <c r="MZS28" s="5"/>
      <c r="MZT28" s="5"/>
      <c r="MZU28" s="5"/>
      <c r="MZV28" s="5"/>
      <c r="MZW28" s="5"/>
      <c r="MZX28" s="5"/>
      <c r="MZY28" s="5"/>
      <c r="MZZ28" s="5"/>
      <c r="NAA28" s="5"/>
      <c r="NAB28" s="5"/>
      <c r="NAC28" s="5"/>
      <c r="NAD28" s="5"/>
      <c r="NAE28" s="5"/>
      <c r="NAF28" s="5"/>
      <c r="NAG28" s="5"/>
      <c r="NAH28" s="5"/>
      <c r="NAI28" s="5"/>
      <c r="NAJ28" s="5"/>
      <c r="NAK28" s="5"/>
      <c r="NAL28" s="5"/>
      <c r="NAM28" s="5"/>
      <c r="NAN28" s="5"/>
      <c r="NAO28" s="5"/>
      <c r="NAP28" s="5"/>
      <c r="NAQ28" s="5"/>
      <c r="NAR28" s="5"/>
      <c r="NAS28" s="5"/>
      <c r="NAT28" s="5"/>
      <c r="NAU28" s="5"/>
      <c r="NAV28" s="5"/>
      <c r="NAW28" s="5"/>
      <c r="NAX28" s="5"/>
      <c r="NAY28" s="5"/>
      <c r="NAZ28" s="5"/>
      <c r="NBA28" s="5"/>
      <c r="NBB28" s="5"/>
      <c r="NBC28" s="5"/>
      <c r="NBD28" s="5"/>
      <c r="NBE28" s="5"/>
      <c r="NBF28" s="5"/>
      <c r="NBG28" s="5"/>
      <c r="NBH28" s="5"/>
      <c r="NBI28" s="5"/>
      <c r="NBJ28" s="5"/>
      <c r="NBK28" s="5"/>
      <c r="NBL28" s="5"/>
      <c r="NBM28" s="5"/>
      <c r="NBN28" s="5"/>
      <c r="NBO28" s="5"/>
      <c r="NBP28" s="5"/>
      <c r="NBQ28" s="5"/>
      <c r="NBR28" s="5"/>
      <c r="NBS28" s="5"/>
      <c r="NBT28" s="5"/>
      <c r="NBU28" s="5"/>
      <c r="NBV28" s="5"/>
      <c r="NBW28" s="5"/>
      <c r="NBX28" s="5"/>
      <c r="NBY28" s="5"/>
      <c r="NBZ28" s="5"/>
      <c r="NCA28" s="5"/>
      <c r="NCB28" s="5"/>
      <c r="NCC28" s="5"/>
      <c r="NCD28" s="5"/>
      <c r="NCE28" s="5"/>
      <c r="NCF28" s="5"/>
      <c r="NCG28" s="5"/>
      <c r="NCH28" s="5"/>
      <c r="NCI28" s="5"/>
      <c r="NCJ28" s="5"/>
      <c r="NCK28" s="5"/>
      <c r="NCL28" s="5"/>
      <c r="NCM28" s="5"/>
      <c r="NCN28" s="5"/>
      <c r="NCO28" s="5"/>
      <c r="NCP28" s="5"/>
      <c r="NCQ28" s="5"/>
      <c r="NCR28" s="5"/>
      <c r="NCS28" s="5"/>
      <c r="NCT28" s="5"/>
      <c r="NCU28" s="5"/>
      <c r="NCV28" s="5"/>
      <c r="NCW28" s="5"/>
      <c r="NCX28" s="5"/>
      <c r="NCY28" s="5"/>
      <c r="NCZ28" s="5"/>
      <c r="NDA28" s="5"/>
      <c r="NDB28" s="5"/>
      <c r="NDC28" s="5"/>
      <c r="NDD28" s="5"/>
      <c r="NDE28" s="5"/>
      <c r="NDF28" s="5"/>
      <c r="NDG28" s="5"/>
      <c r="NDH28" s="5"/>
      <c r="NDI28" s="5"/>
      <c r="NDJ28" s="5"/>
      <c r="NDK28" s="5"/>
      <c r="NDL28" s="5"/>
      <c r="NDM28" s="5"/>
      <c r="NDN28" s="5"/>
      <c r="NDO28" s="5"/>
      <c r="NDP28" s="5"/>
      <c r="NDQ28" s="5"/>
      <c r="NDR28" s="5"/>
      <c r="NDS28" s="5"/>
      <c r="NDT28" s="5"/>
      <c r="NDU28" s="5"/>
      <c r="NDV28" s="5"/>
      <c r="NDW28" s="5"/>
      <c r="NDX28" s="5"/>
      <c r="NDY28" s="5"/>
      <c r="NDZ28" s="5"/>
      <c r="NEA28" s="5"/>
      <c r="NEB28" s="5"/>
      <c r="NEC28" s="5"/>
      <c r="NED28" s="5"/>
      <c r="NEE28" s="5"/>
      <c r="NEF28" s="5"/>
      <c r="NEG28" s="5"/>
      <c r="NEH28" s="5"/>
      <c r="NEI28" s="5"/>
      <c r="NEJ28" s="5"/>
      <c r="NEK28" s="5"/>
      <c r="NEL28" s="5"/>
      <c r="NEM28" s="5"/>
      <c r="NEN28" s="5"/>
      <c r="NEO28" s="5"/>
      <c r="NEP28" s="5"/>
      <c r="NEQ28" s="5"/>
      <c r="NER28" s="5"/>
      <c r="NES28" s="5"/>
      <c r="NET28" s="5"/>
      <c r="NEU28" s="5"/>
      <c r="NEV28" s="5"/>
      <c r="NEW28" s="5"/>
      <c r="NEX28" s="5"/>
      <c r="NEY28" s="5"/>
      <c r="NEZ28" s="5"/>
      <c r="NFA28" s="5"/>
      <c r="NFB28" s="5"/>
      <c r="NFC28" s="5"/>
      <c r="NFD28" s="5"/>
      <c r="NFE28" s="5"/>
      <c r="NFF28" s="5"/>
      <c r="NFG28" s="5"/>
      <c r="NFH28" s="5"/>
      <c r="NFI28" s="5"/>
      <c r="NFJ28" s="5"/>
      <c r="NFK28" s="5"/>
      <c r="NFL28" s="5"/>
      <c r="NFM28" s="5"/>
      <c r="NFN28" s="5"/>
      <c r="NFO28" s="5"/>
      <c r="NFP28" s="5"/>
      <c r="NFQ28" s="5"/>
      <c r="NFR28" s="5"/>
      <c r="NFS28" s="5"/>
      <c r="NFT28" s="5"/>
      <c r="NFU28" s="5"/>
      <c r="NFV28" s="5"/>
      <c r="NFW28" s="5"/>
      <c r="NFX28" s="5"/>
      <c r="NFY28" s="5"/>
      <c r="NFZ28" s="5"/>
      <c r="NGA28" s="5"/>
      <c r="NGB28" s="5"/>
      <c r="NGC28" s="5"/>
      <c r="NGD28" s="5"/>
      <c r="NGE28" s="5"/>
      <c r="NGF28" s="5"/>
      <c r="NGG28" s="5"/>
      <c r="NGH28" s="5"/>
      <c r="NGI28" s="5"/>
      <c r="NGJ28" s="5"/>
      <c r="NGK28" s="5"/>
      <c r="NGL28" s="5"/>
      <c r="NGM28" s="5"/>
      <c r="NGN28" s="5"/>
      <c r="NGO28" s="5"/>
      <c r="NGP28" s="5"/>
      <c r="NGQ28" s="5"/>
      <c r="NGR28" s="5"/>
      <c r="NGS28" s="5"/>
      <c r="NGT28" s="5"/>
      <c r="NGU28" s="5"/>
      <c r="NGV28" s="5"/>
      <c r="NGW28" s="5"/>
      <c r="NGX28" s="5"/>
      <c r="NGY28" s="5"/>
      <c r="NGZ28" s="5"/>
      <c r="NHA28" s="5"/>
      <c r="NHB28" s="5"/>
      <c r="NHC28" s="5"/>
      <c r="NHD28" s="5"/>
      <c r="NHE28" s="5"/>
      <c r="NHF28" s="5"/>
      <c r="NHG28" s="5"/>
      <c r="NHH28" s="5"/>
      <c r="NHI28" s="5"/>
      <c r="NHJ28" s="5"/>
      <c r="NHK28" s="5"/>
      <c r="NHL28" s="5"/>
      <c r="NHM28" s="5"/>
      <c r="NHN28" s="5"/>
      <c r="NHO28" s="5"/>
      <c r="NHP28" s="5"/>
      <c r="NHQ28" s="5"/>
      <c r="NHR28" s="5"/>
      <c r="NHS28" s="5"/>
      <c r="NHT28" s="5"/>
      <c r="NHU28" s="5"/>
      <c r="NHV28" s="5"/>
      <c r="NHW28" s="5"/>
      <c r="NHX28" s="5"/>
      <c r="NHY28" s="5"/>
      <c r="NHZ28" s="5"/>
      <c r="NIA28" s="5"/>
      <c r="NIB28" s="5"/>
      <c r="NIC28" s="5"/>
      <c r="NID28" s="5"/>
      <c r="NIE28" s="5"/>
      <c r="NIF28" s="5"/>
      <c r="NIG28" s="5"/>
      <c r="NIH28" s="5"/>
      <c r="NII28" s="5"/>
      <c r="NIJ28" s="5"/>
      <c r="NIK28" s="5"/>
      <c r="NIL28" s="5"/>
      <c r="NIM28" s="5"/>
      <c r="NIN28" s="5"/>
      <c r="NIO28" s="5"/>
      <c r="NIP28" s="5"/>
      <c r="NIQ28" s="5"/>
      <c r="NIR28" s="5"/>
      <c r="NIS28" s="5"/>
      <c r="NIT28" s="5"/>
      <c r="NIU28" s="5"/>
      <c r="NIV28" s="5"/>
      <c r="NIW28" s="5"/>
      <c r="NIX28" s="5"/>
      <c r="NIY28" s="5"/>
      <c r="NIZ28" s="5"/>
      <c r="NJA28" s="5"/>
      <c r="NJB28" s="5"/>
      <c r="NJC28" s="5"/>
      <c r="NJD28" s="5"/>
      <c r="NJE28" s="5"/>
      <c r="NJF28" s="5"/>
      <c r="NJG28" s="5"/>
      <c r="NJH28" s="5"/>
      <c r="NJI28" s="5"/>
      <c r="NJJ28" s="5"/>
      <c r="NJK28" s="5"/>
      <c r="NJL28" s="5"/>
      <c r="NJM28" s="5"/>
      <c r="NJN28" s="5"/>
      <c r="NJO28" s="5"/>
      <c r="NJP28" s="5"/>
      <c r="NJQ28" s="5"/>
      <c r="NJR28" s="5"/>
      <c r="NJS28" s="5"/>
      <c r="NJT28" s="5"/>
      <c r="NJU28" s="5"/>
      <c r="NJV28" s="5"/>
      <c r="NJW28" s="5"/>
      <c r="NJX28" s="5"/>
      <c r="NJY28" s="5"/>
      <c r="NJZ28" s="5"/>
      <c r="NKA28" s="5"/>
      <c r="NKB28" s="5"/>
      <c r="NKC28" s="5"/>
      <c r="NKD28" s="5"/>
      <c r="NKE28" s="5"/>
      <c r="NKF28" s="5"/>
      <c r="NKG28" s="5"/>
      <c r="NKH28" s="5"/>
      <c r="NKI28" s="5"/>
      <c r="NKJ28" s="5"/>
      <c r="NKK28" s="5"/>
      <c r="NKL28" s="5"/>
      <c r="NKM28" s="5"/>
      <c r="NKN28" s="5"/>
      <c r="NKO28" s="5"/>
      <c r="NKP28" s="5"/>
      <c r="NKQ28" s="5"/>
      <c r="NKR28" s="5"/>
      <c r="NKS28" s="5"/>
      <c r="NKT28" s="5"/>
      <c r="NKU28" s="5"/>
      <c r="NKV28" s="5"/>
      <c r="NKW28" s="5"/>
      <c r="NKX28" s="5"/>
      <c r="NKY28" s="5"/>
      <c r="NKZ28" s="5"/>
      <c r="NLA28" s="5"/>
      <c r="NLB28" s="5"/>
      <c r="NLC28" s="5"/>
      <c r="NLD28" s="5"/>
      <c r="NLE28" s="5"/>
      <c r="NLF28" s="5"/>
      <c r="NLG28" s="5"/>
      <c r="NLH28" s="5"/>
      <c r="NLI28" s="5"/>
      <c r="NLJ28" s="5"/>
      <c r="NLK28" s="5"/>
      <c r="NLL28" s="5"/>
      <c r="NLM28" s="5"/>
      <c r="NLN28" s="5"/>
      <c r="NLO28" s="5"/>
      <c r="NLP28" s="5"/>
      <c r="NLQ28" s="5"/>
      <c r="NLR28" s="5"/>
      <c r="NLS28" s="5"/>
      <c r="NLT28" s="5"/>
      <c r="NLU28" s="5"/>
      <c r="NLV28" s="5"/>
      <c r="NLW28" s="5"/>
      <c r="NLX28" s="5"/>
      <c r="NLY28" s="5"/>
      <c r="NLZ28" s="5"/>
      <c r="NMA28" s="5"/>
      <c r="NMB28" s="5"/>
      <c r="NMC28" s="5"/>
      <c r="NMD28" s="5"/>
      <c r="NME28" s="5"/>
      <c r="NMF28" s="5"/>
      <c r="NMG28" s="5"/>
      <c r="NMH28" s="5"/>
      <c r="NMI28" s="5"/>
      <c r="NMJ28" s="5"/>
      <c r="NMK28" s="5"/>
      <c r="NML28" s="5"/>
      <c r="NMM28" s="5"/>
      <c r="NMN28" s="5"/>
      <c r="NMO28" s="5"/>
      <c r="NMP28" s="5"/>
      <c r="NMQ28" s="5"/>
      <c r="NMR28" s="5"/>
      <c r="NMS28" s="5"/>
      <c r="NMT28" s="5"/>
      <c r="NMU28" s="5"/>
      <c r="NMV28" s="5"/>
      <c r="NMW28" s="5"/>
      <c r="NMX28" s="5"/>
      <c r="NMY28" s="5"/>
      <c r="NMZ28" s="5"/>
      <c r="NNA28" s="5"/>
      <c r="NNB28" s="5"/>
      <c r="NNC28" s="5"/>
      <c r="NND28" s="5"/>
      <c r="NNE28" s="5"/>
      <c r="NNF28" s="5"/>
      <c r="NNG28" s="5"/>
      <c r="NNH28" s="5"/>
      <c r="NNI28" s="5"/>
      <c r="NNJ28" s="5"/>
      <c r="NNK28" s="5"/>
      <c r="NNL28" s="5"/>
      <c r="NNM28" s="5"/>
      <c r="NNN28" s="5"/>
      <c r="NNO28" s="5"/>
      <c r="NNP28" s="5"/>
      <c r="NNQ28" s="5"/>
      <c r="NNR28" s="5"/>
      <c r="NNS28" s="5"/>
      <c r="NNT28" s="5"/>
      <c r="NNU28" s="5"/>
      <c r="NNV28" s="5"/>
      <c r="NNW28" s="5"/>
      <c r="NNX28" s="5"/>
      <c r="NNY28" s="5"/>
      <c r="NNZ28" s="5"/>
      <c r="NOA28" s="5"/>
      <c r="NOB28" s="5"/>
      <c r="NOC28" s="5"/>
      <c r="NOD28" s="5"/>
      <c r="NOE28" s="5"/>
      <c r="NOF28" s="5"/>
      <c r="NOG28" s="5"/>
      <c r="NOH28" s="5"/>
      <c r="NOI28" s="5"/>
      <c r="NOJ28" s="5"/>
      <c r="NOK28" s="5"/>
      <c r="NOL28" s="5"/>
      <c r="NOM28" s="5"/>
      <c r="NON28" s="5"/>
      <c r="NOO28" s="5"/>
      <c r="NOP28" s="5"/>
      <c r="NOQ28" s="5"/>
      <c r="NOR28" s="5"/>
      <c r="NOS28" s="5"/>
      <c r="NOT28" s="5"/>
      <c r="NOU28" s="5"/>
      <c r="NOV28" s="5"/>
      <c r="NOW28" s="5"/>
      <c r="NOX28" s="5"/>
      <c r="NOY28" s="5"/>
      <c r="NOZ28" s="5"/>
      <c r="NPA28" s="5"/>
      <c r="NPB28" s="5"/>
      <c r="NPC28" s="5"/>
      <c r="NPD28" s="5"/>
      <c r="NPE28" s="5"/>
      <c r="NPF28" s="5"/>
      <c r="NPG28" s="5"/>
      <c r="NPH28" s="5"/>
      <c r="NPI28" s="5"/>
      <c r="NPJ28" s="5"/>
      <c r="NPK28" s="5"/>
      <c r="NPL28" s="5"/>
      <c r="NPM28" s="5"/>
      <c r="NPN28" s="5"/>
      <c r="NPO28" s="5"/>
      <c r="NPP28" s="5"/>
      <c r="NPQ28" s="5"/>
      <c r="NPR28" s="5"/>
      <c r="NPS28" s="5"/>
      <c r="NPT28" s="5"/>
      <c r="NPU28" s="5"/>
      <c r="NPV28" s="5"/>
      <c r="NPW28" s="5"/>
      <c r="NPX28" s="5"/>
      <c r="NPY28" s="5"/>
      <c r="NPZ28" s="5"/>
      <c r="NQA28" s="5"/>
      <c r="NQB28" s="5"/>
      <c r="NQC28" s="5"/>
      <c r="NQD28" s="5"/>
      <c r="NQE28" s="5"/>
      <c r="NQF28" s="5"/>
      <c r="NQG28" s="5"/>
      <c r="NQH28" s="5"/>
      <c r="NQI28" s="5"/>
      <c r="NQJ28" s="5"/>
      <c r="NQK28" s="5"/>
      <c r="NQL28" s="5"/>
      <c r="NQM28" s="5"/>
      <c r="NQN28" s="5"/>
      <c r="NQO28" s="5"/>
      <c r="NQP28" s="5"/>
      <c r="NQQ28" s="5"/>
      <c r="NQR28" s="5"/>
      <c r="NQS28" s="5"/>
      <c r="NQT28" s="5"/>
      <c r="NQU28" s="5"/>
      <c r="NQV28" s="5"/>
      <c r="NQW28" s="5"/>
      <c r="NQX28" s="5"/>
      <c r="NQY28" s="5"/>
      <c r="NQZ28" s="5"/>
      <c r="NRA28" s="5"/>
      <c r="NRB28" s="5"/>
      <c r="NRC28" s="5"/>
      <c r="NRD28" s="5"/>
      <c r="NRE28" s="5"/>
      <c r="NRF28" s="5"/>
      <c r="NRG28" s="5"/>
      <c r="NRH28" s="5"/>
      <c r="NRI28" s="5"/>
      <c r="NRJ28" s="5"/>
      <c r="NRK28" s="5"/>
      <c r="NRL28" s="5"/>
      <c r="NRM28" s="5"/>
      <c r="NRN28" s="5"/>
      <c r="NRO28" s="5"/>
      <c r="NRP28" s="5"/>
      <c r="NRQ28" s="5"/>
      <c r="NRR28" s="5"/>
      <c r="NRS28" s="5"/>
      <c r="NRT28" s="5"/>
      <c r="NRU28" s="5"/>
      <c r="NRV28" s="5"/>
      <c r="NRW28" s="5"/>
      <c r="NRX28" s="5"/>
      <c r="NRY28" s="5"/>
      <c r="NRZ28" s="5"/>
      <c r="NSA28" s="5"/>
      <c r="NSB28" s="5"/>
      <c r="NSC28" s="5"/>
      <c r="NSD28" s="5"/>
      <c r="NSE28" s="5"/>
      <c r="NSF28" s="5"/>
      <c r="NSG28" s="5"/>
      <c r="NSH28" s="5"/>
      <c r="NSI28" s="5"/>
      <c r="NSJ28" s="5"/>
      <c r="NSK28" s="5"/>
      <c r="NSL28" s="5"/>
      <c r="NSM28" s="5"/>
      <c r="NSN28" s="5"/>
      <c r="NSO28" s="5"/>
      <c r="NSP28" s="5"/>
      <c r="NSQ28" s="5"/>
      <c r="NSR28" s="5"/>
      <c r="NSS28" s="5"/>
      <c r="NST28" s="5"/>
      <c r="NSU28" s="5"/>
      <c r="NSV28" s="5"/>
      <c r="NSW28" s="5"/>
      <c r="NSX28" s="5"/>
      <c r="NSY28" s="5"/>
      <c r="NSZ28" s="5"/>
      <c r="NTA28" s="5"/>
      <c r="NTB28" s="5"/>
      <c r="NTC28" s="5"/>
      <c r="NTD28" s="5"/>
      <c r="NTE28" s="5"/>
      <c r="NTF28" s="5"/>
      <c r="NTG28" s="5"/>
      <c r="NTH28" s="5"/>
      <c r="NTI28" s="5"/>
      <c r="NTJ28" s="5"/>
      <c r="NTK28" s="5"/>
      <c r="NTL28" s="5"/>
      <c r="NTM28" s="5"/>
      <c r="NTN28" s="5"/>
      <c r="NTO28" s="5"/>
      <c r="NTP28" s="5"/>
      <c r="NTQ28" s="5"/>
      <c r="NTR28" s="5"/>
      <c r="NTS28" s="5"/>
      <c r="NTT28" s="5"/>
      <c r="NTU28" s="5"/>
      <c r="NTV28" s="5"/>
      <c r="NTW28" s="5"/>
      <c r="NTX28" s="5"/>
      <c r="NTY28" s="5"/>
      <c r="NTZ28" s="5"/>
      <c r="NUA28" s="5"/>
      <c r="NUB28" s="5"/>
      <c r="NUC28" s="5"/>
      <c r="NUD28" s="5"/>
      <c r="NUE28" s="5"/>
      <c r="NUF28" s="5"/>
      <c r="NUG28" s="5"/>
      <c r="NUH28" s="5"/>
      <c r="NUI28" s="5"/>
      <c r="NUJ28" s="5"/>
      <c r="NUK28" s="5"/>
      <c r="NUL28" s="5"/>
      <c r="NUM28" s="5"/>
      <c r="NUN28" s="5"/>
      <c r="NUO28" s="5"/>
      <c r="NUP28" s="5"/>
      <c r="NUQ28" s="5"/>
      <c r="NUR28" s="5"/>
      <c r="NUS28" s="5"/>
      <c r="NUT28" s="5"/>
      <c r="NUU28" s="5"/>
      <c r="NUV28" s="5"/>
      <c r="NUW28" s="5"/>
      <c r="NUX28" s="5"/>
      <c r="NUY28" s="5"/>
      <c r="NUZ28" s="5"/>
      <c r="NVA28" s="5"/>
      <c r="NVB28" s="5"/>
      <c r="NVC28" s="5"/>
      <c r="NVD28" s="5"/>
      <c r="NVE28" s="5"/>
      <c r="NVF28" s="5"/>
      <c r="NVG28" s="5"/>
      <c r="NVH28" s="5"/>
      <c r="NVI28" s="5"/>
      <c r="NVJ28" s="5"/>
      <c r="NVK28" s="5"/>
      <c r="NVL28" s="5"/>
      <c r="NVM28" s="5"/>
      <c r="NVN28" s="5"/>
      <c r="NVO28" s="5"/>
      <c r="NVP28" s="5"/>
      <c r="NVQ28" s="5"/>
      <c r="NVR28" s="5"/>
      <c r="NVS28" s="5"/>
      <c r="NVT28" s="5"/>
      <c r="NVU28" s="5"/>
      <c r="NVV28" s="5"/>
      <c r="NVW28" s="5"/>
      <c r="NVX28" s="5"/>
      <c r="NVY28" s="5"/>
      <c r="NVZ28" s="5"/>
      <c r="NWA28" s="5"/>
      <c r="NWB28" s="5"/>
      <c r="NWC28" s="5"/>
      <c r="NWD28" s="5"/>
      <c r="NWE28" s="5"/>
      <c r="NWF28" s="5"/>
      <c r="NWG28" s="5"/>
      <c r="NWH28" s="5"/>
      <c r="NWI28" s="5"/>
      <c r="NWJ28" s="5"/>
      <c r="NWK28" s="5"/>
      <c r="NWL28" s="5"/>
      <c r="NWM28" s="5"/>
      <c r="NWN28" s="5"/>
      <c r="NWO28" s="5"/>
      <c r="NWP28" s="5"/>
      <c r="NWQ28" s="5"/>
      <c r="NWR28" s="5"/>
      <c r="NWS28" s="5"/>
      <c r="NWT28" s="5"/>
      <c r="NWU28" s="5"/>
      <c r="NWV28" s="5"/>
      <c r="NWW28" s="5"/>
      <c r="NWX28" s="5"/>
      <c r="NWY28" s="5"/>
      <c r="NWZ28" s="5"/>
      <c r="NXA28" s="5"/>
      <c r="NXB28" s="5"/>
      <c r="NXC28" s="5"/>
      <c r="NXD28" s="5"/>
      <c r="NXE28" s="5"/>
      <c r="NXF28" s="5"/>
      <c r="NXG28" s="5"/>
      <c r="NXH28" s="5"/>
      <c r="NXI28" s="5"/>
      <c r="NXJ28" s="5"/>
      <c r="NXK28" s="5"/>
      <c r="NXL28" s="5"/>
      <c r="NXM28" s="5"/>
      <c r="NXN28" s="5"/>
      <c r="NXO28" s="5"/>
      <c r="NXP28" s="5"/>
      <c r="NXQ28" s="5"/>
      <c r="NXR28" s="5"/>
      <c r="NXS28" s="5"/>
      <c r="NXT28" s="5"/>
      <c r="NXU28" s="5"/>
      <c r="NXV28" s="5"/>
      <c r="NXW28" s="5"/>
      <c r="NXX28" s="5"/>
      <c r="NXY28" s="5"/>
      <c r="NXZ28" s="5"/>
      <c r="NYA28" s="5"/>
      <c r="NYB28" s="5"/>
      <c r="NYC28" s="5"/>
      <c r="NYD28" s="5"/>
      <c r="NYE28" s="5"/>
      <c r="NYF28" s="5"/>
      <c r="NYG28" s="5"/>
      <c r="NYH28" s="5"/>
      <c r="NYI28" s="5"/>
      <c r="NYJ28" s="5"/>
      <c r="NYK28" s="5"/>
      <c r="NYL28" s="5"/>
      <c r="NYM28" s="5"/>
      <c r="NYN28" s="5"/>
      <c r="NYO28" s="5"/>
      <c r="NYP28" s="5"/>
      <c r="NYQ28" s="5"/>
      <c r="NYR28" s="5"/>
      <c r="NYS28" s="5"/>
      <c r="NYT28" s="5"/>
      <c r="NYU28" s="5"/>
      <c r="NYV28" s="5"/>
      <c r="NYW28" s="5"/>
      <c r="NYX28" s="5"/>
      <c r="NYY28" s="5"/>
      <c r="NYZ28" s="5"/>
      <c r="NZA28" s="5"/>
      <c r="NZB28" s="5"/>
      <c r="NZC28" s="5"/>
      <c r="NZD28" s="5"/>
      <c r="NZE28" s="5"/>
      <c r="NZF28" s="5"/>
      <c r="NZG28" s="5"/>
      <c r="NZH28" s="5"/>
      <c r="NZI28" s="5"/>
      <c r="NZJ28" s="5"/>
      <c r="NZK28" s="5"/>
      <c r="NZL28" s="5"/>
      <c r="NZM28" s="5"/>
      <c r="NZN28" s="5"/>
      <c r="NZO28" s="5"/>
      <c r="NZP28" s="5"/>
      <c r="NZQ28" s="5"/>
      <c r="NZR28" s="5"/>
      <c r="NZS28" s="5"/>
      <c r="NZT28" s="5"/>
      <c r="NZU28" s="5"/>
      <c r="NZV28" s="5"/>
      <c r="NZW28" s="5"/>
      <c r="NZX28" s="5"/>
      <c r="NZY28" s="5"/>
      <c r="NZZ28" s="5"/>
      <c r="OAA28" s="5"/>
      <c r="OAB28" s="5"/>
      <c r="OAC28" s="5"/>
      <c r="OAD28" s="5"/>
      <c r="OAE28" s="5"/>
      <c r="OAF28" s="5"/>
      <c r="OAG28" s="5"/>
      <c r="OAH28" s="5"/>
      <c r="OAI28" s="5"/>
      <c r="OAJ28" s="5"/>
      <c r="OAK28" s="5"/>
      <c r="OAL28" s="5"/>
      <c r="OAM28" s="5"/>
      <c r="OAN28" s="5"/>
      <c r="OAO28" s="5"/>
      <c r="OAP28" s="5"/>
      <c r="OAQ28" s="5"/>
      <c r="OAR28" s="5"/>
      <c r="OAS28" s="5"/>
      <c r="OAT28" s="5"/>
      <c r="OAU28" s="5"/>
      <c r="OAV28" s="5"/>
      <c r="OAW28" s="5"/>
      <c r="OAX28" s="5"/>
      <c r="OAY28" s="5"/>
      <c r="OAZ28" s="5"/>
      <c r="OBA28" s="5"/>
      <c r="OBB28" s="5"/>
      <c r="OBC28" s="5"/>
      <c r="OBD28" s="5"/>
      <c r="OBE28" s="5"/>
      <c r="OBF28" s="5"/>
      <c r="OBG28" s="5"/>
      <c r="OBH28" s="5"/>
      <c r="OBI28" s="5"/>
      <c r="OBJ28" s="5"/>
      <c r="OBK28" s="5"/>
      <c r="OBL28" s="5"/>
      <c r="OBM28" s="5"/>
      <c r="OBN28" s="5"/>
      <c r="OBO28" s="5"/>
      <c r="OBP28" s="5"/>
      <c r="OBQ28" s="5"/>
      <c r="OBR28" s="5"/>
      <c r="OBS28" s="5"/>
      <c r="OBT28" s="5"/>
      <c r="OBU28" s="5"/>
      <c r="OBV28" s="5"/>
      <c r="OBW28" s="5"/>
      <c r="OBX28" s="5"/>
      <c r="OBY28" s="5"/>
      <c r="OBZ28" s="5"/>
      <c r="OCA28" s="5"/>
      <c r="OCB28" s="5"/>
      <c r="OCC28" s="5"/>
      <c r="OCD28" s="5"/>
      <c r="OCE28" s="5"/>
      <c r="OCF28" s="5"/>
      <c r="OCG28" s="5"/>
      <c r="OCH28" s="5"/>
      <c r="OCI28" s="5"/>
      <c r="OCJ28" s="5"/>
      <c r="OCK28" s="5"/>
      <c r="OCL28" s="5"/>
      <c r="OCM28" s="5"/>
      <c r="OCN28" s="5"/>
      <c r="OCO28" s="5"/>
      <c r="OCP28" s="5"/>
      <c r="OCQ28" s="5"/>
      <c r="OCR28" s="5"/>
      <c r="OCS28" s="5"/>
      <c r="OCT28" s="5"/>
      <c r="OCU28" s="5"/>
      <c r="OCV28" s="5"/>
      <c r="OCW28" s="5"/>
      <c r="OCX28" s="5"/>
      <c r="OCY28" s="5"/>
      <c r="OCZ28" s="5"/>
      <c r="ODA28" s="5"/>
      <c r="ODB28" s="5"/>
      <c r="ODC28" s="5"/>
      <c r="ODD28" s="5"/>
      <c r="ODE28" s="5"/>
      <c r="ODF28" s="5"/>
      <c r="ODG28" s="5"/>
      <c r="ODH28" s="5"/>
      <c r="ODI28" s="5"/>
      <c r="ODJ28" s="5"/>
      <c r="ODK28" s="5"/>
      <c r="ODL28" s="5"/>
      <c r="ODM28" s="5"/>
      <c r="ODN28" s="5"/>
      <c r="ODO28" s="5"/>
      <c r="ODP28" s="5"/>
      <c r="ODQ28" s="5"/>
      <c r="ODR28" s="5"/>
      <c r="ODS28" s="5"/>
      <c r="ODT28" s="5"/>
      <c r="ODU28" s="5"/>
      <c r="ODV28" s="5"/>
      <c r="ODW28" s="5"/>
      <c r="ODX28" s="5"/>
      <c r="ODY28" s="5"/>
      <c r="ODZ28" s="5"/>
      <c r="OEA28" s="5"/>
      <c r="OEB28" s="5"/>
      <c r="OEC28" s="5"/>
      <c r="OED28" s="5"/>
      <c r="OEE28" s="5"/>
      <c r="OEF28" s="5"/>
      <c r="OEG28" s="5"/>
      <c r="OEH28" s="5"/>
      <c r="OEI28" s="5"/>
      <c r="OEJ28" s="5"/>
      <c r="OEK28" s="5"/>
      <c r="OEL28" s="5"/>
      <c r="OEM28" s="5"/>
      <c r="OEN28" s="5"/>
      <c r="OEO28" s="5"/>
      <c r="OEP28" s="5"/>
      <c r="OEQ28" s="5"/>
      <c r="OER28" s="5"/>
      <c r="OES28" s="5"/>
      <c r="OET28" s="5"/>
      <c r="OEU28" s="5"/>
      <c r="OEV28" s="5"/>
      <c r="OEW28" s="5"/>
      <c r="OEX28" s="5"/>
      <c r="OEY28" s="5"/>
      <c r="OEZ28" s="5"/>
      <c r="OFA28" s="5"/>
      <c r="OFB28" s="5"/>
      <c r="OFC28" s="5"/>
      <c r="OFD28" s="5"/>
      <c r="OFE28" s="5"/>
      <c r="OFF28" s="5"/>
      <c r="OFG28" s="5"/>
      <c r="OFH28" s="5"/>
      <c r="OFI28" s="5"/>
      <c r="OFJ28" s="5"/>
      <c r="OFK28" s="5"/>
      <c r="OFL28" s="5"/>
      <c r="OFM28" s="5"/>
      <c r="OFN28" s="5"/>
      <c r="OFO28" s="5"/>
      <c r="OFP28" s="5"/>
      <c r="OFQ28" s="5"/>
      <c r="OFR28" s="5"/>
      <c r="OFS28" s="5"/>
      <c r="OFT28" s="5"/>
      <c r="OFU28" s="5"/>
      <c r="OFV28" s="5"/>
      <c r="OFW28" s="5"/>
      <c r="OFX28" s="5"/>
      <c r="OFY28" s="5"/>
      <c r="OFZ28" s="5"/>
      <c r="OGA28" s="5"/>
      <c r="OGB28" s="5"/>
      <c r="OGC28" s="5"/>
      <c r="OGD28" s="5"/>
      <c r="OGE28" s="5"/>
      <c r="OGF28" s="5"/>
      <c r="OGG28" s="5"/>
      <c r="OGH28" s="5"/>
      <c r="OGI28" s="5"/>
      <c r="OGJ28" s="5"/>
      <c r="OGK28" s="5"/>
      <c r="OGL28" s="5"/>
      <c r="OGM28" s="5"/>
      <c r="OGN28" s="5"/>
      <c r="OGO28" s="5"/>
      <c r="OGP28" s="5"/>
      <c r="OGQ28" s="5"/>
      <c r="OGR28" s="5"/>
      <c r="OGS28" s="5"/>
      <c r="OGT28" s="5"/>
      <c r="OGU28" s="5"/>
      <c r="OGV28" s="5"/>
      <c r="OGW28" s="5"/>
      <c r="OGX28" s="5"/>
      <c r="OGY28" s="5"/>
      <c r="OGZ28" s="5"/>
      <c r="OHA28" s="5"/>
      <c r="OHB28" s="5"/>
      <c r="OHC28" s="5"/>
      <c r="OHD28" s="5"/>
      <c r="OHE28" s="5"/>
      <c r="OHF28" s="5"/>
      <c r="OHG28" s="5"/>
      <c r="OHH28" s="5"/>
      <c r="OHI28" s="5"/>
      <c r="OHJ28" s="5"/>
      <c r="OHK28" s="5"/>
      <c r="OHL28" s="5"/>
      <c r="OHM28" s="5"/>
      <c r="OHN28" s="5"/>
      <c r="OHO28" s="5"/>
      <c r="OHP28" s="5"/>
      <c r="OHQ28" s="5"/>
      <c r="OHR28" s="5"/>
      <c r="OHS28" s="5"/>
      <c r="OHT28" s="5"/>
      <c r="OHU28" s="5"/>
      <c r="OHV28" s="5"/>
      <c r="OHW28" s="5"/>
      <c r="OHX28" s="5"/>
      <c r="OHY28" s="5"/>
      <c r="OHZ28" s="5"/>
      <c r="OIA28" s="5"/>
      <c r="OIB28" s="5"/>
      <c r="OIC28" s="5"/>
      <c r="OID28" s="5"/>
      <c r="OIE28" s="5"/>
      <c r="OIF28" s="5"/>
      <c r="OIG28" s="5"/>
      <c r="OIH28" s="5"/>
      <c r="OII28" s="5"/>
      <c r="OIJ28" s="5"/>
      <c r="OIK28" s="5"/>
      <c r="OIL28" s="5"/>
      <c r="OIM28" s="5"/>
      <c r="OIN28" s="5"/>
      <c r="OIO28" s="5"/>
      <c r="OIP28" s="5"/>
      <c r="OIQ28" s="5"/>
      <c r="OIR28" s="5"/>
      <c r="OIS28" s="5"/>
      <c r="OIT28" s="5"/>
      <c r="OIU28" s="5"/>
      <c r="OIV28" s="5"/>
      <c r="OIW28" s="5"/>
      <c r="OIX28" s="5"/>
      <c r="OIY28" s="5"/>
      <c r="OIZ28" s="5"/>
      <c r="OJA28" s="5"/>
      <c r="OJB28" s="5"/>
      <c r="OJC28" s="5"/>
      <c r="OJD28" s="5"/>
      <c r="OJE28" s="5"/>
      <c r="OJF28" s="5"/>
      <c r="OJG28" s="5"/>
      <c r="OJH28" s="5"/>
      <c r="OJI28" s="5"/>
      <c r="OJJ28" s="5"/>
      <c r="OJK28" s="5"/>
      <c r="OJL28" s="5"/>
      <c r="OJM28" s="5"/>
      <c r="OJN28" s="5"/>
      <c r="OJO28" s="5"/>
      <c r="OJP28" s="5"/>
      <c r="OJQ28" s="5"/>
      <c r="OJR28" s="5"/>
      <c r="OJS28" s="5"/>
      <c r="OJT28" s="5"/>
      <c r="OJU28" s="5"/>
      <c r="OJV28" s="5"/>
      <c r="OJW28" s="5"/>
      <c r="OJX28" s="5"/>
      <c r="OJY28" s="5"/>
      <c r="OJZ28" s="5"/>
      <c r="OKA28" s="5"/>
      <c r="OKB28" s="5"/>
      <c r="OKC28" s="5"/>
      <c r="OKD28" s="5"/>
      <c r="OKE28" s="5"/>
      <c r="OKF28" s="5"/>
      <c r="OKG28" s="5"/>
      <c r="OKH28" s="5"/>
      <c r="OKI28" s="5"/>
      <c r="OKJ28" s="5"/>
      <c r="OKK28" s="5"/>
      <c r="OKL28" s="5"/>
      <c r="OKM28" s="5"/>
      <c r="OKN28" s="5"/>
      <c r="OKO28" s="5"/>
      <c r="OKP28" s="5"/>
      <c r="OKQ28" s="5"/>
      <c r="OKR28" s="5"/>
      <c r="OKS28" s="5"/>
      <c r="OKT28" s="5"/>
      <c r="OKU28" s="5"/>
      <c r="OKV28" s="5"/>
      <c r="OKW28" s="5"/>
      <c r="OKX28" s="5"/>
      <c r="OKY28" s="5"/>
      <c r="OKZ28" s="5"/>
      <c r="OLA28" s="5"/>
      <c r="OLB28" s="5"/>
      <c r="OLC28" s="5"/>
      <c r="OLD28" s="5"/>
      <c r="OLE28" s="5"/>
      <c r="OLF28" s="5"/>
      <c r="OLG28" s="5"/>
      <c r="OLH28" s="5"/>
      <c r="OLI28" s="5"/>
      <c r="OLJ28" s="5"/>
      <c r="OLK28" s="5"/>
      <c r="OLL28" s="5"/>
      <c r="OLM28" s="5"/>
      <c r="OLN28" s="5"/>
      <c r="OLO28" s="5"/>
      <c r="OLP28" s="5"/>
      <c r="OLQ28" s="5"/>
      <c r="OLR28" s="5"/>
      <c r="OLS28" s="5"/>
      <c r="OLT28" s="5"/>
      <c r="OLU28" s="5"/>
      <c r="OLV28" s="5"/>
      <c r="OLW28" s="5"/>
      <c r="OLX28" s="5"/>
      <c r="OLY28" s="5"/>
      <c r="OLZ28" s="5"/>
      <c r="OMA28" s="5"/>
      <c r="OMB28" s="5"/>
      <c r="OMC28" s="5"/>
      <c r="OMD28" s="5"/>
      <c r="OME28" s="5"/>
      <c r="OMF28" s="5"/>
      <c r="OMG28" s="5"/>
      <c r="OMH28" s="5"/>
      <c r="OMI28" s="5"/>
      <c r="OMJ28" s="5"/>
      <c r="OMK28" s="5"/>
      <c r="OML28" s="5"/>
      <c r="OMM28" s="5"/>
      <c r="OMN28" s="5"/>
      <c r="OMO28" s="5"/>
      <c r="OMP28" s="5"/>
      <c r="OMQ28" s="5"/>
      <c r="OMR28" s="5"/>
      <c r="OMS28" s="5"/>
      <c r="OMT28" s="5"/>
      <c r="OMU28" s="5"/>
      <c r="OMV28" s="5"/>
      <c r="OMW28" s="5"/>
      <c r="OMX28" s="5"/>
      <c r="OMY28" s="5"/>
      <c r="OMZ28" s="5"/>
      <c r="ONA28" s="5"/>
      <c r="ONB28" s="5"/>
      <c r="ONC28" s="5"/>
      <c r="OND28" s="5"/>
      <c r="ONE28" s="5"/>
      <c r="ONF28" s="5"/>
      <c r="ONG28" s="5"/>
      <c r="ONH28" s="5"/>
      <c r="ONI28" s="5"/>
      <c r="ONJ28" s="5"/>
      <c r="ONK28" s="5"/>
      <c r="ONL28" s="5"/>
      <c r="ONM28" s="5"/>
      <c r="ONN28" s="5"/>
      <c r="ONO28" s="5"/>
      <c r="ONP28" s="5"/>
      <c r="ONQ28" s="5"/>
      <c r="ONR28" s="5"/>
      <c r="ONS28" s="5"/>
      <c r="ONT28" s="5"/>
      <c r="ONU28" s="5"/>
      <c r="ONV28" s="5"/>
      <c r="ONW28" s="5"/>
      <c r="ONX28" s="5"/>
      <c r="ONY28" s="5"/>
      <c r="ONZ28" s="5"/>
      <c r="OOA28" s="5"/>
      <c r="OOB28" s="5"/>
      <c r="OOC28" s="5"/>
      <c r="OOD28" s="5"/>
      <c r="OOE28" s="5"/>
      <c r="OOF28" s="5"/>
      <c r="OOG28" s="5"/>
      <c r="OOH28" s="5"/>
      <c r="OOI28" s="5"/>
      <c r="OOJ28" s="5"/>
      <c r="OOK28" s="5"/>
      <c r="OOL28" s="5"/>
      <c r="OOM28" s="5"/>
      <c r="OON28" s="5"/>
      <c r="OOO28" s="5"/>
      <c r="OOP28" s="5"/>
      <c r="OOQ28" s="5"/>
      <c r="OOR28" s="5"/>
      <c r="OOS28" s="5"/>
      <c r="OOT28" s="5"/>
      <c r="OOU28" s="5"/>
      <c r="OOV28" s="5"/>
      <c r="OOW28" s="5"/>
      <c r="OOX28" s="5"/>
      <c r="OOY28" s="5"/>
      <c r="OOZ28" s="5"/>
      <c r="OPA28" s="5"/>
      <c r="OPB28" s="5"/>
      <c r="OPC28" s="5"/>
      <c r="OPD28" s="5"/>
      <c r="OPE28" s="5"/>
      <c r="OPF28" s="5"/>
      <c r="OPG28" s="5"/>
      <c r="OPH28" s="5"/>
      <c r="OPI28" s="5"/>
      <c r="OPJ28" s="5"/>
      <c r="OPK28" s="5"/>
      <c r="OPL28" s="5"/>
      <c r="OPM28" s="5"/>
      <c r="OPN28" s="5"/>
      <c r="OPO28" s="5"/>
      <c r="OPP28" s="5"/>
      <c r="OPQ28" s="5"/>
      <c r="OPR28" s="5"/>
      <c r="OPS28" s="5"/>
      <c r="OPT28" s="5"/>
      <c r="OPU28" s="5"/>
      <c r="OPV28" s="5"/>
      <c r="OPW28" s="5"/>
      <c r="OPX28" s="5"/>
      <c r="OPY28" s="5"/>
      <c r="OPZ28" s="5"/>
      <c r="OQA28" s="5"/>
      <c r="OQB28" s="5"/>
      <c r="OQC28" s="5"/>
      <c r="OQD28" s="5"/>
      <c r="OQE28" s="5"/>
      <c r="OQF28" s="5"/>
      <c r="OQG28" s="5"/>
      <c r="OQH28" s="5"/>
      <c r="OQI28" s="5"/>
      <c r="OQJ28" s="5"/>
      <c r="OQK28" s="5"/>
      <c r="OQL28" s="5"/>
      <c r="OQM28" s="5"/>
      <c r="OQN28" s="5"/>
      <c r="OQO28" s="5"/>
      <c r="OQP28" s="5"/>
      <c r="OQQ28" s="5"/>
      <c r="OQR28" s="5"/>
      <c r="OQS28" s="5"/>
      <c r="OQT28" s="5"/>
      <c r="OQU28" s="5"/>
      <c r="OQV28" s="5"/>
      <c r="OQW28" s="5"/>
      <c r="OQX28" s="5"/>
      <c r="OQY28" s="5"/>
      <c r="OQZ28" s="5"/>
      <c r="ORA28" s="5"/>
      <c r="ORB28" s="5"/>
      <c r="ORC28" s="5"/>
      <c r="ORD28" s="5"/>
      <c r="ORE28" s="5"/>
      <c r="ORF28" s="5"/>
      <c r="ORG28" s="5"/>
      <c r="ORH28" s="5"/>
      <c r="ORI28" s="5"/>
      <c r="ORJ28" s="5"/>
      <c r="ORK28" s="5"/>
      <c r="ORL28" s="5"/>
      <c r="ORM28" s="5"/>
      <c r="ORN28" s="5"/>
      <c r="ORO28" s="5"/>
      <c r="ORP28" s="5"/>
      <c r="ORQ28" s="5"/>
      <c r="ORR28" s="5"/>
      <c r="ORS28" s="5"/>
      <c r="ORT28" s="5"/>
      <c r="ORU28" s="5"/>
      <c r="ORV28" s="5"/>
      <c r="ORW28" s="5"/>
      <c r="ORX28" s="5"/>
      <c r="ORY28" s="5"/>
      <c r="ORZ28" s="5"/>
      <c r="OSA28" s="5"/>
      <c r="OSB28" s="5"/>
      <c r="OSC28" s="5"/>
      <c r="OSD28" s="5"/>
      <c r="OSE28" s="5"/>
      <c r="OSF28" s="5"/>
      <c r="OSG28" s="5"/>
      <c r="OSH28" s="5"/>
      <c r="OSI28" s="5"/>
      <c r="OSJ28" s="5"/>
      <c r="OSK28" s="5"/>
      <c r="OSL28" s="5"/>
      <c r="OSM28" s="5"/>
      <c r="OSN28" s="5"/>
      <c r="OSO28" s="5"/>
      <c r="OSP28" s="5"/>
      <c r="OSQ28" s="5"/>
      <c r="OSR28" s="5"/>
      <c r="OSS28" s="5"/>
      <c r="OST28" s="5"/>
      <c r="OSU28" s="5"/>
      <c r="OSV28" s="5"/>
      <c r="OSW28" s="5"/>
      <c r="OSX28" s="5"/>
      <c r="OSY28" s="5"/>
      <c r="OSZ28" s="5"/>
      <c r="OTA28" s="5"/>
      <c r="OTB28" s="5"/>
      <c r="OTC28" s="5"/>
      <c r="OTD28" s="5"/>
      <c r="OTE28" s="5"/>
      <c r="OTF28" s="5"/>
      <c r="OTG28" s="5"/>
      <c r="OTH28" s="5"/>
      <c r="OTI28" s="5"/>
      <c r="OTJ28" s="5"/>
      <c r="OTK28" s="5"/>
      <c r="OTL28" s="5"/>
      <c r="OTM28" s="5"/>
      <c r="OTN28" s="5"/>
      <c r="OTO28" s="5"/>
      <c r="OTP28" s="5"/>
      <c r="OTQ28" s="5"/>
      <c r="OTR28" s="5"/>
      <c r="OTS28" s="5"/>
      <c r="OTT28" s="5"/>
      <c r="OTU28" s="5"/>
      <c r="OTV28" s="5"/>
      <c r="OTW28" s="5"/>
      <c r="OTX28" s="5"/>
      <c r="OTY28" s="5"/>
      <c r="OTZ28" s="5"/>
      <c r="OUA28" s="5"/>
      <c r="OUB28" s="5"/>
      <c r="OUC28" s="5"/>
      <c r="OUD28" s="5"/>
      <c r="OUE28" s="5"/>
      <c r="OUF28" s="5"/>
      <c r="OUG28" s="5"/>
      <c r="OUH28" s="5"/>
      <c r="OUI28" s="5"/>
      <c r="OUJ28" s="5"/>
      <c r="OUK28" s="5"/>
      <c r="OUL28" s="5"/>
      <c r="OUM28" s="5"/>
      <c r="OUN28" s="5"/>
      <c r="OUO28" s="5"/>
      <c r="OUP28" s="5"/>
      <c r="OUQ28" s="5"/>
      <c r="OUR28" s="5"/>
      <c r="OUS28" s="5"/>
      <c r="OUT28" s="5"/>
      <c r="OUU28" s="5"/>
      <c r="OUV28" s="5"/>
      <c r="OUW28" s="5"/>
      <c r="OUX28" s="5"/>
      <c r="OUY28" s="5"/>
      <c r="OUZ28" s="5"/>
      <c r="OVA28" s="5"/>
      <c r="OVB28" s="5"/>
      <c r="OVC28" s="5"/>
      <c r="OVD28" s="5"/>
      <c r="OVE28" s="5"/>
      <c r="OVF28" s="5"/>
      <c r="OVG28" s="5"/>
      <c r="OVH28" s="5"/>
      <c r="OVI28" s="5"/>
      <c r="OVJ28" s="5"/>
      <c r="OVK28" s="5"/>
      <c r="OVL28" s="5"/>
      <c r="OVM28" s="5"/>
      <c r="OVN28" s="5"/>
      <c r="OVO28" s="5"/>
      <c r="OVP28" s="5"/>
      <c r="OVQ28" s="5"/>
      <c r="OVR28" s="5"/>
      <c r="OVS28" s="5"/>
      <c r="OVT28" s="5"/>
      <c r="OVU28" s="5"/>
      <c r="OVV28" s="5"/>
      <c r="OVW28" s="5"/>
      <c r="OVX28" s="5"/>
      <c r="OVY28" s="5"/>
      <c r="OVZ28" s="5"/>
      <c r="OWA28" s="5"/>
      <c r="OWB28" s="5"/>
      <c r="OWC28" s="5"/>
      <c r="OWD28" s="5"/>
      <c r="OWE28" s="5"/>
      <c r="OWF28" s="5"/>
      <c r="OWG28" s="5"/>
      <c r="OWH28" s="5"/>
      <c r="OWI28" s="5"/>
      <c r="OWJ28" s="5"/>
      <c r="OWK28" s="5"/>
      <c r="OWL28" s="5"/>
      <c r="OWM28" s="5"/>
      <c r="OWN28" s="5"/>
      <c r="OWO28" s="5"/>
      <c r="OWP28" s="5"/>
      <c r="OWQ28" s="5"/>
      <c r="OWR28" s="5"/>
      <c r="OWS28" s="5"/>
      <c r="OWT28" s="5"/>
      <c r="OWU28" s="5"/>
      <c r="OWV28" s="5"/>
      <c r="OWW28" s="5"/>
      <c r="OWX28" s="5"/>
      <c r="OWY28" s="5"/>
      <c r="OWZ28" s="5"/>
      <c r="OXA28" s="5"/>
      <c r="OXB28" s="5"/>
      <c r="OXC28" s="5"/>
      <c r="OXD28" s="5"/>
      <c r="OXE28" s="5"/>
      <c r="OXF28" s="5"/>
      <c r="OXG28" s="5"/>
      <c r="OXH28" s="5"/>
      <c r="OXI28" s="5"/>
      <c r="OXJ28" s="5"/>
      <c r="OXK28" s="5"/>
      <c r="OXL28" s="5"/>
      <c r="OXM28" s="5"/>
      <c r="OXN28" s="5"/>
      <c r="OXO28" s="5"/>
      <c r="OXP28" s="5"/>
      <c r="OXQ28" s="5"/>
      <c r="OXR28" s="5"/>
      <c r="OXS28" s="5"/>
      <c r="OXT28" s="5"/>
      <c r="OXU28" s="5"/>
      <c r="OXV28" s="5"/>
      <c r="OXW28" s="5"/>
      <c r="OXX28" s="5"/>
      <c r="OXY28" s="5"/>
      <c r="OXZ28" s="5"/>
      <c r="OYA28" s="5"/>
      <c r="OYB28" s="5"/>
      <c r="OYC28" s="5"/>
      <c r="OYD28" s="5"/>
      <c r="OYE28" s="5"/>
      <c r="OYF28" s="5"/>
      <c r="OYG28" s="5"/>
      <c r="OYH28" s="5"/>
      <c r="OYI28" s="5"/>
      <c r="OYJ28" s="5"/>
      <c r="OYK28" s="5"/>
      <c r="OYL28" s="5"/>
      <c r="OYM28" s="5"/>
      <c r="OYN28" s="5"/>
      <c r="OYO28" s="5"/>
      <c r="OYP28" s="5"/>
      <c r="OYQ28" s="5"/>
      <c r="OYR28" s="5"/>
      <c r="OYS28" s="5"/>
      <c r="OYT28" s="5"/>
      <c r="OYU28" s="5"/>
      <c r="OYV28" s="5"/>
      <c r="OYW28" s="5"/>
      <c r="OYX28" s="5"/>
      <c r="OYY28" s="5"/>
      <c r="OYZ28" s="5"/>
      <c r="OZA28" s="5"/>
      <c r="OZB28" s="5"/>
      <c r="OZC28" s="5"/>
      <c r="OZD28" s="5"/>
      <c r="OZE28" s="5"/>
      <c r="OZF28" s="5"/>
      <c r="OZG28" s="5"/>
      <c r="OZH28" s="5"/>
      <c r="OZI28" s="5"/>
      <c r="OZJ28" s="5"/>
      <c r="OZK28" s="5"/>
      <c r="OZL28" s="5"/>
      <c r="OZM28" s="5"/>
      <c r="OZN28" s="5"/>
      <c r="OZO28" s="5"/>
      <c r="OZP28" s="5"/>
      <c r="OZQ28" s="5"/>
      <c r="OZR28" s="5"/>
      <c r="OZS28" s="5"/>
      <c r="OZT28" s="5"/>
      <c r="OZU28" s="5"/>
      <c r="OZV28" s="5"/>
      <c r="OZW28" s="5"/>
      <c r="OZX28" s="5"/>
      <c r="OZY28" s="5"/>
      <c r="OZZ28" s="5"/>
      <c r="PAA28" s="5"/>
      <c r="PAB28" s="5"/>
      <c r="PAC28" s="5"/>
      <c r="PAD28" s="5"/>
      <c r="PAE28" s="5"/>
      <c r="PAF28" s="5"/>
      <c r="PAG28" s="5"/>
      <c r="PAH28" s="5"/>
      <c r="PAI28" s="5"/>
      <c r="PAJ28" s="5"/>
      <c r="PAK28" s="5"/>
      <c r="PAL28" s="5"/>
      <c r="PAM28" s="5"/>
      <c r="PAN28" s="5"/>
      <c r="PAO28" s="5"/>
      <c r="PAP28" s="5"/>
      <c r="PAQ28" s="5"/>
      <c r="PAR28" s="5"/>
      <c r="PAS28" s="5"/>
      <c r="PAT28" s="5"/>
      <c r="PAU28" s="5"/>
      <c r="PAV28" s="5"/>
      <c r="PAW28" s="5"/>
      <c r="PAX28" s="5"/>
      <c r="PAY28" s="5"/>
      <c r="PAZ28" s="5"/>
      <c r="PBA28" s="5"/>
      <c r="PBB28" s="5"/>
      <c r="PBC28" s="5"/>
      <c r="PBD28" s="5"/>
      <c r="PBE28" s="5"/>
      <c r="PBF28" s="5"/>
      <c r="PBG28" s="5"/>
      <c r="PBH28" s="5"/>
      <c r="PBI28" s="5"/>
      <c r="PBJ28" s="5"/>
      <c r="PBK28" s="5"/>
      <c r="PBL28" s="5"/>
      <c r="PBM28" s="5"/>
      <c r="PBN28" s="5"/>
      <c r="PBO28" s="5"/>
      <c r="PBP28" s="5"/>
      <c r="PBQ28" s="5"/>
      <c r="PBR28" s="5"/>
      <c r="PBS28" s="5"/>
      <c r="PBT28" s="5"/>
      <c r="PBU28" s="5"/>
      <c r="PBV28" s="5"/>
      <c r="PBW28" s="5"/>
      <c r="PBX28" s="5"/>
      <c r="PBY28" s="5"/>
      <c r="PBZ28" s="5"/>
      <c r="PCA28" s="5"/>
      <c r="PCB28" s="5"/>
      <c r="PCC28" s="5"/>
      <c r="PCD28" s="5"/>
      <c r="PCE28" s="5"/>
      <c r="PCF28" s="5"/>
      <c r="PCG28" s="5"/>
      <c r="PCH28" s="5"/>
      <c r="PCI28" s="5"/>
      <c r="PCJ28" s="5"/>
      <c r="PCK28" s="5"/>
      <c r="PCL28" s="5"/>
      <c r="PCM28" s="5"/>
      <c r="PCN28" s="5"/>
      <c r="PCO28" s="5"/>
      <c r="PCP28" s="5"/>
      <c r="PCQ28" s="5"/>
      <c r="PCR28" s="5"/>
      <c r="PCS28" s="5"/>
      <c r="PCT28" s="5"/>
      <c r="PCU28" s="5"/>
      <c r="PCV28" s="5"/>
      <c r="PCW28" s="5"/>
      <c r="PCX28" s="5"/>
      <c r="PCY28" s="5"/>
      <c r="PCZ28" s="5"/>
      <c r="PDA28" s="5"/>
      <c r="PDB28" s="5"/>
      <c r="PDC28" s="5"/>
      <c r="PDD28" s="5"/>
      <c r="PDE28" s="5"/>
      <c r="PDF28" s="5"/>
      <c r="PDG28" s="5"/>
      <c r="PDH28" s="5"/>
      <c r="PDI28" s="5"/>
      <c r="PDJ28" s="5"/>
      <c r="PDK28" s="5"/>
      <c r="PDL28" s="5"/>
      <c r="PDM28" s="5"/>
      <c r="PDN28" s="5"/>
      <c r="PDO28" s="5"/>
      <c r="PDP28" s="5"/>
      <c r="PDQ28" s="5"/>
      <c r="PDR28" s="5"/>
      <c r="PDS28" s="5"/>
      <c r="PDT28" s="5"/>
      <c r="PDU28" s="5"/>
      <c r="PDV28" s="5"/>
      <c r="PDW28" s="5"/>
      <c r="PDX28" s="5"/>
      <c r="PDY28" s="5"/>
      <c r="PDZ28" s="5"/>
      <c r="PEA28" s="5"/>
      <c r="PEB28" s="5"/>
      <c r="PEC28" s="5"/>
      <c r="PED28" s="5"/>
      <c r="PEE28" s="5"/>
      <c r="PEF28" s="5"/>
      <c r="PEG28" s="5"/>
      <c r="PEH28" s="5"/>
      <c r="PEI28" s="5"/>
      <c r="PEJ28" s="5"/>
      <c r="PEK28" s="5"/>
      <c r="PEL28" s="5"/>
      <c r="PEM28" s="5"/>
      <c r="PEN28" s="5"/>
      <c r="PEO28" s="5"/>
      <c r="PEP28" s="5"/>
      <c r="PEQ28" s="5"/>
      <c r="PER28" s="5"/>
      <c r="PES28" s="5"/>
      <c r="PET28" s="5"/>
      <c r="PEU28" s="5"/>
      <c r="PEV28" s="5"/>
      <c r="PEW28" s="5"/>
      <c r="PEX28" s="5"/>
      <c r="PEY28" s="5"/>
      <c r="PEZ28" s="5"/>
      <c r="PFA28" s="5"/>
      <c r="PFB28" s="5"/>
      <c r="PFC28" s="5"/>
      <c r="PFD28" s="5"/>
      <c r="PFE28" s="5"/>
      <c r="PFF28" s="5"/>
      <c r="PFG28" s="5"/>
      <c r="PFH28" s="5"/>
      <c r="PFI28" s="5"/>
      <c r="PFJ28" s="5"/>
      <c r="PFK28" s="5"/>
      <c r="PFL28" s="5"/>
      <c r="PFM28" s="5"/>
      <c r="PFN28" s="5"/>
      <c r="PFO28" s="5"/>
      <c r="PFP28" s="5"/>
      <c r="PFQ28" s="5"/>
      <c r="PFR28" s="5"/>
      <c r="PFS28" s="5"/>
      <c r="PFT28" s="5"/>
      <c r="PFU28" s="5"/>
      <c r="PFV28" s="5"/>
      <c r="PFW28" s="5"/>
      <c r="PFX28" s="5"/>
      <c r="PFY28" s="5"/>
      <c r="PFZ28" s="5"/>
      <c r="PGA28" s="5"/>
      <c r="PGB28" s="5"/>
      <c r="PGC28" s="5"/>
      <c r="PGD28" s="5"/>
      <c r="PGE28" s="5"/>
      <c r="PGF28" s="5"/>
      <c r="PGG28" s="5"/>
      <c r="PGH28" s="5"/>
      <c r="PGI28" s="5"/>
      <c r="PGJ28" s="5"/>
      <c r="PGK28" s="5"/>
      <c r="PGL28" s="5"/>
      <c r="PGM28" s="5"/>
      <c r="PGN28" s="5"/>
      <c r="PGO28" s="5"/>
      <c r="PGP28" s="5"/>
      <c r="PGQ28" s="5"/>
      <c r="PGR28" s="5"/>
      <c r="PGS28" s="5"/>
      <c r="PGT28" s="5"/>
      <c r="PGU28" s="5"/>
      <c r="PGV28" s="5"/>
      <c r="PGW28" s="5"/>
      <c r="PGX28" s="5"/>
      <c r="PGY28" s="5"/>
      <c r="PGZ28" s="5"/>
      <c r="PHA28" s="5"/>
      <c r="PHB28" s="5"/>
      <c r="PHC28" s="5"/>
      <c r="PHD28" s="5"/>
      <c r="PHE28" s="5"/>
      <c r="PHF28" s="5"/>
      <c r="PHG28" s="5"/>
      <c r="PHH28" s="5"/>
      <c r="PHI28" s="5"/>
      <c r="PHJ28" s="5"/>
      <c r="PHK28" s="5"/>
      <c r="PHL28" s="5"/>
      <c r="PHM28" s="5"/>
      <c r="PHN28" s="5"/>
      <c r="PHO28" s="5"/>
      <c r="PHP28" s="5"/>
      <c r="PHQ28" s="5"/>
      <c r="PHR28" s="5"/>
      <c r="PHS28" s="5"/>
      <c r="PHT28" s="5"/>
      <c r="PHU28" s="5"/>
      <c r="PHV28" s="5"/>
      <c r="PHW28" s="5"/>
      <c r="PHX28" s="5"/>
      <c r="PHY28" s="5"/>
      <c r="PHZ28" s="5"/>
      <c r="PIA28" s="5"/>
      <c r="PIB28" s="5"/>
      <c r="PIC28" s="5"/>
      <c r="PID28" s="5"/>
      <c r="PIE28" s="5"/>
      <c r="PIF28" s="5"/>
      <c r="PIG28" s="5"/>
      <c r="PIH28" s="5"/>
      <c r="PII28" s="5"/>
      <c r="PIJ28" s="5"/>
      <c r="PIK28" s="5"/>
      <c r="PIL28" s="5"/>
      <c r="PIM28" s="5"/>
      <c r="PIN28" s="5"/>
      <c r="PIO28" s="5"/>
      <c r="PIP28" s="5"/>
      <c r="PIQ28" s="5"/>
      <c r="PIR28" s="5"/>
      <c r="PIS28" s="5"/>
      <c r="PIT28" s="5"/>
      <c r="PIU28" s="5"/>
      <c r="PIV28" s="5"/>
      <c r="PIW28" s="5"/>
      <c r="PIX28" s="5"/>
      <c r="PIY28" s="5"/>
      <c r="PIZ28" s="5"/>
      <c r="PJA28" s="5"/>
      <c r="PJB28" s="5"/>
      <c r="PJC28" s="5"/>
      <c r="PJD28" s="5"/>
      <c r="PJE28" s="5"/>
      <c r="PJF28" s="5"/>
      <c r="PJG28" s="5"/>
      <c r="PJH28" s="5"/>
      <c r="PJI28" s="5"/>
      <c r="PJJ28" s="5"/>
      <c r="PJK28" s="5"/>
      <c r="PJL28" s="5"/>
      <c r="PJM28" s="5"/>
      <c r="PJN28" s="5"/>
      <c r="PJO28" s="5"/>
      <c r="PJP28" s="5"/>
      <c r="PJQ28" s="5"/>
      <c r="PJR28" s="5"/>
      <c r="PJS28" s="5"/>
      <c r="PJT28" s="5"/>
      <c r="PJU28" s="5"/>
      <c r="PJV28" s="5"/>
      <c r="PJW28" s="5"/>
      <c r="PJX28" s="5"/>
      <c r="PJY28" s="5"/>
      <c r="PJZ28" s="5"/>
      <c r="PKA28" s="5"/>
      <c r="PKB28" s="5"/>
      <c r="PKC28" s="5"/>
      <c r="PKD28" s="5"/>
      <c r="PKE28" s="5"/>
      <c r="PKF28" s="5"/>
      <c r="PKG28" s="5"/>
      <c r="PKH28" s="5"/>
      <c r="PKI28" s="5"/>
      <c r="PKJ28" s="5"/>
      <c r="PKK28" s="5"/>
      <c r="PKL28" s="5"/>
      <c r="PKM28" s="5"/>
      <c r="PKN28" s="5"/>
      <c r="PKO28" s="5"/>
      <c r="PKP28" s="5"/>
      <c r="PKQ28" s="5"/>
      <c r="PKR28" s="5"/>
      <c r="PKS28" s="5"/>
      <c r="PKT28" s="5"/>
      <c r="PKU28" s="5"/>
      <c r="PKV28" s="5"/>
      <c r="PKW28" s="5"/>
      <c r="PKX28" s="5"/>
      <c r="PKY28" s="5"/>
      <c r="PKZ28" s="5"/>
      <c r="PLA28" s="5"/>
      <c r="PLB28" s="5"/>
      <c r="PLC28" s="5"/>
      <c r="PLD28" s="5"/>
      <c r="PLE28" s="5"/>
      <c r="PLF28" s="5"/>
      <c r="PLG28" s="5"/>
      <c r="PLH28" s="5"/>
      <c r="PLI28" s="5"/>
      <c r="PLJ28" s="5"/>
      <c r="PLK28" s="5"/>
      <c r="PLL28" s="5"/>
      <c r="PLM28" s="5"/>
      <c r="PLN28" s="5"/>
      <c r="PLO28" s="5"/>
      <c r="PLP28" s="5"/>
      <c r="PLQ28" s="5"/>
      <c r="PLR28" s="5"/>
      <c r="PLS28" s="5"/>
      <c r="PLT28" s="5"/>
      <c r="PLU28" s="5"/>
      <c r="PLV28" s="5"/>
      <c r="PLW28" s="5"/>
      <c r="PLX28" s="5"/>
      <c r="PLY28" s="5"/>
      <c r="PLZ28" s="5"/>
      <c r="PMA28" s="5"/>
      <c r="PMB28" s="5"/>
      <c r="PMC28" s="5"/>
      <c r="PMD28" s="5"/>
      <c r="PME28" s="5"/>
      <c r="PMF28" s="5"/>
      <c r="PMG28" s="5"/>
      <c r="PMH28" s="5"/>
      <c r="PMI28" s="5"/>
      <c r="PMJ28" s="5"/>
      <c r="PMK28" s="5"/>
      <c r="PML28" s="5"/>
      <c r="PMM28" s="5"/>
      <c r="PMN28" s="5"/>
      <c r="PMO28" s="5"/>
      <c r="PMP28" s="5"/>
      <c r="PMQ28" s="5"/>
      <c r="PMR28" s="5"/>
      <c r="PMS28" s="5"/>
      <c r="PMT28" s="5"/>
      <c r="PMU28" s="5"/>
      <c r="PMV28" s="5"/>
      <c r="PMW28" s="5"/>
      <c r="PMX28" s="5"/>
      <c r="PMY28" s="5"/>
      <c r="PMZ28" s="5"/>
      <c r="PNA28" s="5"/>
      <c r="PNB28" s="5"/>
      <c r="PNC28" s="5"/>
      <c r="PND28" s="5"/>
      <c r="PNE28" s="5"/>
      <c r="PNF28" s="5"/>
      <c r="PNG28" s="5"/>
      <c r="PNH28" s="5"/>
      <c r="PNI28" s="5"/>
      <c r="PNJ28" s="5"/>
      <c r="PNK28" s="5"/>
      <c r="PNL28" s="5"/>
      <c r="PNM28" s="5"/>
      <c r="PNN28" s="5"/>
      <c r="PNO28" s="5"/>
      <c r="PNP28" s="5"/>
      <c r="PNQ28" s="5"/>
      <c r="PNR28" s="5"/>
      <c r="PNS28" s="5"/>
      <c r="PNT28" s="5"/>
      <c r="PNU28" s="5"/>
      <c r="PNV28" s="5"/>
      <c r="PNW28" s="5"/>
      <c r="PNX28" s="5"/>
      <c r="PNY28" s="5"/>
      <c r="PNZ28" s="5"/>
      <c r="POA28" s="5"/>
      <c r="POB28" s="5"/>
      <c r="POC28" s="5"/>
      <c r="POD28" s="5"/>
      <c r="POE28" s="5"/>
      <c r="POF28" s="5"/>
      <c r="POG28" s="5"/>
      <c r="POH28" s="5"/>
      <c r="POI28" s="5"/>
      <c r="POJ28" s="5"/>
      <c r="POK28" s="5"/>
      <c r="POL28" s="5"/>
      <c r="POM28" s="5"/>
      <c r="PON28" s="5"/>
      <c r="POO28" s="5"/>
      <c r="POP28" s="5"/>
      <c r="POQ28" s="5"/>
      <c r="POR28" s="5"/>
      <c r="POS28" s="5"/>
      <c r="POT28" s="5"/>
      <c r="POU28" s="5"/>
      <c r="POV28" s="5"/>
      <c r="POW28" s="5"/>
      <c r="POX28" s="5"/>
      <c r="POY28" s="5"/>
      <c r="POZ28" s="5"/>
      <c r="PPA28" s="5"/>
      <c r="PPB28" s="5"/>
      <c r="PPC28" s="5"/>
      <c r="PPD28" s="5"/>
      <c r="PPE28" s="5"/>
      <c r="PPF28" s="5"/>
      <c r="PPG28" s="5"/>
      <c r="PPH28" s="5"/>
      <c r="PPI28" s="5"/>
      <c r="PPJ28" s="5"/>
      <c r="PPK28" s="5"/>
      <c r="PPL28" s="5"/>
      <c r="PPM28" s="5"/>
      <c r="PPN28" s="5"/>
      <c r="PPO28" s="5"/>
      <c r="PPP28" s="5"/>
      <c r="PPQ28" s="5"/>
      <c r="PPR28" s="5"/>
      <c r="PPS28" s="5"/>
      <c r="PPT28" s="5"/>
      <c r="PPU28" s="5"/>
      <c r="PPV28" s="5"/>
      <c r="PPW28" s="5"/>
      <c r="PPX28" s="5"/>
      <c r="PPY28" s="5"/>
      <c r="PPZ28" s="5"/>
      <c r="PQA28" s="5"/>
      <c r="PQB28" s="5"/>
      <c r="PQC28" s="5"/>
      <c r="PQD28" s="5"/>
      <c r="PQE28" s="5"/>
      <c r="PQF28" s="5"/>
      <c r="PQG28" s="5"/>
      <c r="PQH28" s="5"/>
      <c r="PQI28" s="5"/>
      <c r="PQJ28" s="5"/>
      <c r="PQK28" s="5"/>
      <c r="PQL28" s="5"/>
      <c r="PQM28" s="5"/>
      <c r="PQN28" s="5"/>
      <c r="PQO28" s="5"/>
      <c r="PQP28" s="5"/>
      <c r="PQQ28" s="5"/>
      <c r="PQR28" s="5"/>
      <c r="PQS28" s="5"/>
      <c r="PQT28" s="5"/>
      <c r="PQU28" s="5"/>
      <c r="PQV28" s="5"/>
      <c r="PQW28" s="5"/>
      <c r="PQX28" s="5"/>
      <c r="PQY28" s="5"/>
      <c r="PQZ28" s="5"/>
      <c r="PRA28" s="5"/>
      <c r="PRB28" s="5"/>
      <c r="PRC28" s="5"/>
      <c r="PRD28" s="5"/>
      <c r="PRE28" s="5"/>
      <c r="PRF28" s="5"/>
      <c r="PRG28" s="5"/>
      <c r="PRH28" s="5"/>
      <c r="PRI28" s="5"/>
      <c r="PRJ28" s="5"/>
      <c r="PRK28" s="5"/>
      <c r="PRL28" s="5"/>
      <c r="PRM28" s="5"/>
      <c r="PRN28" s="5"/>
      <c r="PRO28" s="5"/>
      <c r="PRP28" s="5"/>
      <c r="PRQ28" s="5"/>
      <c r="PRR28" s="5"/>
      <c r="PRS28" s="5"/>
      <c r="PRT28" s="5"/>
      <c r="PRU28" s="5"/>
      <c r="PRV28" s="5"/>
      <c r="PRW28" s="5"/>
      <c r="PRX28" s="5"/>
      <c r="PRY28" s="5"/>
      <c r="PRZ28" s="5"/>
      <c r="PSA28" s="5"/>
      <c r="PSB28" s="5"/>
      <c r="PSC28" s="5"/>
      <c r="PSD28" s="5"/>
      <c r="PSE28" s="5"/>
      <c r="PSF28" s="5"/>
      <c r="PSG28" s="5"/>
      <c r="PSH28" s="5"/>
      <c r="PSI28" s="5"/>
      <c r="PSJ28" s="5"/>
      <c r="PSK28" s="5"/>
      <c r="PSL28" s="5"/>
      <c r="PSM28" s="5"/>
      <c r="PSN28" s="5"/>
      <c r="PSO28" s="5"/>
      <c r="PSP28" s="5"/>
      <c r="PSQ28" s="5"/>
      <c r="PSR28" s="5"/>
      <c r="PSS28" s="5"/>
      <c r="PST28" s="5"/>
      <c r="PSU28" s="5"/>
      <c r="PSV28" s="5"/>
      <c r="PSW28" s="5"/>
      <c r="PSX28" s="5"/>
      <c r="PSY28" s="5"/>
      <c r="PSZ28" s="5"/>
      <c r="PTA28" s="5"/>
      <c r="PTB28" s="5"/>
      <c r="PTC28" s="5"/>
      <c r="PTD28" s="5"/>
      <c r="PTE28" s="5"/>
      <c r="PTF28" s="5"/>
      <c r="PTG28" s="5"/>
      <c r="PTH28" s="5"/>
      <c r="PTI28" s="5"/>
      <c r="PTJ28" s="5"/>
      <c r="PTK28" s="5"/>
      <c r="PTL28" s="5"/>
      <c r="PTM28" s="5"/>
      <c r="PTN28" s="5"/>
      <c r="PTO28" s="5"/>
      <c r="PTP28" s="5"/>
      <c r="PTQ28" s="5"/>
      <c r="PTR28" s="5"/>
      <c r="PTS28" s="5"/>
      <c r="PTT28" s="5"/>
      <c r="PTU28" s="5"/>
      <c r="PTV28" s="5"/>
      <c r="PTW28" s="5"/>
      <c r="PTX28" s="5"/>
      <c r="PTY28" s="5"/>
      <c r="PTZ28" s="5"/>
      <c r="PUA28" s="5"/>
      <c r="PUB28" s="5"/>
      <c r="PUC28" s="5"/>
      <c r="PUD28" s="5"/>
      <c r="PUE28" s="5"/>
      <c r="PUF28" s="5"/>
      <c r="PUG28" s="5"/>
      <c r="PUH28" s="5"/>
      <c r="PUI28" s="5"/>
      <c r="PUJ28" s="5"/>
      <c r="PUK28" s="5"/>
      <c r="PUL28" s="5"/>
      <c r="PUM28" s="5"/>
      <c r="PUN28" s="5"/>
      <c r="PUO28" s="5"/>
      <c r="PUP28" s="5"/>
      <c r="PUQ28" s="5"/>
      <c r="PUR28" s="5"/>
      <c r="PUS28" s="5"/>
      <c r="PUT28" s="5"/>
      <c r="PUU28" s="5"/>
      <c r="PUV28" s="5"/>
      <c r="PUW28" s="5"/>
      <c r="PUX28" s="5"/>
      <c r="PUY28" s="5"/>
      <c r="PUZ28" s="5"/>
      <c r="PVA28" s="5"/>
      <c r="PVB28" s="5"/>
      <c r="PVC28" s="5"/>
      <c r="PVD28" s="5"/>
      <c r="PVE28" s="5"/>
      <c r="PVF28" s="5"/>
      <c r="PVG28" s="5"/>
      <c r="PVH28" s="5"/>
      <c r="PVI28" s="5"/>
      <c r="PVJ28" s="5"/>
      <c r="PVK28" s="5"/>
      <c r="PVL28" s="5"/>
      <c r="PVM28" s="5"/>
      <c r="PVN28" s="5"/>
      <c r="PVO28" s="5"/>
      <c r="PVP28" s="5"/>
      <c r="PVQ28" s="5"/>
      <c r="PVR28" s="5"/>
      <c r="PVS28" s="5"/>
      <c r="PVT28" s="5"/>
      <c r="PVU28" s="5"/>
      <c r="PVV28" s="5"/>
      <c r="PVW28" s="5"/>
      <c r="PVX28" s="5"/>
      <c r="PVY28" s="5"/>
      <c r="PVZ28" s="5"/>
      <c r="PWA28" s="5"/>
      <c r="PWB28" s="5"/>
      <c r="PWC28" s="5"/>
      <c r="PWD28" s="5"/>
      <c r="PWE28" s="5"/>
      <c r="PWF28" s="5"/>
      <c r="PWG28" s="5"/>
      <c r="PWH28" s="5"/>
      <c r="PWI28" s="5"/>
      <c r="PWJ28" s="5"/>
      <c r="PWK28" s="5"/>
      <c r="PWL28" s="5"/>
      <c r="PWM28" s="5"/>
      <c r="PWN28" s="5"/>
      <c r="PWO28" s="5"/>
      <c r="PWP28" s="5"/>
      <c r="PWQ28" s="5"/>
      <c r="PWR28" s="5"/>
      <c r="PWS28" s="5"/>
      <c r="PWT28" s="5"/>
      <c r="PWU28" s="5"/>
      <c r="PWV28" s="5"/>
      <c r="PWW28" s="5"/>
      <c r="PWX28" s="5"/>
      <c r="PWY28" s="5"/>
      <c r="PWZ28" s="5"/>
      <c r="PXA28" s="5"/>
      <c r="PXB28" s="5"/>
      <c r="PXC28" s="5"/>
      <c r="PXD28" s="5"/>
      <c r="PXE28" s="5"/>
      <c r="PXF28" s="5"/>
      <c r="PXG28" s="5"/>
      <c r="PXH28" s="5"/>
      <c r="PXI28" s="5"/>
      <c r="PXJ28" s="5"/>
      <c r="PXK28" s="5"/>
      <c r="PXL28" s="5"/>
      <c r="PXM28" s="5"/>
      <c r="PXN28" s="5"/>
      <c r="PXO28" s="5"/>
      <c r="PXP28" s="5"/>
      <c r="PXQ28" s="5"/>
      <c r="PXR28" s="5"/>
      <c r="PXS28" s="5"/>
      <c r="PXT28" s="5"/>
      <c r="PXU28" s="5"/>
      <c r="PXV28" s="5"/>
      <c r="PXW28" s="5"/>
      <c r="PXX28" s="5"/>
      <c r="PXY28" s="5"/>
      <c r="PXZ28" s="5"/>
      <c r="PYA28" s="5"/>
      <c r="PYB28" s="5"/>
      <c r="PYC28" s="5"/>
      <c r="PYD28" s="5"/>
      <c r="PYE28" s="5"/>
      <c r="PYF28" s="5"/>
      <c r="PYG28" s="5"/>
      <c r="PYH28" s="5"/>
      <c r="PYI28" s="5"/>
      <c r="PYJ28" s="5"/>
      <c r="PYK28" s="5"/>
      <c r="PYL28" s="5"/>
      <c r="PYM28" s="5"/>
      <c r="PYN28" s="5"/>
      <c r="PYO28" s="5"/>
      <c r="PYP28" s="5"/>
      <c r="PYQ28" s="5"/>
      <c r="PYR28" s="5"/>
      <c r="PYS28" s="5"/>
      <c r="PYT28" s="5"/>
      <c r="PYU28" s="5"/>
      <c r="PYV28" s="5"/>
      <c r="PYW28" s="5"/>
      <c r="PYX28" s="5"/>
      <c r="PYY28" s="5"/>
      <c r="PYZ28" s="5"/>
      <c r="PZA28" s="5"/>
      <c r="PZB28" s="5"/>
      <c r="PZC28" s="5"/>
      <c r="PZD28" s="5"/>
      <c r="PZE28" s="5"/>
      <c r="PZF28" s="5"/>
      <c r="PZG28" s="5"/>
      <c r="PZH28" s="5"/>
      <c r="PZI28" s="5"/>
      <c r="PZJ28" s="5"/>
      <c r="PZK28" s="5"/>
      <c r="PZL28" s="5"/>
      <c r="PZM28" s="5"/>
      <c r="PZN28" s="5"/>
      <c r="PZO28" s="5"/>
      <c r="PZP28" s="5"/>
      <c r="PZQ28" s="5"/>
      <c r="PZR28" s="5"/>
      <c r="PZS28" s="5"/>
      <c r="PZT28" s="5"/>
      <c r="PZU28" s="5"/>
      <c r="PZV28" s="5"/>
      <c r="PZW28" s="5"/>
      <c r="PZX28" s="5"/>
      <c r="PZY28" s="5"/>
      <c r="PZZ28" s="5"/>
      <c r="QAA28" s="5"/>
      <c r="QAB28" s="5"/>
      <c r="QAC28" s="5"/>
      <c r="QAD28" s="5"/>
      <c r="QAE28" s="5"/>
      <c r="QAF28" s="5"/>
      <c r="QAG28" s="5"/>
      <c r="QAH28" s="5"/>
      <c r="QAI28" s="5"/>
      <c r="QAJ28" s="5"/>
      <c r="QAK28" s="5"/>
      <c r="QAL28" s="5"/>
      <c r="QAM28" s="5"/>
      <c r="QAN28" s="5"/>
      <c r="QAO28" s="5"/>
      <c r="QAP28" s="5"/>
      <c r="QAQ28" s="5"/>
      <c r="QAR28" s="5"/>
      <c r="QAS28" s="5"/>
      <c r="QAT28" s="5"/>
      <c r="QAU28" s="5"/>
      <c r="QAV28" s="5"/>
      <c r="QAW28" s="5"/>
      <c r="QAX28" s="5"/>
      <c r="QAY28" s="5"/>
      <c r="QAZ28" s="5"/>
      <c r="QBA28" s="5"/>
      <c r="QBB28" s="5"/>
      <c r="QBC28" s="5"/>
      <c r="QBD28" s="5"/>
      <c r="QBE28" s="5"/>
      <c r="QBF28" s="5"/>
      <c r="QBG28" s="5"/>
      <c r="QBH28" s="5"/>
      <c r="QBI28" s="5"/>
      <c r="QBJ28" s="5"/>
      <c r="QBK28" s="5"/>
      <c r="QBL28" s="5"/>
      <c r="QBM28" s="5"/>
      <c r="QBN28" s="5"/>
      <c r="QBO28" s="5"/>
      <c r="QBP28" s="5"/>
      <c r="QBQ28" s="5"/>
      <c r="QBR28" s="5"/>
      <c r="QBS28" s="5"/>
      <c r="QBT28" s="5"/>
      <c r="QBU28" s="5"/>
      <c r="QBV28" s="5"/>
      <c r="QBW28" s="5"/>
      <c r="QBX28" s="5"/>
      <c r="QBY28" s="5"/>
      <c r="QBZ28" s="5"/>
      <c r="QCA28" s="5"/>
      <c r="QCB28" s="5"/>
      <c r="QCC28" s="5"/>
      <c r="QCD28" s="5"/>
      <c r="QCE28" s="5"/>
      <c r="QCF28" s="5"/>
      <c r="QCG28" s="5"/>
      <c r="QCH28" s="5"/>
      <c r="QCI28" s="5"/>
      <c r="QCJ28" s="5"/>
      <c r="QCK28" s="5"/>
      <c r="QCL28" s="5"/>
      <c r="QCM28" s="5"/>
      <c r="QCN28" s="5"/>
      <c r="QCO28" s="5"/>
      <c r="QCP28" s="5"/>
      <c r="QCQ28" s="5"/>
      <c r="QCR28" s="5"/>
      <c r="QCS28" s="5"/>
      <c r="QCT28" s="5"/>
      <c r="QCU28" s="5"/>
      <c r="QCV28" s="5"/>
      <c r="QCW28" s="5"/>
      <c r="QCX28" s="5"/>
      <c r="QCY28" s="5"/>
      <c r="QCZ28" s="5"/>
      <c r="QDA28" s="5"/>
      <c r="QDB28" s="5"/>
      <c r="QDC28" s="5"/>
      <c r="QDD28" s="5"/>
      <c r="QDE28" s="5"/>
      <c r="QDF28" s="5"/>
      <c r="QDG28" s="5"/>
      <c r="QDH28" s="5"/>
      <c r="QDI28" s="5"/>
      <c r="QDJ28" s="5"/>
      <c r="QDK28" s="5"/>
      <c r="QDL28" s="5"/>
      <c r="QDM28" s="5"/>
      <c r="QDN28" s="5"/>
      <c r="QDO28" s="5"/>
      <c r="QDP28" s="5"/>
      <c r="QDQ28" s="5"/>
      <c r="QDR28" s="5"/>
      <c r="QDS28" s="5"/>
      <c r="QDT28" s="5"/>
      <c r="QDU28" s="5"/>
      <c r="QDV28" s="5"/>
      <c r="QDW28" s="5"/>
      <c r="QDX28" s="5"/>
      <c r="QDY28" s="5"/>
      <c r="QDZ28" s="5"/>
      <c r="QEA28" s="5"/>
      <c r="QEB28" s="5"/>
      <c r="QEC28" s="5"/>
      <c r="QED28" s="5"/>
      <c r="QEE28" s="5"/>
      <c r="QEF28" s="5"/>
      <c r="QEG28" s="5"/>
      <c r="QEH28" s="5"/>
      <c r="QEI28" s="5"/>
      <c r="QEJ28" s="5"/>
      <c r="QEK28" s="5"/>
      <c r="QEL28" s="5"/>
      <c r="QEM28" s="5"/>
      <c r="QEN28" s="5"/>
      <c r="QEO28" s="5"/>
      <c r="QEP28" s="5"/>
      <c r="QEQ28" s="5"/>
      <c r="QER28" s="5"/>
      <c r="QES28" s="5"/>
      <c r="QET28" s="5"/>
      <c r="QEU28" s="5"/>
      <c r="QEV28" s="5"/>
      <c r="QEW28" s="5"/>
      <c r="QEX28" s="5"/>
      <c r="QEY28" s="5"/>
      <c r="QEZ28" s="5"/>
      <c r="QFA28" s="5"/>
      <c r="QFB28" s="5"/>
      <c r="QFC28" s="5"/>
      <c r="QFD28" s="5"/>
      <c r="QFE28" s="5"/>
      <c r="QFF28" s="5"/>
      <c r="QFG28" s="5"/>
      <c r="QFH28" s="5"/>
      <c r="QFI28" s="5"/>
      <c r="QFJ28" s="5"/>
      <c r="QFK28" s="5"/>
      <c r="QFL28" s="5"/>
      <c r="QFM28" s="5"/>
      <c r="QFN28" s="5"/>
      <c r="QFO28" s="5"/>
      <c r="QFP28" s="5"/>
      <c r="QFQ28" s="5"/>
      <c r="QFR28" s="5"/>
      <c r="QFS28" s="5"/>
      <c r="QFT28" s="5"/>
      <c r="QFU28" s="5"/>
      <c r="QFV28" s="5"/>
      <c r="QFW28" s="5"/>
      <c r="QFX28" s="5"/>
      <c r="QFY28" s="5"/>
      <c r="QFZ28" s="5"/>
      <c r="QGA28" s="5"/>
      <c r="QGB28" s="5"/>
      <c r="QGC28" s="5"/>
      <c r="QGD28" s="5"/>
      <c r="QGE28" s="5"/>
      <c r="QGF28" s="5"/>
      <c r="QGG28" s="5"/>
      <c r="QGH28" s="5"/>
      <c r="QGI28" s="5"/>
      <c r="QGJ28" s="5"/>
      <c r="QGK28" s="5"/>
      <c r="QGL28" s="5"/>
      <c r="QGM28" s="5"/>
      <c r="QGN28" s="5"/>
      <c r="QGO28" s="5"/>
      <c r="QGP28" s="5"/>
      <c r="QGQ28" s="5"/>
      <c r="QGR28" s="5"/>
      <c r="QGS28" s="5"/>
      <c r="QGT28" s="5"/>
      <c r="QGU28" s="5"/>
      <c r="QGV28" s="5"/>
      <c r="QGW28" s="5"/>
      <c r="QGX28" s="5"/>
      <c r="QGY28" s="5"/>
      <c r="QGZ28" s="5"/>
      <c r="QHA28" s="5"/>
      <c r="QHB28" s="5"/>
      <c r="QHC28" s="5"/>
      <c r="QHD28" s="5"/>
      <c r="QHE28" s="5"/>
      <c r="QHF28" s="5"/>
      <c r="QHG28" s="5"/>
      <c r="QHH28" s="5"/>
      <c r="QHI28" s="5"/>
      <c r="QHJ28" s="5"/>
      <c r="QHK28" s="5"/>
      <c r="QHL28" s="5"/>
      <c r="QHM28" s="5"/>
      <c r="QHN28" s="5"/>
      <c r="QHO28" s="5"/>
      <c r="QHP28" s="5"/>
      <c r="QHQ28" s="5"/>
      <c r="QHR28" s="5"/>
      <c r="QHS28" s="5"/>
      <c r="QHT28" s="5"/>
      <c r="QHU28" s="5"/>
      <c r="QHV28" s="5"/>
      <c r="QHW28" s="5"/>
      <c r="QHX28" s="5"/>
      <c r="QHY28" s="5"/>
      <c r="QHZ28" s="5"/>
      <c r="QIA28" s="5"/>
      <c r="QIB28" s="5"/>
      <c r="QIC28" s="5"/>
      <c r="QID28" s="5"/>
      <c r="QIE28" s="5"/>
      <c r="QIF28" s="5"/>
      <c r="QIG28" s="5"/>
      <c r="QIH28" s="5"/>
      <c r="QII28" s="5"/>
      <c r="QIJ28" s="5"/>
      <c r="QIK28" s="5"/>
      <c r="QIL28" s="5"/>
      <c r="QIM28" s="5"/>
      <c r="QIN28" s="5"/>
      <c r="QIO28" s="5"/>
      <c r="QIP28" s="5"/>
      <c r="QIQ28" s="5"/>
      <c r="QIR28" s="5"/>
      <c r="QIS28" s="5"/>
      <c r="QIT28" s="5"/>
      <c r="QIU28" s="5"/>
      <c r="QIV28" s="5"/>
      <c r="QIW28" s="5"/>
      <c r="QIX28" s="5"/>
      <c r="QIY28" s="5"/>
      <c r="QIZ28" s="5"/>
      <c r="QJA28" s="5"/>
      <c r="QJB28" s="5"/>
      <c r="QJC28" s="5"/>
      <c r="QJD28" s="5"/>
      <c r="QJE28" s="5"/>
      <c r="QJF28" s="5"/>
      <c r="QJG28" s="5"/>
      <c r="QJH28" s="5"/>
      <c r="QJI28" s="5"/>
      <c r="QJJ28" s="5"/>
      <c r="QJK28" s="5"/>
      <c r="QJL28" s="5"/>
      <c r="QJM28" s="5"/>
      <c r="QJN28" s="5"/>
      <c r="QJO28" s="5"/>
      <c r="QJP28" s="5"/>
      <c r="QJQ28" s="5"/>
      <c r="QJR28" s="5"/>
      <c r="QJS28" s="5"/>
      <c r="QJT28" s="5"/>
      <c r="QJU28" s="5"/>
      <c r="QJV28" s="5"/>
      <c r="QJW28" s="5"/>
      <c r="QJX28" s="5"/>
      <c r="QJY28" s="5"/>
      <c r="QJZ28" s="5"/>
      <c r="QKA28" s="5"/>
      <c r="QKB28" s="5"/>
      <c r="QKC28" s="5"/>
      <c r="QKD28" s="5"/>
      <c r="QKE28" s="5"/>
      <c r="QKF28" s="5"/>
      <c r="QKG28" s="5"/>
      <c r="QKH28" s="5"/>
      <c r="QKI28" s="5"/>
      <c r="QKJ28" s="5"/>
      <c r="QKK28" s="5"/>
      <c r="QKL28" s="5"/>
      <c r="QKM28" s="5"/>
      <c r="QKN28" s="5"/>
      <c r="QKO28" s="5"/>
      <c r="QKP28" s="5"/>
      <c r="QKQ28" s="5"/>
      <c r="QKR28" s="5"/>
      <c r="QKS28" s="5"/>
      <c r="QKT28" s="5"/>
      <c r="QKU28" s="5"/>
      <c r="QKV28" s="5"/>
      <c r="QKW28" s="5"/>
      <c r="QKX28" s="5"/>
      <c r="QKY28" s="5"/>
      <c r="QKZ28" s="5"/>
      <c r="QLA28" s="5"/>
      <c r="QLB28" s="5"/>
      <c r="QLC28" s="5"/>
      <c r="QLD28" s="5"/>
      <c r="QLE28" s="5"/>
      <c r="QLF28" s="5"/>
      <c r="QLG28" s="5"/>
      <c r="QLH28" s="5"/>
      <c r="QLI28" s="5"/>
      <c r="QLJ28" s="5"/>
      <c r="QLK28" s="5"/>
      <c r="QLL28" s="5"/>
      <c r="QLM28" s="5"/>
      <c r="QLN28" s="5"/>
      <c r="QLO28" s="5"/>
      <c r="QLP28" s="5"/>
      <c r="QLQ28" s="5"/>
      <c r="QLR28" s="5"/>
      <c r="QLS28" s="5"/>
      <c r="QLT28" s="5"/>
      <c r="QLU28" s="5"/>
      <c r="QLV28" s="5"/>
      <c r="QLW28" s="5"/>
      <c r="QLX28" s="5"/>
      <c r="QLY28" s="5"/>
      <c r="QLZ28" s="5"/>
      <c r="QMA28" s="5"/>
      <c r="QMB28" s="5"/>
      <c r="QMC28" s="5"/>
      <c r="QMD28" s="5"/>
      <c r="QME28" s="5"/>
      <c r="QMF28" s="5"/>
      <c r="QMG28" s="5"/>
      <c r="QMH28" s="5"/>
      <c r="QMI28" s="5"/>
      <c r="QMJ28" s="5"/>
      <c r="QMK28" s="5"/>
      <c r="QML28" s="5"/>
      <c r="QMM28" s="5"/>
      <c r="QMN28" s="5"/>
      <c r="QMO28" s="5"/>
      <c r="QMP28" s="5"/>
      <c r="QMQ28" s="5"/>
      <c r="QMR28" s="5"/>
      <c r="QMS28" s="5"/>
      <c r="QMT28" s="5"/>
      <c r="QMU28" s="5"/>
      <c r="QMV28" s="5"/>
      <c r="QMW28" s="5"/>
      <c r="QMX28" s="5"/>
      <c r="QMY28" s="5"/>
      <c r="QMZ28" s="5"/>
      <c r="QNA28" s="5"/>
      <c r="QNB28" s="5"/>
      <c r="QNC28" s="5"/>
      <c r="QND28" s="5"/>
      <c r="QNE28" s="5"/>
      <c r="QNF28" s="5"/>
      <c r="QNG28" s="5"/>
      <c r="QNH28" s="5"/>
      <c r="QNI28" s="5"/>
      <c r="QNJ28" s="5"/>
      <c r="QNK28" s="5"/>
      <c r="QNL28" s="5"/>
      <c r="QNM28" s="5"/>
      <c r="QNN28" s="5"/>
      <c r="QNO28" s="5"/>
      <c r="QNP28" s="5"/>
      <c r="QNQ28" s="5"/>
      <c r="QNR28" s="5"/>
      <c r="QNS28" s="5"/>
      <c r="QNT28" s="5"/>
      <c r="QNU28" s="5"/>
      <c r="QNV28" s="5"/>
      <c r="QNW28" s="5"/>
      <c r="QNX28" s="5"/>
      <c r="QNY28" s="5"/>
      <c r="QNZ28" s="5"/>
      <c r="QOA28" s="5"/>
      <c r="QOB28" s="5"/>
      <c r="QOC28" s="5"/>
      <c r="QOD28" s="5"/>
      <c r="QOE28" s="5"/>
      <c r="QOF28" s="5"/>
      <c r="QOG28" s="5"/>
      <c r="QOH28" s="5"/>
      <c r="QOI28" s="5"/>
      <c r="QOJ28" s="5"/>
      <c r="QOK28" s="5"/>
      <c r="QOL28" s="5"/>
      <c r="QOM28" s="5"/>
      <c r="QON28" s="5"/>
      <c r="QOO28" s="5"/>
      <c r="QOP28" s="5"/>
      <c r="QOQ28" s="5"/>
      <c r="QOR28" s="5"/>
      <c r="QOS28" s="5"/>
      <c r="QOT28" s="5"/>
      <c r="QOU28" s="5"/>
      <c r="QOV28" s="5"/>
      <c r="QOW28" s="5"/>
      <c r="QOX28" s="5"/>
      <c r="QOY28" s="5"/>
      <c r="QOZ28" s="5"/>
      <c r="QPA28" s="5"/>
      <c r="QPB28" s="5"/>
      <c r="QPC28" s="5"/>
      <c r="QPD28" s="5"/>
      <c r="QPE28" s="5"/>
      <c r="QPF28" s="5"/>
      <c r="QPG28" s="5"/>
      <c r="QPH28" s="5"/>
      <c r="QPI28" s="5"/>
      <c r="QPJ28" s="5"/>
      <c r="QPK28" s="5"/>
      <c r="QPL28" s="5"/>
      <c r="QPM28" s="5"/>
      <c r="QPN28" s="5"/>
      <c r="QPO28" s="5"/>
      <c r="QPP28" s="5"/>
      <c r="QPQ28" s="5"/>
      <c r="QPR28" s="5"/>
      <c r="QPS28" s="5"/>
      <c r="QPT28" s="5"/>
      <c r="QPU28" s="5"/>
      <c r="QPV28" s="5"/>
      <c r="QPW28" s="5"/>
      <c r="QPX28" s="5"/>
      <c r="QPY28" s="5"/>
      <c r="QPZ28" s="5"/>
      <c r="QQA28" s="5"/>
      <c r="QQB28" s="5"/>
      <c r="QQC28" s="5"/>
      <c r="QQD28" s="5"/>
      <c r="QQE28" s="5"/>
      <c r="QQF28" s="5"/>
      <c r="QQG28" s="5"/>
      <c r="QQH28" s="5"/>
      <c r="QQI28" s="5"/>
      <c r="QQJ28" s="5"/>
      <c r="QQK28" s="5"/>
      <c r="QQL28" s="5"/>
      <c r="QQM28" s="5"/>
      <c r="QQN28" s="5"/>
      <c r="QQO28" s="5"/>
      <c r="QQP28" s="5"/>
      <c r="QQQ28" s="5"/>
      <c r="QQR28" s="5"/>
      <c r="QQS28" s="5"/>
      <c r="QQT28" s="5"/>
      <c r="QQU28" s="5"/>
      <c r="QQV28" s="5"/>
      <c r="QQW28" s="5"/>
      <c r="QQX28" s="5"/>
      <c r="QQY28" s="5"/>
      <c r="QQZ28" s="5"/>
      <c r="QRA28" s="5"/>
      <c r="QRB28" s="5"/>
      <c r="QRC28" s="5"/>
      <c r="QRD28" s="5"/>
      <c r="QRE28" s="5"/>
      <c r="QRF28" s="5"/>
      <c r="QRG28" s="5"/>
      <c r="QRH28" s="5"/>
      <c r="QRI28" s="5"/>
      <c r="QRJ28" s="5"/>
      <c r="QRK28" s="5"/>
      <c r="QRL28" s="5"/>
      <c r="QRM28" s="5"/>
      <c r="QRN28" s="5"/>
      <c r="QRO28" s="5"/>
      <c r="QRP28" s="5"/>
      <c r="QRQ28" s="5"/>
      <c r="QRR28" s="5"/>
      <c r="QRS28" s="5"/>
      <c r="QRT28" s="5"/>
      <c r="QRU28" s="5"/>
      <c r="QRV28" s="5"/>
      <c r="QRW28" s="5"/>
      <c r="QRX28" s="5"/>
      <c r="QRY28" s="5"/>
      <c r="QRZ28" s="5"/>
      <c r="QSA28" s="5"/>
      <c r="QSB28" s="5"/>
      <c r="QSC28" s="5"/>
      <c r="QSD28" s="5"/>
      <c r="QSE28" s="5"/>
      <c r="QSF28" s="5"/>
      <c r="QSG28" s="5"/>
      <c r="QSH28" s="5"/>
      <c r="QSI28" s="5"/>
      <c r="QSJ28" s="5"/>
      <c r="QSK28" s="5"/>
      <c r="QSL28" s="5"/>
      <c r="QSM28" s="5"/>
      <c r="QSN28" s="5"/>
      <c r="QSO28" s="5"/>
      <c r="QSP28" s="5"/>
      <c r="QSQ28" s="5"/>
      <c r="QSR28" s="5"/>
      <c r="QSS28" s="5"/>
      <c r="QST28" s="5"/>
      <c r="QSU28" s="5"/>
      <c r="QSV28" s="5"/>
      <c r="QSW28" s="5"/>
      <c r="QSX28" s="5"/>
      <c r="QSY28" s="5"/>
      <c r="QSZ28" s="5"/>
      <c r="QTA28" s="5"/>
      <c r="QTB28" s="5"/>
      <c r="QTC28" s="5"/>
      <c r="QTD28" s="5"/>
      <c r="QTE28" s="5"/>
      <c r="QTF28" s="5"/>
      <c r="QTG28" s="5"/>
      <c r="QTH28" s="5"/>
      <c r="QTI28" s="5"/>
      <c r="QTJ28" s="5"/>
      <c r="QTK28" s="5"/>
      <c r="QTL28" s="5"/>
      <c r="QTM28" s="5"/>
      <c r="QTN28" s="5"/>
      <c r="QTO28" s="5"/>
      <c r="QTP28" s="5"/>
      <c r="QTQ28" s="5"/>
      <c r="QTR28" s="5"/>
      <c r="QTS28" s="5"/>
      <c r="QTT28" s="5"/>
      <c r="QTU28" s="5"/>
      <c r="QTV28" s="5"/>
      <c r="QTW28" s="5"/>
      <c r="QTX28" s="5"/>
      <c r="QTY28" s="5"/>
      <c r="QTZ28" s="5"/>
      <c r="QUA28" s="5"/>
      <c r="QUB28" s="5"/>
      <c r="QUC28" s="5"/>
      <c r="QUD28" s="5"/>
      <c r="QUE28" s="5"/>
      <c r="QUF28" s="5"/>
      <c r="QUG28" s="5"/>
      <c r="QUH28" s="5"/>
      <c r="QUI28" s="5"/>
      <c r="QUJ28" s="5"/>
      <c r="QUK28" s="5"/>
      <c r="QUL28" s="5"/>
      <c r="QUM28" s="5"/>
      <c r="QUN28" s="5"/>
      <c r="QUO28" s="5"/>
      <c r="QUP28" s="5"/>
      <c r="QUQ28" s="5"/>
      <c r="QUR28" s="5"/>
      <c r="QUS28" s="5"/>
      <c r="QUT28" s="5"/>
      <c r="QUU28" s="5"/>
      <c r="QUV28" s="5"/>
      <c r="QUW28" s="5"/>
      <c r="QUX28" s="5"/>
      <c r="QUY28" s="5"/>
      <c r="QUZ28" s="5"/>
      <c r="QVA28" s="5"/>
      <c r="QVB28" s="5"/>
      <c r="QVC28" s="5"/>
      <c r="QVD28" s="5"/>
      <c r="QVE28" s="5"/>
      <c r="QVF28" s="5"/>
      <c r="QVG28" s="5"/>
      <c r="QVH28" s="5"/>
      <c r="QVI28" s="5"/>
      <c r="QVJ28" s="5"/>
      <c r="QVK28" s="5"/>
      <c r="QVL28" s="5"/>
      <c r="QVM28" s="5"/>
      <c r="QVN28" s="5"/>
      <c r="QVO28" s="5"/>
      <c r="QVP28" s="5"/>
      <c r="QVQ28" s="5"/>
      <c r="QVR28" s="5"/>
      <c r="QVS28" s="5"/>
      <c r="QVT28" s="5"/>
      <c r="QVU28" s="5"/>
      <c r="QVV28" s="5"/>
      <c r="QVW28" s="5"/>
      <c r="QVX28" s="5"/>
      <c r="QVY28" s="5"/>
      <c r="QVZ28" s="5"/>
      <c r="QWA28" s="5"/>
      <c r="QWB28" s="5"/>
      <c r="QWC28" s="5"/>
      <c r="QWD28" s="5"/>
      <c r="QWE28" s="5"/>
      <c r="QWF28" s="5"/>
      <c r="QWG28" s="5"/>
      <c r="QWH28" s="5"/>
      <c r="QWI28" s="5"/>
      <c r="QWJ28" s="5"/>
      <c r="QWK28" s="5"/>
      <c r="QWL28" s="5"/>
      <c r="QWM28" s="5"/>
      <c r="QWN28" s="5"/>
      <c r="QWO28" s="5"/>
      <c r="QWP28" s="5"/>
      <c r="QWQ28" s="5"/>
      <c r="QWR28" s="5"/>
      <c r="QWS28" s="5"/>
      <c r="QWT28" s="5"/>
      <c r="QWU28" s="5"/>
      <c r="QWV28" s="5"/>
      <c r="QWW28" s="5"/>
      <c r="QWX28" s="5"/>
      <c r="QWY28" s="5"/>
      <c r="QWZ28" s="5"/>
      <c r="QXA28" s="5"/>
      <c r="QXB28" s="5"/>
      <c r="QXC28" s="5"/>
      <c r="QXD28" s="5"/>
      <c r="QXE28" s="5"/>
      <c r="QXF28" s="5"/>
      <c r="QXG28" s="5"/>
      <c r="QXH28" s="5"/>
      <c r="QXI28" s="5"/>
      <c r="QXJ28" s="5"/>
      <c r="QXK28" s="5"/>
      <c r="QXL28" s="5"/>
      <c r="QXM28" s="5"/>
      <c r="QXN28" s="5"/>
      <c r="QXO28" s="5"/>
      <c r="QXP28" s="5"/>
      <c r="QXQ28" s="5"/>
      <c r="QXR28" s="5"/>
      <c r="QXS28" s="5"/>
      <c r="QXT28" s="5"/>
      <c r="QXU28" s="5"/>
      <c r="QXV28" s="5"/>
      <c r="QXW28" s="5"/>
      <c r="QXX28" s="5"/>
      <c r="QXY28" s="5"/>
      <c r="QXZ28" s="5"/>
      <c r="QYA28" s="5"/>
      <c r="QYB28" s="5"/>
      <c r="QYC28" s="5"/>
      <c r="QYD28" s="5"/>
      <c r="QYE28" s="5"/>
      <c r="QYF28" s="5"/>
      <c r="QYG28" s="5"/>
      <c r="QYH28" s="5"/>
      <c r="QYI28" s="5"/>
      <c r="QYJ28" s="5"/>
      <c r="QYK28" s="5"/>
      <c r="QYL28" s="5"/>
      <c r="QYM28" s="5"/>
      <c r="QYN28" s="5"/>
      <c r="QYO28" s="5"/>
      <c r="QYP28" s="5"/>
      <c r="QYQ28" s="5"/>
      <c r="QYR28" s="5"/>
      <c r="QYS28" s="5"/>
      <c r="QYT28" s="5"/>
      <c r="QYU28" s="5"/>
      <c r="QYV28" s="5"/>
      <c r="QYW28" s="5"/>
      <c r="QYX28" s="5"/>
      <c r="QYY28" s="5"/>
      <c r="QYZ28" s="5"/>
      <c r="QZA28" s="5"/>
      <c r="QZB28" s="5"/>
      <c r="QZC28" s="5"/>
      <c r="QZD28" s="5"/>
      <c r="QZE28" s="5"/>
      <c r="QZF28" s="5"/>
      <c r="QZG28" s="5"/>
      <c r="QZH28" s="5"/>
      <c r="QZI28" s="5"/>
      <c r="QZJ28" s="5"/>
      <c r="QZK28" s="5"/>
      <c r="QZL28" s="5"/>
      <c r="QZM28" s="5"/>
      <c r="QZN28" s="5"/>
      <c r="QZO28" s="5"/>
      <c r="QZP28" s="5"/>
      <c r="QZQ28" s="5"/>
      <c r="QZR28" s="5"/>
      <c r="QZS28" s="5"/>
      <c r="QZT28" s="5"/>
      <c r="QZU28" s="5"/>
      <c r="QZV28" s="5"/>
      <c r="QZW28" s="5"/>
      <c r="QZX28" s="5"/>
      <c r="QZY28" s="5"/>
      <c r="QZZ28" s="5"/>
      <c r="RAA28" s="5"/>
      <c r="RAB28" s="5"/>
      <c r="RAC28" s="5"/>
      <c r="RAD28" s="5"/>
      <c r="RAE28" s="5"/>
      <c r="RAF28" s="5"/>
      <c r="RAG28" s="5"/>
      <c r="RAH28" s="5"/>
      <c r="RAI28" s="5"/>
      <c r="RAJ28" s="5"/>
      <c r="RAK28" s="5"/>
      <c r="RAL28" s="5"/>
      <c r="RAM28" s="5"/>
      <c r="RAN28" s="5"/>
      <c r="RAO28" s="5"/>
      <c r="RAP28" s="5"/>
      <c r="RAQ28" s="5"/>
      <c r="RAR28" s="5"/>
      <c r="RAS28" s="5"/>
      <c r="RAT28" s="5"/>
      <c r="RAU28" s="5"/>
      <c r="RAV28" s="5"/>
      <c r="RAW28" s="5"/>
      <c r="RAX28" s="5"/>
      <c r="RAY28" s="5"/>
      <c r="RAZ28" s="5"/>
      <c r="RBA28" s="5"/>
      <c r="RBB28" s="5"/>
      <c r="RBC28" s="5"/>
      <c r="RBD28" s="5"/>
      <c r="RBE28" s="5"/>
      <c r="RBF28" s="5"/>
      <c r="RBG28" s="5"/>
      <c r="RBH28" s="5"/>
      <c r="RBI28" s="5"/>
      <c r="RBJ28" s="5"/>
      <c r="RBK28" s="5"/>
      <c r="RBL28" s="5"/>
      <c r="RBM28" s="5"/>
      <c r="RBN28" s="5"/>
      <c r="RBO28" s="5"/>
      <c r="RBP28" s="5"/>
      <c r="RBQ28" s="5"/>
      <c r="RBR28" s="5"/>
      <c r="RBS28" s="5"/>
      <c r="RBT28" s="5"/>
      <c r="RBU28" s="5"/>
      <c r="RBV28" s="5"/>
      <c r="RBW28" s="5"/>
      <c r="RBX28" s="5"/>
      <c r="RBY28" s="5"/>
      <c r="RBZ28" s="5"/>
      <c r="RCA28" s="5"/>
      <c r="RCB28" s="5"/>
      <c r="RCC28" s="5"/>
      <c r="RCD28" s="5"/>
      <c r="RCE28" s="5"/>
      <c r="RCF28" s="5"/>
      <c r="RCG28" s="5"/>
      <c r="RCH28" s="5"/>
      <c r="RCI28" s="5"/>
      <c r="RCJ28" s="5"/>
      <c r="RCK28" s="5"/>
      <c r="RCL28" s="5"/>
      <c r="RCM28" s="5"/>
      <c r="RCN28" s="5"/>
      <c r="RCO28" s="5"/>
      <c r="RCP28" s="5"/>
      <c r="RCQ28" s="5"/>
      <c r="RCR28" s="5"/>
      <c r="RCS28" s="5"/>
      <c r="RCT28" s="5"/>
      <c r="RCU28" s="5"/>
      <c r="RCV28" s="5"/>
      <c r="RCW28" s="5"/>
      <c r="RCX28" s="5"/>
      <c r="RCY28" s="5"/>
      <c r="RCZ28" s="5"/>
      <c r="RDA28" s="5"/>
      <c r="RDB28" s="5"/>
      <c r="RDC28" s="5"/>
      <c r="RDD28" s="5"/>
      <c r="RDE28" s="5"/>
      <c r="RDF28" s="5"/>
      <c r="RDG28" s="5"/>
      <c r="RDH28" s="5"/>
      <c r="RDI28" s="5"/>
      <c r="RDJ28" s="5"/>
      <c r="RDK28" s="5"/>
      <c r="RDL28" s="5"/>
      <c r="RDM28" s="5"/>
      <c r="RDN28" s="5"/>
      <c r="RDO28" s="5"/>
      <c r="RDP28" s="5"/>
      <c r="RDQ28" s="5"/>
      <c r="RDR28" s="5"/>
      <c r="RDS28" s="5"/>
      <c r="RDT28" s="5"/>
      <c r="RDU28" s="5"/>
      <c r="RDV28" s="5"/>
      <c r="RDW28" s="5"/>
      <c r="RDX28" s="5"/>
      <c r="RDY28" s="5"/>
      <c r="RDZ28" s="5"/>
      <c r="REA28" s="5"/>
      <c r="REB28" s="5"/>
      <c r="REC28" s="5"/>
      <c r="RED28" s="5"/>
      <c r="REE28" s="5"/>
      <c r="REF28" s="5"/>
      <c r="REG28" s="5"/>
      <c r="REH28" s="5"/>
      <c r="REI28" s="5"/>
      <c r="REJ28" s="5"/>
      <c r="REK28" s="5"/>
      <c r="REL28" s="5"/>
      <c r="REM28" s="5"/>
      <c r="REN28" s="5"/>
      <c r="REO28" s="5"/>
      <c r="REP28" s="5"/>
      <c r="REQ28" s="5"/>
      <c r="RER28" s="5"/>
      <c r="RES28" s="5"/>
      <c r="RET28" s="5"/>
      <c r="REU28" s="5"/>
      <c r="REV28" s="5"/>
      <c r="REW28" s="5"/>
      <c r="REX28" s="5"/>
      <c r="REY28" s="5"/>
      <c r="REZ28" s="5"/>
      <c r="RFA28" s="5"/>
      <c r="RFB28" s="5"/>
      <c r="RFC28" s="5"/>
      <c r="RFD28" s="5"/>
      <c r="RFE28" s="5"/>
      <c r="RFF28" s="5"/>
      <c r="RFG28" s="5"/>
      <c r="RFH28" s="5"/>
      <c r="RFI28" s="5"/>
      <c r="RFJ28" s="5"/>
      <c r="RFK28" s="5"/>
      <c r="RFL28" s="5"/>
      <c r="RFM28" s="5"/>
      <c r="RFN28" s="5"/>
      <c r="RFO28" s="5"/>
      <c r="RFP28" s="5"/>
      <c r="RFQ28" s="5"/>
      <c r="RFR28" s="5"/>
      <c r="RFS28" s="5"/>
      <c r="RFT28" s="5"/>
      <c r="RFU28" s="5"/>
      <c r="RFV28" s="5"/>
      <c r="RFW28" s="5"/>
      <c r="RFX28" s="5"/>
      <c r="RFY28" s="5"/>
      <c r="RFZ28" s="5"/>
      <c r="RGA28" s="5"/>
      <c r="RGB28" s="5"/>
      <c r="RGC28" s="5"/>
      <c r="RGD28" s="5"/>
      <c r="RGE28" s="5"/>
      <c r="RGF28" s="5"/>
      <c r="RGG28" s="5"/>
      <c r="RGH28" s="5"/>
      <c r="RGI28" s="5"/>
      <c r="RGJ28" s="5"/>
      <c r="RGK28" s="5"/>
      <c r="RGL28" s="5"/>
      <c r="RGM28" s="5"/>
      <c r="RGN28" s="5"/>
      <c r="RGO28" s="5"/>
      <c r="RGP28" s="5"/>
      <c r="RGQ28" s="5"/>
      <c r="RGR28" s="5"/>
      <c r="RGS28" s="5"/>
      <c r="RGT28" s="5"/>
      <c r="RGU28" s="5"/>
      <c r="RGV28" s="5"/>
      <c r="RGW28" s="5"/>
      <c r="RGX28" s="5"/>
      <c r="RGY28" s="5"/>
      <c r="RGZ28" s="5"/>
      <c r="RHA28" s="5"/>
      <c r="RHB28" s="5"/>
      <c r="RHC28" s="5"/>
      <c r="RHD28" s="5"/>
      <c r="RHE28" s="5"/>
      <c r="RHF28" s="5"/>
      <c r="RHG28" s="5"/>
      <c r="RHH28" s="5"/>
      <c r="RHI28" s="5"/>
      <c r="RHJ28" s="5"/>
      <c r="RHK28" s="5"/>
      <c r="RHL28" s="5"/>
      <c r="RHM28" s="5"/>
      <c r="RHN28" s="5"/>
      <c r="RHO28" s="5"/>
      <c r="RHP28" s="5"/>
      <c r="RHQ28" s="5"/>
      <c r="RHR28" s="5"/>
      <c r="RHS28" s="5"/>
      <c r="RHT28" s="5"/>
      <c r="RHU28" s="5"/>
      <c r="RHV28" s="5"/>
      <c r="RHW28" s="5"/>
      <c r="RHX28" s="5"/>
      <c r="RHY28" s="5"/>
      <c r="RHZ28" s="5"/>
      <c r="RIA28" s="5"/>
      <c r="RIB28" s="5"/>
      <c r="RIC28" s="5"/>
      <c r="RID28" s="5"/>
      <c r="RIE28" s="5"/>
      <c r="RIF28" s="5"/>
      <c r="RIG28" s="5"/>
      <c r="RIH28" s="5"/>
      <c r="RII28" s="5"/>
      <c r="RIJ28" s="5"/>
      <c r="RIK28" s="5"/>
      <c r="RIL28" s="5"/>
      <c r="RIM28" s="5"/>
      <c r="RIN28" s="5"/>
      <c r="RIO28" s="5"/>
      <c r="RIP28" s="5"/>
      <c r="RIQ28" s="5"/>
      <c r="RIR28" s="5"/>
      <c r="RIS28" s="5"/>
      <c r="RIT28" s="5"/>
      <c r="RIU28" s="5"/>
      <c r="RIV28" s="5"/>
      <c r="RIW28" s="5"/>
      <c r="RIX28" s="5"/>
      <c r="RIY28" s="5"/>
      <c r="RIZ28" s="5"/>
      <c r="RJA28" s="5"/>
      <c r="RJB28" s="5"/>
      <c r="RJC28" s="5"/>
      <c r="RJD28" s="5"/>
      <c r="RJE28" s="5"/>
      <c r="RJF28" s="5"/>
      <c r="RJG28" s="5"/>
      <c r="RJH28" s="5"/>
      <c r="RJI28" s="5"/>
      <c r="RJJ28" s="5"/>
      <c r="RJK28" s="5"/>
      <c r="RJL28" s="5"/>
      <c r="RJM28" s="5"/>
      <c r="RJN28" s="5"/>
      <c r="RJO28" s="5"/>
      <c r="RJP28" s="5"/>
      <c r="RJQ28" s="5"/>
      <c r="RJR28" s="5"/>
      <c r="RJS28" s="5"/>
      <c r="RJT28" s="5"/>
      <c r="RJU28" s="5"/>
      <c r="RJV28" s="5"/>
      <c r="RJW28" s="5"/>
      <c r="RJX28" s="5"/>
      <c r="RJY28" s="5"/>
      <c r="RJZ28" s="5"/>
      <c r="RKA28" s="5"/>
      <c r="RKB28" s="5"/>
      <c r="RKC28" s="5"/>
      <c r="RKD28" s="5"/>
      <c r="RKE28" s="5"/>
      <c r="RKF28" s="5"/>
      <c r="RKG28" s="5"/>
      <c r="RKH28" s="5"/>
      <c r="RKI28" s="5"/>
      <c r="RKJ28" s="5"/>
      <c r="RKK28" s="5"/>
      <c r="RKL28" s="5"/>
      <c r="RKM28" s="5"/>
      <c r="RKN28" s="5"/>
      <c r="RKO28" s="5"/>
      <c r="RKP28" s="5"/>
      <c r="RKQ28" s="5"/>
      <c r="RKR28" s="5"/>
      <c r="RKS28" s="5"/>
      <c r="RKT28" s="5"/>
      <c r="RKU28" s="5"/>
      <c r="RKV28" s="5"/>
      <c r="RKW28" s="5"/>
      <c r="RKX28" s="5"/>
      <c r="RKY28" s="5"/>
      <c r="RKZ28" s="5"/>
      <c r="RLA28" s="5"/>
      <c r="RLB28" s="5"/>
      <c r="RLC28" s="5"/>
      <c r="RLD28" s="5"/>
      <c r="RLE28" s="5"/>
      <c r="RLF28" s="5"/>
      <c r="RLG28" s="5"/>
      <c r="RLH28" s="5"/>
      <c r="RLI28" s="5"/>
      <c r="RLJ28" s="5"/>
      <c r="RLK28" s="5"/>
      <c r="RLL28" s="5"/>
      <c r="RLM28" s="5"/>
      <c r="RLN28" s="5"/>
      <c r="RLO28" s="5"/>
      <c r="RLP28" s="5"/>
      <c r="RLQ28" s="5"/>
      <c r="RLR28" s="5"/>
      <c r="RLS28" s="5"/>
      <c r="RLT28" s="5"/>
      <c r="RLU28" s="5"/>
      <c r="RLV28" s="5"/>
      <c r="RLW28" s="5"/>
      <c r="RLX28" s="5"/>
      <c r="RLY28" s="5"/>
      <c r="RLZ28" s="5"/>
      <c r="RMA28" s="5"/>
      <c r="RMB28" s="5"/>
      <c r="RMC28" s="5"/>
      <c r="RMD28" s="5"/>
      <c r="RME28" s="5"/>
      <c r="RMF28" s="5"/>
      <c r="RMG28" s="5"/>
      <c r="RMH28" s="5"/>
      <c r="RMI28" s="5"/>
      <c r="RMJ28" s="5"/>
      <c r="RMK28" s="5"/>
      <c r="RML28" s="5"/>
      <c r="RMM28" s="5"/>
      <c r="RMN28" s="5"/>
      <c r="RMO28" s="5"/>
      <c r="RMP28" s="5"/>
      <c r="RMQ28" s="5"/>
      <c r="RMR28" s="5"/>
      <c r="RMS28" s="5"/>
      <c r="RMT28" s="5"/>
      <c r="RMU28" s="5"/>
      <c r="RMV28" s="5"/>
      <c r="RMW28" s="5"/>
      <c r="RMX28" s="5"/>
      <c r="RMY28" s="5"/>
      <c r="RMZ28" s="5"/>
      <c r="RNA28" s="5"/>
      <c r="RNB28" s="5"/>
      <c r="RNC28" s="5"/>
      <c r="RND28" s="5"/>
      <c r="RNE28" s="5"/>
      <c r="RNF28" s="5"/>
      <c r="RNG28" s="5"/>
      <c r="RNH28" s="5"/>
      <c r="RNI28" s="5"/>
      <c r="RNJ28" s="5"/>
      <c r="RNK28" s="5"/>
      <c r="RNL28" s="5"/>
      <c r="RNM28" s="5"/>
      <c r="RNN28" s="5"/>
      <c r="RNO28" s="5"/>
      <c r="RNP28" s="5"/>
      <c r="RNQ28" s="5"/>
      <c r="RNR28" s="5"/>
      <c r="RNS28" s="5"/>
      <c r="RNT28" s="5"/>
      <c r="RNU28" s="5"/>
      <c r="RNV28" s="5"/>
      <c r="RNW28" s="5"/>
      <c r="RNX28" s="5"/>
      <c r="RNY28" s="5"/>
      <c r="RNZ28" s="5"/>
      <c r="ROA28" s="5"/>
      <c r="ROB28" s="5"/>
      <c r="ROC28" s="5"/>
      <c r="ROD28" s="5"/>
      <c r="ROE28" s="5"/>
      <c r="ROF28" s="5"/>
      <c r="ROG28" s="5"/>
      <c r="ROH28" s="5"/>
      <c r="ROI28" s="5"/>
      <c r="ROJ28" s="5"/>
      <c r="ROK28" s="5"/>
      <c r="ROL28" s="5"/>
      <c r="ROM28" s="5"/>
      <c r="RON28" s="5"/>
      <c r="ROO28" s="5"/>
      <c r="ROP28" s="5"/>
      <c r="ROQ28" s="5"/>
      <c r="ROR28" s="5"/>
      <c r="ROS28" s="5"/>
      <c r="ROT28" s="5"/>
      <c r="ROU28" s="5"/>
      <c r="ROV28" s="5"/>
      <c r="ROW28" s="5"/>
      <c r="ROX28" s="5"/>
      <c r="ROY28" s="5"/>
      <c r="ROZ28" s="5"/>
      <c r="RPA28" s="5"/>
      <c r="RPB28" s="5"/>
      <c r="RPC28" s="5"/>
      <c r="RPD28" s="5"/>
      <c r="RPE28" s="5"/>
      <c r="RPF28" s="5"/>
      <c r="RPG28" s="5"/>
      <c r="RPH28" s="5"/>
      <c r="RPI28" s="5"/>
      <c r="RPJ28" s="5"/>
      <c r="RPK28" s="5"/>
      <c r="RPL28" s="5"/>
      <c r="RPM28" s="5"/>
      <c r="RPN28" s="5"/>
      <c r="RPO28" s="5"/>
      <c r="RPP28" s="5"/>
      <c r="RPQ28" s="5"/>
      <c r="RPR28" s="5"/>
      <c r="RPS28" s="5"/>
      <c r="RPT28" s="5"/>
      <c r="RPU28" s="5"/>
      <c r="RPV28" s="5"/>
      <c r="RPW28" s="5"/>
      <c r="RPX28" s="5"/>
      <c r="RPY28" s="5"/>
      <c r="RPZ28" s="5"/>
      <c r="RQA28" s="5"/>
      <c r="RQB28" s="5"/>
      <c r="RQC28" s="5"/>
      <c r="RQD28" s="5"/>
      <c r="RQE28" s="5"/>
      <c r="RQF28" s="5"/>
      <c r="RQG28" s="5"/>
      <c r="RQH28" s="5"/>
      <c r="RQI28" s="5"/>
      <c r="RQJ28" s="5"/>
      <c r="RQK28" s="5"/>
      <c r="RQL28" s="5"/>
      <c r="RQM28" s="5"/>
      <c r="RQN28" s="5"/>
      <c r="RQO28" s="5"/>
      <c r="RQP28" s="5"/>
      <c r="RQQ28" s="5"/>
      <c r="RQR28" s="5"/>
      <c r="RQS28" s="5"/>
      <c r="RQT28" s="5"/>
      <c r="RQU28" s="5"/>
      <c r="RQV28" s="5"/>
      <c r="RQW28" s="5"/>
      <c r="RQX28" s="5"/>
      <c r="RQY28" s="5"/>
      <c r="RQZ28" s="5"/>
      <c r="RRA28" s="5"/>
      <c r="RRB28" s="5"/>
      <c r="RRC28" s="5"/>
      <c r="RRD28" s="5"/>
      <c r="RRE28" s="5"/>
      <c r="RRF28" s="5"/>
      <c r="RRG28" s="5"/>
      <c r="RRH28" s="5"/>
      <c r="RRI28" s="5"/>
      <c r="RRJ28" s="5"/>
      <c r="RRK28" s="5"/>
      <c r="RRL28" s="5"/>
      <c r="RRM28" s="5"/>
      <c r="RRN28" s="5"/>
      <c r="RRO28" s="5"/>
      <c r="RRP28" s="5"/>
      <c r="RRQ28" s="5"/>
      <c r="RRR28" s="5"/>
      <c r="RRS28" s="5"/>
      <c r="RRT28" s="5"/>
      <c r="RRU28" s="5"/>
      <c r="RRV28" s="5"/>
      <c r="RRW28" s="5"/>
      <c r="RRX28" s="5"/>
      <c r="RRY28" s="5"/>
      <c r="RRZ28" s="5"/>
      <c r="RSA28" s="5"/>
      <c r="RSB28" s="5"/>
      <c r="RSC28" s="5"/>
      <c r="RSD28" s="5"/>
      <c r="RSE28" s="5"/>
      <c r="RSF28" s="5"/>
      <c r="RSG28" s="5"/>
      <c r="RSH28" s="5"/>
      <c r="RSI28" s="5"/>
      <c r="RSJ28" s="5"/>
      <c r="RSK28" s="5"/>
      <c r="RSL28" s="5"/>
      <c r="RSM28" s="5"/>
      <c r="RSN28" s="5"/>
      <c r="RSO28" s="5"/>
      <c r="RSP28" s="5"/>
      <c r="RSQ28" s="5"/>
      <c r="RSR28" s="5"/>
      <c r="RSS28" s="5"/>
      <c r="RST28" s="5"/>
      <c r="RSU28" s="5"/>
      <c r="RSV28" s="5"/>
      <c r="RSW28" s="5"/>
      <c r="RSX28" s="5"/>
      <c r="RSY28" s="5"/>
      <c r="RSZ28" s="5"/>
      <c r="RTA28" s="5"/>
      <c r="RTB28" s="5"/>
      <c r="RTC28" s="5"/>
      <c r="RTD28" s="5"/>
      <c r="RTE28" s="5"/>
      <c r="RTF28" s="5"/>
      <c r="RTG28" s="5"/>
      <c r="RTH28" s="5"/>
      <c r="RTI28" s="5"/>
      <c r="RTJ28" s="5"/>
      <c r="RTK28" s="5"/>
      <c r="RTL28" s="5"/>
      <c r="RTM28" s="5"/>
      <c r="RTN28" s="5"/>
      <c r="RTO28" s="5"/>
      <c r="RTP28" s="5"/>
      <c r="RTQ28" s="5"/>
      <c r="RTR28" s="5"/>
      <c r="RTS28" s="5"/>
      <c r="RTT28" s="5"/>
      <c r="RTU28" s="5"/>
      <c r="RTV28" s="5"/>
      <c r="RTW28" s="5"/>
      <c r="RTX28" s="5"/>
      <c r="RTY28" s="5"/>
      <c r="RTZ28" s="5"/>
      <c r="RUA28" s="5"/>
      <c r="RUB28" s="5"/>
      <c r="RUC28" s="5"/>
      <c r="RUD28" s="5"/>
      <c r="RUE28" s="5"/>
      <c r="RUF28" s="5"/>
      <c r="RUG28" s="5"/>
      <c r="RUH28" s="5"/>
      <c r="RUI28" s="5"/>
      <c r="RUJ28" s="5"/>
      <c r="RUK28" s="5"/>
      <c r="RUL28" s="5"/>
      <c r="RUM28" s="5"/>
      <c r="RUN28" s="5"/>
      <c r="RUO28" s="5"/>
      <c r="RUP28" s="5"/>
      <c r="RUQ28" s="5"/>
      <c r="RUR28" s="5"/>
      <c r="RUS28" s="5"/>
      <c r="RUT28" s="5"/>
      <c r="RUU28" s="5"/>
      <c r="RUV28" s="5"/>
      <c r="RUW28" s="5"/>
      <c r="RUX28" s="5"/>
      <c r="RUY28" s="5"/>
      <c r="RUZ28" s="5"/>
      <c r="RVA28" s="5"/>
      <c r="RVB28" s="5"/>
      <c r="RVC28" s="5"/>
      <c r="RVD28" s="5"/>
      <c r="RVE28" s="5"/>
      <c r="RVF28" s="5"/>
      <c r="RVG28" s="5"/>
      <c r="RVH28" s="5"/>
      <c r="RVI28" s="5"/>
      <c r="RVJ28" s="5"/>
      <c r="RVK28" s="5"/>
      <c r="RVL28" s="5"/>
      <c r="RVM28" s="5"/>
      <c r="RVN28" s="5"/>
      <c r="RVO28" s="5"/>
      <c r="RVP28" s="5"/>
      <c r="RVQ28" s="5"/>
      <c r="RVR28" s="5"/>
      <c r="RVS28" s="5"/>
      <c r="RVT28" s="5"/>
      <c r="RVU28" s="5"/>
      <c r="RVV28" s="5"/>
      <c r="RVW28" s="5"/>
      <c r="RVX28" s="5"/>
      <c r="RVY28" s="5"/>
      <c r="RVZ28" s="5"/>
      <c r="RWA28" s="5"/>
      <c r="RWB28" s="5"/>
      <c r="RWC28" s="5"/>
      <c r="RWD28" s="5"/>
      <c r="RWE28" s="5"/>
      <c r="RWF28" s="5"/>
      <c r="RWG28" s="5"/>
      <c r="RWH28" s="5"/>
      <c r="RWI28" s="5"/>
      <c r="RWJ28" s="5"/>
      <c r="RWK28" s="5"/>
      <c r="RWL28" s="5"/>
      <c r="RWM28" s="5"/>
      <c r="RWN28" s="5"/>
      <c r="RWO28" s="5"/>
      <c r="RWP28" s="5"/>
      <c r="RWQ28" s="5"/>
      <c r="RWR28" s="5"/>
      <c r="RWS28" s="5"/>
      <c r="RWT28" s="5"/>
      <c r="RWU28" s="5"/>
      <c r="RWV28" s="5"/>
      <c r="RWW28" s="5"/>
      <c r="RWX28" s="5"/>
      <c r="RWY28" s="5"/>
      <c r="RWZ28" s="5"/>
      <c r="RXA28" s="5"/>
      <c r="RXB28" s="5"/>
      <c r="RXC28" s="5"/>
      <c r="RXD28" s="5"/>
      <c r="RXE28" s="5"/>
      <c r="RXF28" s="5"/>
      <c r="RXG28" s="5"/>
      <c r="RXH28" s="5"/>
      <c r="RXI28" s="5"/>
      <c r="RXJ28" s="5"/>
      <c r="RXK28" s="5"/>
      <c r="RXL28" s="5"/>
      <c r="RXM28" s="5"/>
      <c r="RXN28" s="5"/>
      <c r="RXO28" s="5"/>
      <c r="RXP28" s="5"/>
      <c r="RXQ28" s="5"/>
      <c r="RXR28" s="5"/>
      <c r="RXS28" s="5"/>
      <c r="RXT28" s="5"/>
      <c r="RXU28" s="5"/>
      <c r="RXV28" s="5"/>
      <c r="RXW28" s="5"/>
      <c r="RXX28" s="5"/>
      <c r="RXY28" s="5"/>
      <c r="RXZ28" s="5"/>
      <c r="RYA28" s="5"/>
      <c r="RYB28" s="5"/>
      <c r="RYC28" s="5"/>
      <c r="RYD28" s="5"/>
      <c r="RYE28" s="5"/>
      <c r="RYF28" s="5"/>
      <c r="RYG28" s="5"/>
      <c r="RYH28" s="5"/>
      <c r="RYI28" s="5"/>
      <c r="RYJ28" s="5"/>
      <c r="RYK28" s="5"/>
      <c r="RYL28" s="5"/>
      <c r="RYM28" s="5"/>
      <c r="RYN28" s="5"/>
      <c r="RYO28" s="5"/>
      <c r="RYP28" s="5"/>
      <c r="RYQ28" s="5"/>
      <c r="RYR28" s="5"/>
      <c r="RYS28" s="5"/>
      <c r="RYT28" s="5"/>
      <c r="RYU28" s="5"/>
      <c r="RYV28" s="5"/>
      <c r="RYW28" s="5"/>
      <c r="RYX28" s="5"/>
      <c r="RYY28" s="5"/>
      <c r="RYZ28" s="5"/>
      <c r="RZA28" s="5"/>
      <c r="RZB28" s="5"/>
      <c r="RZC28" s="5"/>
      <c r="RZD28" s="5"/>
      <c r="RZE28" s="5"/>
      <c r="RZF28" s="5"/>
      <c r="RZG28" s="5"/>
      <c r="RZH28" s="5"/>
      <c r="RZI28" s="5"/>
      <c r="RZJ28" s="5"/>
      <c r="RZK28" s="5"/>
      <c r="RZL28" s="5"/>
      <c r="RZM28" s="5"/>
      <c r="RZN28" s="5"/>
      <c r="RZO28" s="5"/>
      <c r="RZP28" s="5"/>
      <c r="RZQ28" s="5"/>
      <c r="RZR28" s="5"/>
      <c r="RZS28" s="5"/>
      <c r="RZT28" s="5"/>
      <c r="RZU28" s="5"/>
      <c r="RZV28" s="5"/>
      <c r="RZW28" s="5"/>
      <c r="RZX28" s="5"/>
      <c r="RZY28" s="5"/>
      <c r="RZZ28" s="5"/>
      <c r="SAA28" s="5"/>
      <c r="SAB28" s="5"/>
      <c r="SAC28" s="5"/>
      <c r="SAD28" s="5"/>
      <c r="SAE28" s="5"/>
      <c r="SAF28" s="5"/>
      <c r="SAG28" s="5"/>
      <c r="SAH28" s="5"/>
      <c r="SAI28" s="5"/>
      <c r="SAJ28" s="5"/>
      <c r="SAK28" s="5"/>
      <c r="SAL28" s="5"/>
      <c r="SAM28" s="5"/>
      <c r="SAN28" s="5"/>
      <c r="SAO28" s="5"/>
      <c r="SAP28" s="5"/>
      <c r="SAQ28" s="5"/>
      <c r="SAR28" s="5"/>
      <c r="SAS28" s="5"/>
      <c r="SAT28" s="5"/>
      <c r="SAU28" s="5"/>
      <c r="SAV28" s="5"/>
      <c r="SAW28" s="5"/>
      <c r="SAX28" s="5"/>
      <c r="SAY28" s="5"/>
      <c r="SAZ28" s="5"/>
      <c r="SBA28" s="5"/>
      <c r="SBB28" s="5"/>
      <c r="SBC28" s="5"/>
      <c r="SBD28" s="5"/>
      <c r="SBE28" s="5"/>
      <c r="SBF28" s="5"/>
      <c r="SBG28" s="5"/>
      <c r="SBH28" s="5"/>
      <c r="SBI28" s="5"/>
      <c r="SBJ28" s="5"/>
      <c r="SBK28" s="5"/>
      <c r="SBL28" s="5"/>
      <c r="SBM28" s="5"/>
      <c r="SBN28" s="5"/>
      <c r="SBO28" s="5"/>
      <c r="SBP28" s="5"/>
      <c r="SBQ28" s="5"/>
      <c r="SBR28" s="5"/>
      <c r="SBS28" s="5"/>
      <c r="SBT28" s="5"/>
      <c r="SBU28" s="5"/>
      <c r="SBV28" s="5"/>
      <c r="SBW28" s="5"/>
      <c r="SBX28" s="5"/>
      <c r="SBY28" s="5"/>
      <c r="SBZ28" s="5"/>
      <c r="SCA28" s="5"/>
      <c r="SCB28" s="5"/>
      <c r="SCC28" s="5"/>
      <c r="SCD28" s="5"/>
      <c r="SCE28" s="5"/>
      <c r="SCF28" s="5"/>
      <c r="SCG28" s="5"/>
      <c r="SCH28" s="5"/>
      <c r="SCI28" s="5"/>
      <c r="SCJ28" s="5"/>
      <c r="SCK28" s="5"/>
      <c r="SCL28" s="5"/>
      <c r="SCM28" s="5"/>
      <c r="SCN28" s="5"/>
      <c r="SCO28" s="5"/>
      <c r="SCP28" s="5"/>
      <c r="SCQ28" s="5"/>
      <c r="SCR28" s="5"/>
      <c r="SCS28" s="5"/>
      <c r="SCT28" s="5"/>
      <c r="SCU28" s="5"/>
      <c r="SCV28" s="5"/>
      <c r="SCW28" s="5"/>
      <c r="SCX28" s="5"/>
      <c r="SCY28" s="5"/>
      <c r="SCZ28" s="5"/>
      <c r="SDA28" s="5"/>
      <c r="SDB28" s="5"/>
      <c r="SDC28" s="5"/>
      <c r="SDD28" s="5"/>
      <c r="SDE28" s="5"/>
      <c r="SDF28" s="5"/>
      <c r="SDG28" s="5"/>
      <c r="SDH28" s="5"/>
      <c r="SDI28" s="5"/>
      <c r="SDJ28" s="5"/>
      <c r="SDK28" s="5"/>
      <c r="SDL28" s="5"/>
      <c r="SDM28" s="5"/>
      <c r="SDN28" s="5"/>
      <c r="SDO28" s="5"/>
      <c r="SDP28" s="5"/>
      <c r="SDQ28" s="5"/>
      <c r="SDR28" s="5"/>
      <c r="SDS28" s="5"/>
      <c r="SDT28" s="5"/>
      <c r="SDU28" s="5"/>
      <c r="SDV28" s="5"/>
      <c r="SDW28" s="5"/>
      <c r="SDX28" s="5"/>
      <c r="SDY28" s="5"/>
      <c r="SDZ28" s="5"/>
      <c r="SEA28" s="5"/>
      <c r="SEB28" s="5"/>
      <c r="SEC28" s="5"/>
      <c r="SED28" s="5"/>
      <c r="SEE28" s="5"/>
      <c r="SEF28" s="5"/>
      <c r="SEG28" s="5"/>
      <c r="SEH28" s="5"/>
      <c r="SEI28" s="5"/>
      <c r="SEJ28" s="5"/>
      <c r="SEK28" s="5"/>
      <c r="SEL28" s="5"/>
      <c r="SEM28" s="5"/>
      <c r="SEN28" s="5"/>
      <c r="SEO28" s="5"/>
      <c r="SEP28" s="5"/>
      <c r="SEQ28" s="5"/>
      <c r="SER28" s="5"/>
      <c r="SES28" s="5"/>
      <c r="SET28" s="5"/>
      <c r="SEU28" s="5"/>
      <c r="SEV28" s="5"/>
      <c r="SEW28" s="5"/>
      <c r="SEX28" s="5"/>
      <c r="SEY28" s="5"/>
      <c r="SEZ28" s="5"/>
      <c r="SFA28" s="5"/>
      <c r="SFB28" s="5"/>
      <c r="SFC28" s="5"/>
      <c r="SFD28" s="5"/>
      <c r="SFE28" s="5"/>
      <c r="SFF28" s="5"/>
      <c r="SFG28" s="5"/>
      <c r="SFH28" s="5"/>
      <c r="SFI28" s="5"/>
      <c r="SFJ28" s="5"/>
      <c r="SFK28" s="5"/>
      <c r="SFL28" s="5"/>
      <c r="SFM28" s="5"/>
      <c r="SFN28" s="5"/>
      <c r="SFO28" s="5"/>
      <c r="SFP28" s="5"/>
      <c r="SFQ28" s="5"/>
      <c r="SFR28" s="5"/>
      <c r="SFS28" s="5"/>
      <c r="SFT28" s="5"/>
      <c r="SFU28" s="5"/>
      <c r="SFV28" s="5"/>
      <c r="SFW28" s="5"/>
      <c r="SFX28" s="5"/>
      <c r="SFY28" s="5"/>
      <c r="SFZ28" s="5"/>
      <c r="SGA28" s="5"/>
      <c r="SGB28" s="5"/>
      <c r="SGC28" s="5"/>
      <c r="SGD28" s="5"/>
      <c r="SGE28" s="5"/>
      <c r="SGF28" s="5"/>
      <c r="SGG28" s="5"/>
      <c r="SGH28" s="5"/>
      <c r="SGI28" s="5"/>
      <c r="SGJ28" s="5"/>
      <c r="SGK28" s="5"/>
      <c r="SGL28" s="5"/>
      <c r="SGM28" s="5"/>
      <c r="SGN28" s="5"/>
      <c r="SGO28" s="5"/>
      <c r="SGP28" s="5"/>
      <c r="SGQ28" s="5"/>
      <c r="SGR28" s="5"/>
      <c r="SGS28" s="5"/>
      <c r="SGT28" s="5"/>
      <c r="SGU28" s="5"/>
      <c r="SGV28" s="5"/>
      <c r="SGW28" s="5"/>
      <c r="SGX28" s="5"/>
      <c r="SGY28" s="5"/>
      <c r="SGZ28" s="5"/>
      <c r="SHA28" s="5"/>
      <c r="SHB28" s="5"/>
      <c r="SHC28" s="5"/>
      <c r="SHD28" s="5"/>
      <c r="SHE28" s="5"/>
      <c r="SHF28" s="5"/>
      <c r="SHG28" s="5"/>
      <c r="SHH28" s="5"/>
      <c r="SHI28" s="5"/>
      <c r="SHJ28" s="5"/>
      <c r="SHK28" s="5"/>
      <c r="SHL28" s="5"/>
      <c r="SHM28" s="5"/>
      <c r="SHN28" s="5"/>
      <c r="SHO28" s="5"/>
      <c r="SHP28" s="5"/>
      <c r="SHQ28" s="5"/>
      <c r="SHR28" s="5"/>
      <c r="SHS28" s="5"/>
      <c r="SHT28" s="5"/>
      <c r="SHU28" s="5"/>
      <c r="SHV28" s="5"/>
      <c r="SHW28" s="5"/>
      <c r="SHX28" s="5"/>
      <c r="SHY28" s="5"/>
      <c r="SHZ28" s="5"/>
      <c r="SIA28" s="5"/>
      <c r="SIB28" s="5"/>
      <c r="SIC28" s="5"/>
      <c r="SID28" s="5"/>
      <c r="SIE28" s="5"/>
      <c r="SIF28" s="5"/>
      <c r="SIG28" s="5"/>
      <c r="SIH28" s="5"/>
      <c r="SII28" s="5"/>
      <c r="SIJ28" s="5"/>
      <c r="SIK28" s="5"/>
      <c r="SIL28" s="5"/>
      <c r="SIM28" s="5"/>
      <c r="SIN28" s="5"/>
      <c r="SIO28" s="5"/>
      <c r="SIP28" s="5"/>
      <c r="SIQ28" s="5"/>
      <c r="SIR28" s="5"/>
      <c r="SIS28" s="5"/>
      <c r="SIT28" s="5"/>
      <c r="SIU28" s="5"/>
      <c r="SIV28" s="5"/>
      <c r="SIW28" s="5"/>
      <c r="SIX28" s="5"/>
      <c r="SIY28" s="5"/>
      <c r="SIZ28" s="5"/>
      <c r="SJA28" s="5"/>
      <c r="SJB28" s="5"/>
      <c r="SJC28" s="5"/>
      <c r="SJD28" s="5"/>
      <c r="SJE28" s="5"/>
      <c r="SJF28" s="5"/>
      <c r="SJG28" s="5"/>
      <c r="SJH28" s="5"/>
      <c r="SJI28" s="5"/>
      <c r="SJJ28" s="5"/>
      <c r="SJK28" s="5"/>
      <c r="SJL28" s="5"/>
      <c r="SJM28" s="5"/>
      <c r="SJN28" s="5"/>
      <c r="SJO28" s="5"/>
      <c r="SJP28" s="5"/>
      <c r="SJQ28" s="5"/>
      <c r="SJR28" s="5"/>
      <c r="SJS28" s="5"/>
      <c r="SJT28" s="5"/>
      <c r="SJU28" s="5"/>
      <c r="SJV28" s="5"/>
      <c r="SJW28" s="5"/>
      <c r="SJX28" s="5"/>
      <c r="SJY28" s="5"/>
      <c r="SJZ28" s="5"/>
      <c r="SKA28" s="5"/>
      <c r="SKB28" s="5"/>
      <c r="SKC28" s="5"/>
      <c r="SKD28" s="5"/>
      <c r="SKE28" s="5"/>
      <c r="SKF28" s="5"/>
      <c r="SKG28" s="5"/>
      <c r="SKH28" s="5"/>
      <c r="SKI28" s="5"/>
      <c r="SKJ28" s="5"/>
      <c r="SKK28" s="5"/>
      <c r="SKL28" s="5"/>
      <c r="SKM28" s="5"/>
      <c r="SKN28" s="5"/>
      <c r="SKO28" s="5"/>
      <c r="SKP28" s="5"/>
      <c r="SKQ28" s="5"/>
      <c r="SKR28" s="5"/>
      <c r="SKS28" s="5"/>
      <c r="SKT28" s="5"/>
      <c r="SKU28" s="5"/>
      <c r="SKV28" s="5"/>
      <c r="SKW28" s="5"/>
      <c r="SKX28" s="5"/>
      <c r="SKY28" s="5"/>
      <c r="SKZ28" s="5"/>
      <c r="SLA28" s="5"/>
      <c r="SLB28" s="5"/>
      <c r="SLC28" s="5"/>
      <c r="SLD28" s="5"/>
      <c r="SLE28" s="5"/>
      <c r="SLF28" s="5"/>
      <c r="SLG28" s="5"/>
      <c r="SLH28" s="5"/>
      <c r="SLI28" s="5"/>
      <c r="SLJ28" s="5"/>
      <c r="SLK28" s="5"/>
      <c r="SLL28" s="5"/>
      <c r="SLM28" s="5"/>
      <c r="SLN28" s="5"/>
      <c r="SLO28" s="5"/>
      <c r="SLP28" s="5"/>
      <c r="SLQ28" s="5"/>
      <c r="SLR28" s="5"/>
      <c r="SLS28" s="5"/>
      <c r="SLT28" s="5"/>
      <c r="SLU28" s="5"/>
      <c r="SLV28" s="5"/>
      <c r="SLW28" s="5"/>
      <c r="SLX28" s="5"/>
      <c r="SLY28" s="5"/>
      <c r="SLZ28" s="5"/>
      <c r="SMA28" s="5"/>
      <c r="SMB28" s="5"/>
      <c r="SMC28" s="5"/>
      <c r="SMD28" s="5"/>
      <c r="SME28" s="5"/>
      <c r="SMF28" s="5"/>
      <c r="SMG28" s="5"/>
      <c r="SMH28" s="5"/>
      <c r="SMI28" s="5"/>
      <c r="SMJ28" s="5"/>
      <c r="SMK28" s="5"/>
      <c r="SML28" s="5"/>
      <c r="SMM28" s="5"/>
      <c r="SMN28" s="5"/>
      <c r="SMO28" s="5"/>
      <c r="SMP28" s="5"/>
      <c r="SMQ28" s="5"/>
      <c r="SMR28" s="5"/>
      <c r="SMS28" s="5"/>
      <c r="SMT28" s="5"/>
      <c r="SMU28" s="5"/>
      <c r="SMV28" s="5"/>
      <c r="SMW28" s="5"/>
      <c r="SMX28" s="5"/>
      <c r="SMY28" s="5"/>
      <c r="SMZ28" s="5"/>
      <c r="SNA28" s="5"/>
      <c r="SNB28" s="5"/>
      <c r="SNC28" s="5"/>
      <c r="SND28" s="5"/>
      <c r="SNE28" s="5"/>
      <c r="SNF28" s="5"/>
      <c r="SNG28" s="5"/>
      <c r="SNH28" s="5"/>
      <c r="SNI28" s="5"/>
      <c r="SNJ28" s="5"/>
      <c r="SNK28" s="5"/>
      <c r="SNL28" s="5"/>
      <c r="SNM28" s="5"/>
      <c r="SNN28" s="5"/>
      <c r="SNO28" s="5"/>
      <c r="SNP28" s="5"/>
      <c r="SNQ28" s="5"/>
      <c r="SNR28" s="5"/>
      <c r="SNS28" s="5"/>
      <c r="SNT28" s="5"/>
      <c r="SNU28" s="5"/>
      <c r="SNV28" s="5"/>
      <c r="SNW28" s="5"/>
      <c r="SNX28" s="5"/>
      <c r="SNY28" s="5"/>
      <c r="SNZ28" s="5"/>
      <c r="SOA28" s="5"/>
      <c r="SOB28" s="5"/>
      <c r="SOC28" s="5"/>
      <c r="SOD28" s="5"/>
      <c r="SOE28" s="5"/>
      <c r="SOF28" s="5"/>
      <c r="SOG28" s="5"/>
      <c r="SOH28" s="5"/>
      <c r="SOI28" s="5"/>
      <c r="SOJ28" s="5"/>
      <c r="SOK28" s="5"/>
      <c r="SOL28" s="5"/>
      <c r="SOM28" s="5"/>
      <c r="SON28" s="5"/>
      <c r="SOO28" s="5"/>
      <c r="SOP28" s="5"/>
      <c r="SOQ28" s="5"/>
      <c r="SOR28" s="5"/>
      <c r="SOS28" s="5"/>
      <c r="SOT28" s="5"/>
      <c r="SOU28" s="5"/>
      <c r="SOV28" s="5"/>
      <c r="SOW28" s="5"/>
      <c r="SOX28" s="5"/>
      <c r="SOY28" s="5"/>
      <c r="SOZ28" s="5"/>
      <c r="SPA28" s="5"/>
      <c r="SPB28" s="5"/>
      <c r="SPC28" s="5"/>
      <c r="SPD28" s="5"/>
      <c r="SPE28" s="5"/>
      <c r="SPF28" s="5"/>
      <c r="SPG28" s="5"/>
      <c r="SPH28" s="5"/>
      <c r="SPI28" s="5"/>
      <c r="SPJ28" s="5"/>
      <c r="SPK28" s="5"/>
      <c r="SPL28" s="5"/>
      <c r="SPM28" s="5"/>
      <c r="SPN28" s="5"/>
      <c r="SPO28" s="5"/>
      <c r="SPP28" s="5"/>
      <c r="SPQ28" s="5"/>
      <c r="SPR28" s="5"/>
      <c r="SPS28" s="5"/>
      <c r="SPT28" s="5"/>
      <c r="SPU28" s="5"/>
      <c r="SPV28" s="5"/>
      <c r="SPW28" s="5"/>
      <c r="SPX28" s="5"/>
      <c r="SPY28" s="5"/>
      <c r="SPZ28" s="5"/>
      <c r="SQA28" s="5"/>
      <c r="SQB28" s="5"/>
      <c r="SQC28" s="5"/>
      <c r="SQD28" s="5"/>
      <c r="SQE28" s="5"/>
      <c r="SQF28" s="5"/>
      <c r="SQG28" s="5"/>
      <c r="SQH28" s="5"/>
      <c r="SQI28" s="5"/>
      <c r="SQJ28" s="5"/>
      <c r="SQK28" s="5"/>
      <c r="SQL28" s="5"/>
      <c r="SQM28" s="5"/>
      <c r="SQN28" s="5"/>
      <c r="SQO28" s="5"/>
      <c r="SQP28" s="5"/>
      <c r="SQQ28" s="5"/>
      <c r="SQR28" s="5"/>
      <c r="SQS28" s="5"/>
      <c r="SQT28" s="5"/>
      <c r="SQU28" s="5"/>
      <c r="SQV28" s="5"/>
      <c r="SQW28" s="5"/>
      <c r="SQX28" s="5"/>
      <c r="SQY28" s="5"/>
      <c r="SQZ28" s="5"/>
      <c r="SRA28" s="5"/>
      <c r="SRB28" s="5"/>
      <c r="SRC28" s="5"/>
      <c r="SRD28" s="5"/>
      <c r="SRE28" s="5"/>
      <c r="SRF28" s="5"/>
      <c r="SRG28" s="5"/>
      <c r="SRH28" s="5"/>
      <c r="SRI28" s="5"/>
      <c r="SRJ28" s="5"/>
      <c r="SRK28" s="5"/>
      <c r="SRL28" s="5"/>
      <c r="SRM28" s="5"/>
      <c r="SRN28" s="5"/>
      <c r="SRO28" s="5"/>
      <c r="SRP28" s="5"/>
      <c r="SRQ28" s="5"/>
      <c r="SRR28" s="5"/>
      <c r="SRS28" s="5"/>
      <c r="SRT28" s="5"/>
      <c r="SRU28" s="5"/>
      <c r="SRV28" s="5"/>
      <c r="SRW28" s="5"/>
      <c r="SRX28" s="5"/>
      <c r="SRY28" s="5"/>
      <c r="SRZ28" s="5"/>
      <c r="SSA28" s="5"/>
      <c r="SSB28" s="5"/>
      <c r="SSC28" s="5"/>
      <c r="SSD28" s="5"/>
      <c r="SSE28" s="5"/>
      <c r="SSF28" s="5"/>
      <c r="SSG28" s="5"/>
      <c r="SSH28" s="5"/>
      <c r="SSI28" s="5"/>
      <c r="SSJ28" s="5"/>
      <c r="SSK28" s="5"/>
      <c r="SSL28" s="5"/>
      <c r="SSM28" s="5"/>
      <c r="SSN28" s="5"/>
      <c r="SSO28" s="5"/>
      <c r="SSP28" s="5"/>
      <c r="SSQ28" s="5"/>
      <c r="SSR28" s="5"/>
      <c r="SSS28" s="5"/>
      <c r="SST28" s="5"/>
      <c r="SSU28" s="5"/>
      <c r="SSV28" s="5"/>
      <c r="SSW28" s="5"/>
      <c r="SSX28" s="5"/>
      <c r="SSY28" s="5"/>
      <c r="SSZ28" s="5"/>
      <c r="STA28" s="5"/>
      <c r="STB28" s="5"/>
      <c r="STC28" s="5"/>
      <c r="STD28" s="5"/>
      <c r="STE28" s="5"/>
      <c r="STF28" s="5"/>
      <c r="STG28" s="5"/>
      <c r="STH28" s="5"/>
      <c r="STI28" s="5"/>
      <c r="STJ28" s="5"/>
      <c r="STK28" s="5"/>
      <c r="STL28" s="5"/>
      <c r="STM28" s="5"/>
      <c r="STN28" s="5"/>
      <c r="STO28" s="5"/>
      <c r="STP28" s="5"/>
      <c r="STQ28" s="5"/>
      <c r="STR28" s="5"/>
      <c r="STS28" s="5"/>
      <c r="STT28" s="5"/>
      <c r="STU28" s="5"/>
      <c r="STV28" s="5"/>
      <c r="STW28" s="5"/>
      <c r="STX28" s="5"/>
      <c r="STY28" s="5"/>
      <c r="STZ28" s="5"/>
      <c r="SUA28" s="5"/>
      <c r="SUB28" s="5"/>
      <c r="SUC28" s="5"/>
      <c r="SUD28" s="5"/>
      <c r="SUE28" s="5"/>
      <c r="SUF28" s="5"/>
      <c r="SUG28" s="5"/>
      <c r="SUH28" s="5"/>
      <c r="SUI28" s="5"/>
      <c r="SUJ28" s="5"/>
      <c r="SUK28" s="5"/>
      <c r="SUL28" s="5"/>
      <c r="SUM28" s="5"/>
      <c r="SUN28" s="5"/>
      <c r="SUO28" s="5"/>
      <c r="SUP28" s="5"/>
      <c r="SUQ28" s="5"/>
      <c r="SUR28" s="5"/>
      <c r="SUS28" s="5"/>
      <c r="SUT28" s="5"/>
      <c r="SUU28" s="5"/>
      <c r="SUV28" s="5"/>
      <c r="SUW28" s="5"/>
      <c r="SUX28" s="5"/>
      <c r="SUY28" s="5"/>
      <c r="SUZ28" s="5"/>
      <c r="SVA28" s="5"/>
      <c r="SVB28" s="5"/>
      <c r="SVC28" s="5"/>
      <c r="SVD28" s="5"/>
      <c r="SVE28" s="5"/>
      <c r="SVF28" s="5"/>
      <c r="SVG28" s="5"/>
      <c r="SVH28" s="5"/>
      <c r="SVI28" s="5"/>
      <c r="SVJ28" s="5"/>
      <c r="SVK28" s="5"/>
      <c r="SVL28" s="5"/>
      <c r="SVM28" s="5"/>
      <c r="SVN28" s="5"/>
      <c r="SVO28" s="5"/>
      <c r="SVP28" s="5"/>
      <c r="SVQ28" s="5"/>
      <c r="SVR28" s="5"/>
      <c r="SVS28" s="5"/>
      <c r="SVT28" s="5"/>
      <c r="SVU28" s="5"/>
      <c r="SVV28" s="5"/>
      <c r="SVW28" s="5"/>
      <c r="SVX28" s="5"/>
      <c r="SVY28" s="5"/>
      <c r="SVZ28" s="5"/>
      <c r="SWA28" s="5"/>
      <c r="SWB28" s="5"/>
      <c r="SWC28" s="5"/>
      <c r="SWD28" s="5"/>
      <c r="SWE28" s="5"/>
      <c r="SWF28" s="5"/>
      <c r="SWG28" s="5"/>
      <c r="SWH28" s="5"/>
      <c r="SWI28" s="5"/>
      <c r="SWJ28" s="5"/>
      <c r="SWK28" s="5"/>
      <c r="SWL28" s="5"/>
      <c r="SWM28" s="5"/>
      <c r="SWN28" s="5"/>
      <c r="SWO28" s="5"/>
      <c r="SWP28" s="5"/>
      <c r="SWQ28" s="5"/>
      <c r="SWR28" s="5"/>
      <c r="SWS28" s="5"/>
      <c r="SWT28" s="5"/>
      <c r="SWU28" s="5"/>
      <c r="SWV28" s="5"/>
      <c r="SWW28" s="5"/>
      <c r="SWX28" s="5"/>
      <c r="SWY28" s="5"/>
      <c r="SWZ28" s="5"/>
      <c r="SXA28" s="5"/>
      <c r="SXB28" s="5"/>
      <c r="SXC28" s="5"/>
      <c r="SXD28" s="5"/>
      <c r="SXE28" s="5"/>
      <c r="SXF28" s="5"/>
      <c r="SXG28" s="5"/>
      <c r="SXH28" s="5"/>
      <c r="SXI28" s="5"/>
      <c r="SXJ28" s="5"/>
      <c r="SXK28" s="5"/>
      <c r="SXL28" s="5"/>
      <c r="SXM28" s="5"/>
      <c r="SXN28" s="5"/>
      <c r="SXO28" s="5"/>
      <c r="SXP28" s="5"/>
      <c r="SXQ28" s="5"/>
      <c r="SXR28" s="5"/>
      <c r="SXS28" s="5"/>
      <c r="SXT28" s="5"/>
      <c r="SXU28" s="5"/>
      <c r="SXV28" s="5"/>
      <c r="SXW28" s="5"/>
      <c r="SXX28" s="5"/>
      <c r="SXY28" s="5"/>
      <c r="SXZ28" s="5"/>
      <c r="SYA28" s="5"/>
      <c r="SYB28" s="5"/>
      <c r="SYC28" s="5"/>
      <c r="SYD28" s="5"/>
      <c r="SYE28" s="5"/>
      <c r="SYF28" s="5"/>
      <c r="SYG28" s="5"/>
      <c r="SYH28" s="5"/>
      <c r="SYI28" s="5"/>
      <c r="SYJ28" s="5"/>
      <c r="SYK28" s="5"/>
      <c r="SYL28" s="5"/>
      <c r="SYM28" s="5"/>
      <c r="SYN28" s="5"/>
      <c r="SYO28" s="5"/>
      <c r="SYP28" s="5"/>
      <c r="SYQ28" s="5"/>
      <c r="SYR28" s="5"/>
      <c r="SYS28" s="5"/>
      <c r="SYT28" s="5"/>
      <c r="SYU28" s="5"/>
      <c r="SYV28" s="5"/>
      <c r="SYW28" s="5"/>
      <c r="SYX28" s="5"/>
      <c r="SYY28" s="5"/>
      <c r="SYZ28" s="5"/>
      <c r="SZA28" s="5"/>
      <c r="SZB28" s="5"/>
      <c r="SZC28" s="5"/>
      <c r="SZD28" s="5"/>
      <c r="SZE28" s="5"/>
      <c r="SZF28" s="5"/>
      <c r="SZG28" s="5"/>
      <c r="SZH28" s="5"/>
      <c r="SZI28" s="5"/>
      <c r="SZJ28" s="5"/>
      <c r="SZK28" s="5"/>
      <c r="SZL28" s="5"/>
      <c r="SZM28" s="5"/>
      <c r="SZN28" s="5"/>
      <c r="SZO28" s="5"/>
      <c r="SZP28" s="5"/>
      <c r="SZQ28" s="5"/>
      <c r="SZR28" s="5"/>
      <c r="SZS28" s="5"/>
      <c r="SZT28" s="5"/>
      <c r="SZU28" s="5"/>
      <c r="SZV28" s="5"/>
      <c r="SZW28" s="5"/>
      <c r="SZX28" s="5"/>
      <c r="SZY28" s="5"/>
      <c r="SZZ28" s="5"/>
      <c r="TAA28" s="5"/>
      <c r="TAB28" s="5"/>
      <c r="TAC28" s="5"/>
      <c r="TAD28" s="5"/>
      <c r="TAE28" s="5"/>
      <c r="TAF28" s="5"/>
      <c r="TAG28" s="5"/>
      <c r="TAH28" s="5"/>
      <c r="TAI28" s="5"/>
      <c r="TAJ28" s="5"/>
      <c r="TAK28" s="5"/>
      <c r="TAL28" s="5"/>
      <c r="TAM28" s="5"/>
      <c r="TAN28" s="5"/>
      <c r="TAO28" s="5"/>
      <c r="TAP28" s="5"/>
      <c r="TAQ28" s="5"/>
      <c r="TAR28" s="5"/>
      <c r="TAS28" s="5"/>
      <c r="TAT28" s="5"/>
      <c r="TAU28" s="5"/>
      <c r="TAV28" s="5"/>
      <c r="TAW28" s="5"/>
      <c r="TAX28" s="5"/>
      <c r="TAY28" s="5"/>
      <c r="TAZ28" s="5"/>
      <c r="TBA28" s="5"/>
      <c r="TBB28" s="5"/>
      <c r="TBC28" s="5"/>
      <c r="TBD28" s="5"/>
      <c r="TBE28" s="5"/>
      <c r="TBF28" s="5"/>
      <c r="TBG28" s="5"/>
      <c r="TBH28" s="5"/>
      <c r="TBI28" s="5"/>
      <c r="TBJ28" s="5"/>
      <c r="TBK28" s="5"/>
      <c r="TBL28" s="5"/>
      <c r="TBM28" s="5"/>
      <c r="TBN28" s="5"/>
      <c r="TBO28" s="5"/>
      <c r="TBP28" s="5"/>
      <c r="TBQ28" s="5"/>
      <c r="TBR28" s="5"/>
      <c r="TBS28" s="5"/>
      <c r="TBT28" s="5"/>
      <c r="TBU28" s="5"/>
      <c r="TBV28" s="5"/>
      <c r="TBW28" s="5"/>
      <c r="TBX28" s="5"/>
      <c r="TBY28" s="5"/>
      <c r="TBZ28" s="5"/>
      <c r="TCA28" s="5"/>
      <c r="TCB28" s="5"/>
      <c r="TCC28" s="5"/>
      <c r="TCD28" s="5"/>
      <c r="TCE28" s="5"/>
      <c r="TCF28" s="5"/>
      <c r="TCG28" s="5"/>
      <c r="TCH28" s="5"/>
      <c r="TCI28" s="5"/>
      <c r="TCJ28" s="5"/>
      <c r="TCK28" s="5"/>
      <c r="TCL28" s="5"/>
      <c r="TCM28" s="5"/>
      <c r="TCN28" s="5"/>
      <c r="TCO28" s="5"/>
      <c r="TCP28" s="5"/>
      <c r="TCQ28" s="5"/>
      <c r="TCR28" s="5"/>
      <c r="TCS28" s="5"/>
      <c r="TCT28" s="5"/>
      <c r="TCU28" s="5"/>
      <c r="TCV28" s="5"/>
      <c r="TCW28" s="5"/>
      <c r="TCX28" s="5"/>
      <c r="TCY28" s="5"/>
      <c r="TCZ28" s="5"/>
      <c r="TDA28" s="5"/>
      <c r="TDB28" s="5"/>
      <c r="TDC28" s="5"/>
      <c r="TDD28" s="5"/>
      <c r="TDE28" s="5"/>
      <c r="TDF28" s="5"/>
      <c r="TDG28" s="5"/>
      <c r="TDH28" s="5"/>
      <c r="TDI28" s="5"/>
      <c r="TDJ28" s="5"/>
      <c r="TDK28" s="5"/>
      <c r="TDL28" s="5"/>
      <c r="TDM28" s="5"/>
      <c r="TDN28" s="5"/>
      <c r="TDO28" s="5"/>
      <c r="TDP28" s="5"/>
      <c r="TDQ28" s="5"/>
      <c r="TDR28" s="5"/>
      <c r="TDS28" s="5"/>
      <c r="TDT28" s="5"/>
      <c r="TDU28" s="5"/>
      <c r="TDV28" s="5"/>
      <c r="TDW28" s="5"/>
      <c r="TDX28" s="5"/>
      <c r="TDY28" s="5"/>
      <c r="TDZ28" s="5"/>
      <c r="TEA28" s="5"/>
      <c r="TEB28" s="5"/>
      <c r="TEC28" s="5"/>
      <c r="TED28" s="5"/>
      <c r="TEE28" s="5"/>
      <c r="TEF28" s="5"/>
      <c r="TEG28" s="5"/>
      <c r="TEH28" s="5"/>
      <c r="TEI28" s="5"/>
      <c r="TEJ28" s="5"/>
      <c r="TEK28" s="5"/>
      <c r="TEL28" s="5"/>
      <c r="TEM28" s="5"/>
      <c r="TEN28" s="5"/>
      <c r="TEO28" s="5"/>
      <c r="TEP28" s="5"/>
      <c r="TEQ28" s="5"/>
      <c r="TER28" s="5"/>
      <c r="TES28" s="5"/>
      <c r="TET28" s="5"/>
      <c r="TEU28" s="5"/>
      <c r="TEV28" s="5"/>
      <c r="TEW28" s="5"/>
      <c r="TEX28" s="5"/>
      <c r="TEY28" s="5"/>
      <c r="TEZ28" s="5"/>
      <c r="TFA28" s="5"/>
      <c r="TFB28" s="5"/>
      <c r="TFC28" s="5"/>
      <c r="TFD28" s="5"/>
      <c r="TFE28" s="5"/>
      <c r="TFF28" s="5"/>
      <c r="TFG28" s="5"/>
      <c r="TFH28" s="5"/>
      <c r="TFI28" s="5"/>
      <c r="TFJ28" s="5"/>
      <c r="TFK28" s="5"/>
      <c r="TFL28" s="5"/>
      <c r="TFM28" s="5"/>
      <c r="TFN28" s="5"/>
      <c r="TFO28" s="5"/>
      <c r="TFP28" s="5"/>
      <c r="TFQ28" s="5"/>
      <c r="TFR28" s="5"/>
      <c r="TFS28" s="5"/>
      <c r="TFT28" s="5"/>
      <c r="TFU28" s="5"/>
      <c r="TFV28" s="5"/>
      <c r="TFW28" s="5"/>
      <c r="TFX28" s="5"/>
      <c r="TFY28" s="5"/>
      <c r="TFZ28" s="5"/>
      <c r="TGA28" s="5"/>
      <c r="TGB28" s="5"/>
      <c r="TGC28" s="5"/>
      <c r="TGD28" s="5"/>
      <c r="TGE28" s="5"/>
      <c r="TGF28" s="5"/>
      <c r="TGG28" s="5"/>
      <c r="TGH28" s="5"/>
      <c r="TGI28" s="5"/>
      <c r="TGJ28" s="5"/>
      <c r="TGK28" s="5"/>
      <c r="TGL28" s="5"/>
      <c r="TGM28" s="5"/>
      <c r="TGN28" s="5"/>
      <c r="TGO28" s="5"/>
      <c r="TGP28" s="5"/>
      <c r="TGQ28" s="5"/>
      <c r="TGR28" s="5"/>
      <c r="TGS28" s="5"/>
      <c r="TGT28" s="5"/>
      <c r="TGU28" s="5"/>
      <c r="TGV28" s="5"/>
      <c r="TGW28" s="5"/>
      <c r="TGX28" s="5"/>
      <c r="TGY28" s="5"/>
      <c r="TGZ28" s="5"/>
      <c r="THA28" s="5"/>
      <c r="THB28" s="5"/>
      <c r="THC28" s="5"/>
      <c r="THD28" s="5"/>
      <c r="THE28" s="5"/>
      <c r="THF28" s="5"/>
      <c r="THG28" s="5"/>
      <c r="THH28" s="5"/>
      <c r="THI28" s="5"/>
      <c r="THJ28" s="5"/>
      <c r="THK28" s="5"/>
      <c r="THL28" s="5"/>
      <c r="THM28" s="5"/>
      <c r="THN28" s="5"/>
      <c r="THO28" s="5"/>
      <c r="THP28" s="5"/>
      <c r="THQ28" s="5"/>
      <c r="THR28" s="5"/>
      <c r="THS28" s="5"/>
      <c r="THT28" s="5"/>
      <c r="THU28" s="5"/>
      <c r="THV28" s="5"/>
      <c r="THW28" s="5"/>
      <c r="THX28" s="5"/>
      <c r="THY28" s="5"/>
      <c r="THZ28" s="5"/>
      <c r="TIA28" s="5"/>
      <c r="TIB28" s="5"/>
      <c r="TIC28" s="5"/>
      <c r="TID28" s="5"/>
      <c r="TIE28" s="5"/>
      <c r="TIF28" s="5"/>
      <c r="TIG28" s="5"/>
      <c r="TIH28" s="5"/>
      <c r="TII28" s="5"/>
      <c r="TIJ28" s="5"/>
      <c r="TIK28" s="5"/>
      <c r="TIL28" s="5"/>
      <c r="TIM28" s="5"/>
      <c r="TIN28" s="5"/>
      <c r="TIO28" s="5"/>
      <c r="TIP28" s="5"/>
      <c r="TIQ28" s="5"/>
      <c r="TIR28" s="5"/>
      <c r="TIS28" s="5"/>
      <c r="TIT28" s="5"/>
      <c r="TIU28" s="5"/>
      <c r="TIV28" s="5"/>
      <c r="TIW28" s="5"/>
      <c r="TIX28" s="5"/>
      <c r="TIY28" s="5"/>
      <c r="TIZ28" s="5"/>
      <c r="TJA28" s="5"/>
      <c r="TJB28" s="5"/>
      <c r="TJC28" s="5"/>
      <c r="TJD28" s="5"/>
      <c r="TJE28" s="5"/>
      <c r="TJF28" s="5"/>
      <c r="TJG28" s="5"/>
      <c r="TJH28" s="5"/>
      <c r="TJI28" s="5"/>
      <c r="TJJ28" s="5"/>
      <c r="TJK28" s="5"/>
      <c r="TJL28" s="5"/>
      <c r="TJM28" s="5"/>
      <c r="TJN28" s="5"/>
      <c r="TJO28" s="5"/>
      <c r="TJP28" s="5"/>
      <c r="TJQ28" s="5"/>
      <c r="TJR28" s="5"/>
      <c r="TJS28" s="5"/>
      <c r="TJT28" s="5"/>
      <c r="TJU28" s="5"/>
      <c r="TJV28" s="5"/>
      <c r="TJW28" s="5"/>
      <c r="TJX28" s="5"/>
      <c r="TJY28" s="5"/>
      <c r="TJZ28" s="5"/>
      <c r="TKA28" s="5"/>
      <c r="TKB28" s="5"/>
      <c r="TKC28" s="5"/>
      <c r="TKD28" s="5"/>
      <c r="TKE28" s="5"/>
      <c r="TKF28" s="5"/>
      <c r="TKG28" s="5"/>
      <c r="TKH28" s="5"/>
      <c r="TKI28" s="5"/>
      <c r="TKJ28" s="5"/>
      <c r="TKK28" s="5"/>
      <c r="TKL28" s="5"/>
      <c r="TKM28" s="5"/>
      <c r="TKN28" s="5"/>
      <c r="TKO28" s="5"/>
      <c r="TKP28" s="5"/>
      <c r="TKQ28" s="5"/>
      <c r="TKR28" s="5"/>
      <c r="TKS28" s="5"/>
      <c r="TKT28" s="5"/>
      <c r="TKU28" s="5"/>
      <c r="TKV28" s="5"/>
      <c r="TKW28" s="5"/>
      <c r="TKX28" s="5"/>
      <c r="TKY28" s="5"/>
      <c r="TKZ28" s="5"/>
      <c r="TLA28" s="5"/>
      <c r="TLB28" s="5"/>
      <c r="TLC28" s="5"/>
      <c r="TLD28" s="5"/>
      <c r="TLE28" s="5"/>
      <c r="TLF28" s="5"/>
      <c r="TLG28" s="5"/>
      <c r="TLH28" s="5"/>
      <c r="TLI28" s="5"/>
      <c r="TLJ28" s="5"/>
      <c r="TLK28" s="5"/>
      <c r="TLL28" s="5"/>
      <c r="TLM28" s="5"/>
      <c r="TLN28" s="5"/>
      <c r="TLO28" s="5"/>
      <c r="TLP28" s="5"/>
      <c r="TLQ28" s="5"/>
      <c r="TLR28" s="5"/>
      <c r="TLS28" s="5"/>
      <c r="TLT28" s="5"/>
      <c r="TLU28" s="5"/>
      <c r="TLV28" s="5"/>
      <c r="TLW28" s="5"/>
      <c r="TLX28" s="5"/>
      <c r="TLY28" s="5"/>
      <c r="TLZ28" s="5"/>
      <c r="TMA28" s="5"/>
      <c r="TMB28" s="5"/>
      <c r="TMC28" s="5"/>
      <c r="TMD28" s="5"/>
      <c r="TME28" s="5"/>
      <c r="TMF28" s="5"/>
      <c r="TMG28" s="5"/>
      <c r="TMH28" s="5"/>
      <c r="TMI28" s="5"/>
      <c r="TMJ28" s="5"/>
      <c r="TMK28" s="5"/>
      <c r="TML28" s="5"/>
      <c r="TMM28" s="5"/>
      <c r="TMN28" s="5"/>
      <c r="TMO28" s="5"/>
      <c r="TMP28" s="5"/>
      <c r="TMQ28" s="5"/>
      <c r="TMR28" s="5"/>
      <c r="TMS28" s="5"/>
      <c r="TMT28" s="5"/>
      <c r="TMU28" s="5"/>
      <c r="TMV28" s="5"/>
      <c r="TMW28" s="5"/>
      <c r="TMX28" s="5"/>
      <c r="TMY28" s="5"/>
      <c r="TMZ28" s="5"/>
      <c r="TNA28" s="5"/>
      <c r="TNB28" s="5"/>
      <c r="TNC28" s="5"/>
      <c r="TND28" s="5"/>
      <c r="TNE28" s="5"/>
      <c r="TNF28" s="5"/>
      <c r="TNG28" s="5"/>
      <c r="TNH28" s="5"/>
      <c r="TNI28" s="5"/>
      <c r="TNJ28" s="5"/>
      <c r="TNK28" s="5"/>
      <c r="TNL28" s="5"/>
      <c r="TNM28" s="5"/>
      <c r="TNN28" s="5"/>
      <c r="TNO28" s="5"/>
      <c r="TNP28" s="5"/>
      <c r="TNQ28" s="5"/>
      <c r="TNR28" s="5"/>
      <c r="TNS28" s="5"/>
      <c r="TNT28" s="5"/>
      <c r="TNU28" s="5"/>
      <c r="TNV28" s="5"/>
      <c r="TNW28" s="5"/>
      <c r="TNX28" s="5"/>
      <c r="TNY28" s="5"/>
      <c r="TNZ28" s="5"/>
      <c r="TOA28" s="5"/>
      <c r="TOB28" s="5"/>
      <c r="TOC28" s="5"/>
      <c r="TOD28" s="5"/>
      <c r="TOE28" s="5"/>
      <c r="TOF28" s="5"/>
      <c r="TOG28" s="5"/>
      <c r="TOH28" s="5"/>
      <c r="TOI28" s="5"/>
      <c r="TOJ28" s="5"/>
      <c r="TOK28" s="5"/>
      <c r="TOL28" s="5"/>
      <c r="TOM28" s="5"/>
      <c r="TON28" s="5"/>
      <c r="TOO28" s="5"/>
      <c r="TOP28" s="5"/>
      <c r="TOQ28" s="5"/>
      <c r="TOR28" s="5"/>
      <c r="TOS28" s="5"/>
      <c r="TOT28" s="5"/>
      <c r="TOU28" s="5"/>
      <c r="TOV28" s="5"/>
      <c r="TOW28" s="5"/>
      <c r="TOX28" s="5"/>
      <c r="TOY28" s="5"/>
      <c r="TOZ28" s="5"/>
      <c r="TPA28" s="5"/>
      <c r="TPB28" s="5"/>
      <c r="TPC28" s="5"/>
      <c r="TPD28" s="5"/>
      <c r="TPE28" s="5"/>
      <c r="TPF28" s="5"/>
      <c r="TPG28" s="5"/>
      <c r="TPH28" s="5"/>
      <c r="TPI28" s="5"/>
      <c r="TPJ28" s="5"/>
      <c r="TPK28" s="5"/>
      <c r="TPL28" s="5"/>
      <c r="TPM28" s="5"/>
      <c r="TPN28" s="5"/>
      <c r="TPO28" s="5"/>
      <c r="TPP28" s="5"/>
      <c r="TPQ28" s="5"/>
      <c r="TPR28" s="5"/>
      <c r="TPS28" s="5"/>
      <c r="TPT28" s="5"/>
      <c r="TPU28" s="5"/>
      <c r="TPV28" s="5"/>
      <c r="TPW28" s="5"/>
      <c r="TPX28" s="5"/>
      <c r="TPY28" s="5"/>
      <c r="TPZ28" s="5"/>
      <c r="TQA28" s="5"/>
      <c r="TQB28" s="5"/>
      <c r="TQC28" s="5"/>
      <c r="TQD28" s="5"/>
      <c r="TQE28" s="5"/>
      <c r="TQF28" s="5"/>
      <c r="TQG28" s="5"/>
      <c r="TQH28" s="5"/>
      <c r="TQI28" s="5"/>
      <c r="TQJ28" s="5"/>
      <c r="TQK28" s="5"/>
      <c r="TQL28" s="5"/>
      <c r="TQM28" s="5"/>
      <c r="TQN28" s="5"/>
      <c r="TQO28" s="5"/>
      <c r="TQP28" s="5"/>
      <c r="TQQ28" s="5"/>
      <c r="TQR28" s="5"/>
      <c r="TQS28" s="5"/>
      <c r="TQT28" s="5"/>
      <c r="TQU28" s="5"/>
      <c r="TQV28" s="5"/>
      <c r="TQW28" s="5"/>
      <c r="TQX28" s="5"/>
      <c r="TQY28" s="5"/>
      <c r="TQZ28" s="5"/>
      <c r="TRA28" s="5"/>
      <c r="TRB28" s="5"/>
      <c r="TRC28" s="5"/>
      <c r="TRD28" s="5"/>
      <c r="TRE28" s="5"/>
      <c r="TRF28" s="5"/>
      <c r="TRG28" s="5"/>
      <c r="TRH28" s="5"/>
      <c r="TRI28" s="5"/>
      <c r="TRJ28" s="5"/>
      <c r="TRK28" s="5"/>
      <c r="TRL28" s="5"/>
      <c r="TRM28" s="5"/>
      <c r="TRN28" s="5"/>
      <c r="TRO28" s="5"/>
      <c r="TRP28" s="5"/>
      <c r="TRQ28" s="5"/>
      <c r="TRR28" s="5"/>
      <c r="TRS28" s="5"/>
      <c r="TRT28" s="5"/>
      <c r="TRU28" s="5"/>
      <c r="TRV28" s="5"/>
      <c r="TRW28" s="5"/>
      <c r="TRX28" s="5"/>
      <c r="TRY28" s="5"/>
      <c r="TRZ28" s="5"/>
      <c r="TSA28" s="5"/>
      <c r="TSB28" s="5"/>
      <c r="TSC28" s="5"/>
      <c r="TSD28" s="5"/>
      <c r="TSE28" s="5"/>
      <c r="TSF28" s="5"/>
      <c r="TSG28" s="5"/>
      <c r="TSH28" s="5"/>
      <c r="TSI28" s="5"/>
      <c r="TSJ28" s="5"/>
      <c r="TSK28" s="5"/>
      <c r="TSL28" s="5"/>
      <c r="TSM28" s="5"/>
      <c r="TSN28" s="5"/>
      <c r="TSO28" s="5"/>
      <c r="TSP28" s="5"/>
      <c r="TSQ28" s="5"/>
      <c r="TSR28" s="5"/>
      <c r="TSS28" s="5"/>
      <c r="TST28" s="5"/>
      <c r="TSU28" s="5"/>
      <c r="TSV28" s="5"/>
      <c r="TSW28" s="5"/>
      <c r="TSX28" s="5"/>
      <c r="TSY28" s="5"/>
      <c r="TSZ28" s="5"/>
      <c r="TTA28" s="5"/>
      <c r="TTB28" s="5"/>
      <c r="TTC28" s="5"/>
      <c r="TTD28" s="5"/>
      <c r="TTE28" s="5"/>
      <c r="TTF28" s="5"/>
      <c r="TTG28" s="5"/>
      <c r="TTH28" s="5"/>
      <c r="TTI28" s="5"/>
      <c r="TTJ28" s="5"/>
      <c r="TTK28" s="5"/>
      <c r="TTL28" s="5"/>
      <c r="TTM28" s="5"/>
      <c r="TTN28" s="5"/>
      <c r="TTO28" s="5"/>
      <c r="TTP28" s="5"/>
      <c r="TTQ28" s="5"/>
      <c r="TTR28" s="5"/>
      <c r="TTS28" s="5"/>
      <c r="TTT28" s="5"/>
      <c r="TTU28" s="5"/>
      <c r="TTV28" s="5"/>
      <c r="TTW28" s="5"/>
      <c r="TTX28" s="5"/>
      <c r="TTY28" s="5"/>
      <c r="TTZ28" s="5"/>
      <c r="TUA28" s="5"/>
      <c r="TUB28" s="5"/>
      <c r="TUC28" s="5"/>
      <c r="TUD28" s="5"/>
      <c r="TUE28" s="5"/>
      <c r="TUF28" s="5"/>
      <c r="TUG28" s="5"/>
      <c r="TUH28" s="5"/>
      <c r="TUI28" s="5"/>
      <c r="TUJ28" s="5"/>
      <c r="TUK28" s="5"/>
      <c r="TUL28" s="5"/>
      <c r="TUM28" s="5"/>
      <c r="TUN28" s="5"/>
      <c r="TUO28" s="5"/>
      <c r="TUP28" s="5"/>
      <c r="TUQ28" s="5"/>
      <c r="TUR28" s="5"/>
      <c r="TUS28" s="5"/>
      <c r="TUT28" s="5"/>
      <c r="TUU28" s="5"/>
      <c r="TUV28" s="5"/>
      <c r="TUW28" s="5"/>
      <c r="TUX28" s="5"/>
      <c r="TUY28" s="5"/>
      <c r="TUZ28" s="5"/>
      <c r="TVA28" s="5"/>
      <c r="TVB28" s="5"/>
      <c r="TVC28" s="5"/>
      <c r="TVD28" s="5"/>
      <c r="TVE28" s="5"/>
      <c r="TVF28" s="5"/>
      <c r="TVG28" s="5"/>
      <c r="TVH28" s="5"/>
      <c r="TVI28" s="5"/>
      <c r="TVJ28" s="5"/>
      <c r="TVK28" s="5"/>
      <c r="TVL28" s="5"/>
      <c r="TVM28" s="5"/>
      <c r="TVN28" s="5"/>
      <c r="TVO28" s="5"/>
      <c r="TVP28" s="5"/>
      <c r="TVQ28" s="5"/>
      <c r="TVR28" s="5"/>
      <c r="TVS28" s="5"/>
      <c r="TVT28" s="5"/>
      <c r="TVU28" s="5"/>
      <c r="TVV28" s="5"/>
      <c r="TVW28" s="5"/>
      <c r="TVX28" s="5"/>
      <c r="TVY28" s="5"/>
      <c r="TVZ28" s="5"/>
      <c r="TWA28" s="5"/>
      <c r="TWB28" s="5"/>
      <c r="TWC28" s="5"/>
      <c r="TWD28" s="5"/>
      <c r="TWE28" s="5"/>
      <c r="TWF28" s="5"/>
      <c r="TWG28" s="5"/>
      <c r="TWH28" s="5"/>
      <c r="TWI28" s="5"/>
      <c r="TWJ28" s="5"/>
      <c r="TWK28" s="5"/>
      <c r="TWL28" s="5"/>
      <c r="TWM28" s="5"/>
      <c r="TWN28" s="5"/>
      <c r="TWO28" s="5"/>
      <c r="TWP28" s="5"/>
      <c r="TWQ28" s="5"/>
      <c r="TWR28" s="5"/>
      <c r="TWS28" s="5"/>
      <c r="TWT28" s="5"/>
      <c r="TWU28" s="5"/>
      <c r="TWV28" s="5"/>
      <c r="TWW28" s="5"/>
      <c r="TWX28" s="5"/>
      <c r="TWY28" s="5"/>
      <c r="TWZ28" s="5"/>
      <c r="TXA28" s="5"/>
      <c r="TXB28" s="5"/>
      <c r="TXC28" s="5"/>
      <c r="TXD28" s="5"/>
      <c r="TXE28" s="5"/>
      <c r="TXF28" s="5"/>
      <c r="TXG28" s="5"/>
      <c r="TXH28" s="5"/>
      <c r="TXI28" s="5"/>
      <c r="TXJ28" s="5"/>
      <c r="TXK28" s="5"/>
      <c r="TXL28" s="5"/>
      <c r="TXM28" s="5"/>
      <c r="TXN28" s="5"/>
      <c r="TXO28" s="5"/>
      <c r="TXP28" s="5"/>
      <c r="TXQ28" s="5"/>
      <c r="TXR28" s="5"/>
      <c r="TXS28" s="5"/>
      <c r="TXT28" s="5"/>
      <c r="TXU28" s="5"/>
      <c r="TXV28" s="5"/>
      <c r="TXW28" s="5"/>
      <c r="TXX28" s="5"/>
      <c r="TXY28" s="5"/>
      <c r="TXZ28" s="5"/>
      <c r="TYA28" s="5"/>
      <c r="TYB28" s="5"/>
      <c r="TYC28" s="5"/>
      <c r="TYD28" s="5"/>
      <c r="TYE28" s="5"/>
      <c r="TYF28" s="5"/>
      <c r="TYG28" s="5"/>
      <c r="TYH28" s="5"/>
      <c r="TYI28" s="5"/>
      <c r="TYJ28" s="5"/>
      <c r="TYK28" s="5"/>
      <c r="TYL28" s="5"/>
      <c r="TYM28" s="5"/>
      <c r="TYN28" s="5"/>
      <c r="TYO28" s="5"/>
      <c r="TYP28" s="5"/>
      <c r="TYQ28" s="5"/>
      <c r="TYR28" s="5"/>
      <c r="TYS28" s="5"/>
      <c r="TYT28" s="5"/>
      <c r="TYU28" s="5"/>
      <c r="TYV28" s="5"/>
      <c r="TYW28" s="5"/>
      <c r="TYX28" s="5"/>
      <c r="TYY28" s="5"/>
      <c r="TYZ28" s="5"/>
      <c r="TZA28" s="5"/>
      <c r="TZB28" s="5"/>
      <c r="TZC28" s="5"/>
      <c r="TZD28" s="5"/>
      <c r="TZE28" s="5"/>
      <c r="TZF28" s="5"/>
      <c r="TZG28" s="5"/>
      <c r="TZH28" s="5"/>
      <c r="TZI28" s="5"/>
      <c r="TZJ28" s="5"/>
      <c r="TZK28" s="5"/>
      <c r="TZL28" s="5"/>
      <c r="TZM28" s="5"/>
      <c r="TZN28" s="5"/>
      <c r="TZO28" s="5"/>
      <c r="TZP28" s="5"/>
      <c r="TZQ28" s="5"/>
      <c r="TZR28" s="5"/>
      <c r="TZS28" s="5"/>
      <c r="TZT28" s="5"/>
      <c r="TZU28" s="5"/>
      <c r="TZV28" s="5"/>
      <c r="TZW28" s="5"/>
      <c r="TZX28" s="5"/>
      <c r="TZY28" s="5"/>
      <c r="TZZ28" s="5"/>
      <c r="UAA28" s="5"/>
      <c r="UAB28" s="5"/>
      <c r="UAC28" s="5"/>
      <c r="UAD28" s="5"/>
      <c r="UAE28" s="5"/>
      <c r="UAF28" s="5"/>
      <c r="UAG28" s="5"/>
      <c r="UAH28" s="5"/>
      <c r="UAI28" s="5"/>
      <c r="UAJ28" s="5"/>
      <c r="UAK28" s="5"/>
      <c r="UAL28" s="5"/>
      <c r="UAM28" s="5"/>
      <c r="UAN28" s="5"/>
      <c r="UAO28" s="5"/>
      <c r="UAP28" s="5"/>
      <c r="UAQ28" s="5"/>
      <c r="UAR28" s="5"/>
      <c r="UAS28" s="5"/>
      <c r="UAT28" s="5"/>
      <c r="UAU28" s="5"/>
      <c r="UAV28" s="5"/>
      <c r="UAW28" s="5"/>
      <c r="UAX28" s="5"/>
      <c r="UAY28" s="5"/>
      <c r="UAZ28" s="5"/>
      <c r="UBA28" s="5"/>
      <c r="UBB28" s="5"/>
      <c r="UBC28" s="5"/>
      <c r="UBD28" s="5"/>
      <c r="UBE28" s="5"/>
      <c r="UBF28" s="5"/>
      <c r="UBG28" s="5"/>
      <c r="UBH28" s="5"/>
      <c r="UBI28" s="5"/>
      <c r="UBJ28" s="5"/>
      <c r="UBK28" s="5"/>
      <c r="UBL28" s="5"/>
      <c r="UBM28" s="5"/>
      <c r="UBN28" s="5"/>
      <c r="UBO28" s="5"/>
      <c r="UBP28" s="5"/>
      <c r="UBQ28" s="5"/>
      <c r="UBR28" s="5"/>
      <c r="UBS28" s="5"/>
      <c r="UBT28" s="5"/>
      <c r="UBU28" s="5"/>
      <c r="UBV28" s="5"/>
      <c r="UBW28" s="5"/>
      <c r="UBX28" s="5"/>
      <c r="UBY28" s="5"/>
      <c r="UBZ28" s="5"/>
      <c r="UCA28" s="5"/>
      <c r="UCB28" s="5"/>
      <c r="UCC28" s="5"/>
      <c r="UCD28" s="5"/>
      <c r="UCE28" s="5"/>
      <c r="UCF28" s="5"/>
      <c r="UCG28" s="5"/>
      <c r="UCH28" s="5"/>
      <c r="UCI28" s="5"/>
      <c r="UCJ28" s="5"/>
      <c r="UCK28" s="5"/>
      <c r="UCL28" s="5"/>
      <c r="UCM28" s="5"/>
      <c r="UCN28" s="5"/>
      <c r="UCO28" s="5"/>
      <c r="UCP28" s="5"/>
      <c r="UCQ28" s="5"/>
      <c r="UCR28" s="5"/>
      <c r="UCS28" s="5"/>
      <c r="UCT28" s="5"/>
      <c r="UCU28" s="5"/>
      <c r="UCV28" s="5"/>
      <c r="UCW28" s="5"/>
      <c r="UCX28" s="5"/>
      <c r="UCY28" s="5"/>
      <c r="UCZ28" s="5"/>
      <c r="UDA28" s="5"/>
      <c r="UDB28" s="5"/>
      <c r="UDC28" s="5"/>
      <c r="UDD28" s="5"/>
      <c r="UDE28" s="5"/>
      <c r="UDF28" s="5"/>
      <c r="UDG28" s="5"/>
      <c r="UDH28" s="5"/>
      <c r="UDI28" s="5"/>
      <c r="UDJ28" s="5"/>
      <c r="UDK28" s="5"/>
      <c r="UDL28" s="5"/>
      <c r="UDM28" s="5"/>
      <c r="UDN28" s="5"/>
      <c r="UDO28" s="5"/>
      <c r="UDP28" s="5"/>
      <c r="UDQ28" s="5"/>
      <c r="UDR28" s="5"/>
      <c r="UDS28" s="5"/>
      <c r="UDT28" s="5"/>
      <c r="UDU28" s="5"/>
      <c r="UDV28" s="5"/>
      <c r="UDW28" s="5"/>
      <c r="UDX28" s="5"/>
      <c r="UDY28" s="5"/>
      <c r="UDZ28" s="5"/>
      <c r="UEA28" s="5"/>
      <c r="UEB28" s="5"/>
      <c r="UEC28" s="5"/>
      <c r="UED28" s="5"/>
      <c r="UEE28" s="5"/>
      <c r="UEF28" s="5"/>
      <c r="UEG28" s="5"/>
      <c r="UEH28" s="5"/>
      <c r="UEI28" s="5"/>
      <c r="UEJ28" s="5"/>
      <c r="UEK28" s="5"/>
      <c r="UEL28" s="5"/>
      <c r="UEM28" s="5"/>
      <c r="UEN28" s="5"/>
      <c r="UEO28" s="5"/>
      <c r="UEP28" s="5"/>
      <c r="UEQ28" s="5"/>
      <c r="UER28" s="5"/>
      <c r="UES28" s="5"/>
      <c r="UET28" s="5"/>
      <c r="UEU28" s="5"/>
      <c r="UEV28" s="5"/>
      <c r="UEW28" s="5"/>
      <c r="UEX28" s="5"/>
      <c r="UEY28" s="5"/>
      <c r="UEZ28" s="5"/>
      <c r="UFA28" s="5"/>
      <c r="UFB28" s="5"/>
      <c r="UFC28" s="5"/>
      <c r="UFD28" s="5"/>
      <c r="UFE28" s="5"/>
      <c r="UFF28" s="5"/>
      <c r="UFG28" s="5"/>
      <c r="UFH28" s="5"/>
      <c r="UFI28" s="5"/>
      <c r="UFJ28" s="5"/>
      <c r="UFK28" s="5"/>
      <c r="UFL28" s="5"/>
      <c r="UFM28" s="5"/>
      <c r="UFN28" s="5"/>
      <c r="UFO28" s="5"/>
      <c r="UFP28" s="5"/>
      <c r="UFQ28" s="5"/>
      <c r="UFR28" s="5"/>
      <c r="UFS28" s="5"/>
      <c r="UFT28" s="5"/>
      <c r="UFU28" s="5"/>
      <c r="UFV28" s="5"/>
      <c r="UFW28" s="5"/>
      <c r="UFX28" s="5"/>
      <c r="UFY28" s="5"/>
      <c r="UFZ28" s="5"/>
      <c r="UGA28" s="5"/>
      <c r="UGB28" s="5"/>
      <c r="UGC28" s="5"/>
      <c r="UGD28" s="5"/>
      <c r="UGE28" s="5"/>
      <c r="UGF28" s="5"/>
      <c r="UGG28" s="5"/>
      <c r="UGH28" s="5"/>
      <c r="UGI28" s="5"/>
      <c r="UGJ28" s="5"/>
      <c r="UGK28" s="5"/>
      <c r="UGL28" s="5"/>
      <c r="UGM28" s="5"/>
      <c r="UGN28" s="5"/>
      <c r="UGO28" s="5"/>
      <c r="UGP28" s="5"/>
      <c r="UGQ28" s="5"/>
      <c r="UGR28" s="5"/>
      <c r="UGS28" s="5"/>
      <c r="UGT28" s="5"/>
      <c r="UGU28" s="5"/>
      <c r="UGV28" s="5"/>
      <c r="UGW28" s="5"/>
      <c r="UGX28" s="5"/>
      <c r="UGY28" s="5"/>
      <c r="UGZ28" s="5"/>
      <c r="UHA28" s="5"/>
      <c r="UHB28" s="5"/>
      <c r="UHC28" s="5"/>
      <c r="UHD28" s="5"/>
      <c r="UHE28" s="5"/>
      <c r="UHF28" s="5"/>
      <c r="UHG28" s="5"/>
      <c r="UHH28" s="5"/>
      <c r="UHI28" s="5"/>
      <c r="UHJ28" s="5"/>
      <c r="UHK28" s="5"/>
      <c r="UHL28" s="5"/>
      <c r="UHM28" s="5"/>
      <c r="UHN28" s="5"/>
      <c r="UHO28" s="5"/>
      <c r="UHP28" s="5"/>
      <c r="UHQ28" s="5"/>
      <c r="UHR28" s="5"/>
      <c r="UHS28" s="5"/>
      <c r="UHT28" s="5"/>
      <c r="UHU28" s="5"/>
      <c r="UHV28" s="5"/>
      <c r="UHW28" s="5"/>
      <c r="UHX28" s="5"/>
      <c r="UHY28" s="5"/>
      <c r="UHZ28" s="5"/>
      <c r="UIA28" s="5"/>
      <c r="UIB28" s="5"/>
      <c r="UIC28" s="5"/>
      <c r="UID28" s="5"/>
      <c r="UIE28" s="5"/>
      <c r="UIF28" s="5"/>
      <c r="UIG28" s="5"/>
      <c r="UIH28" s="5"/>
      <c r="UII28" s="5"/>
      <c r="UIJ28" s="5"/>
      <c r="UIK28" s="5"/>
      <c r="UIL28" s="5"/>
      <c r="UIM28" s="5"/>
      <c r="UIN28" s="5"/>
      <c r="UIO28" s="5"/>
      <c r="UIP28" s="5"/>
      <c r="UIQ28" s="5"/>
      <c r="UIR28" s="5"/>
      <c r="UIS28" s="5"/>
      <c r="UIT28" s="5"/>
      <c r="UIU28" s="5"/>
      <c r="UIV28" s="5"/>
      <c r="UIW28" s="5"/>
      <c r="UIX28" s="5"/>
      <c r="UIY28" s="5"/>
      <c r="UIZ28" s="5"/>
      <c r="UJA28" s="5"/>
      <c r="UJB28" s="5"/>
      <c r="UJC28" s="5"/>
      <c r="UJD28" s="5"/>
      <c r="UJE28" s="5"/>
      <c r="UJF28" s="5"/>
      <c r="UJG28" s="5"/>
      <c r="UJH28" s="5"/>
      <c r="UJI28" s="5"/>
      <c r="UJJ28" s="5"/>
      <c r="UJK28" s="5"/>
      <c r="UJL28" s="5"/>
      <c r="UJM28" s="5"/>
      <c r="UJN28" s="5"/>
      <c r="UJO28" s="5"/>
      <c r="UJP28" s="5"/>
      <c r="UJQ28" s="5"/>
      <c r="UJR28" s="5"/>
      <c r="UJS28" s="5"/>
      <c r="UJT28" s="5"/>
      <c r="UJU28" s="5"/>
      <c r="UJV28" s="5"/>
      <c r="UJW28" s="5"/>
      <c r="UJX28" s="5"/>
      <c r="UJY28" s="5"/>
      <c r="UJZ28" s="5"/>
      <c r="UKA28" s="5"/>
      <c r="UKB28" s="5"/>
      <c r="UKC28" s="5"/>
      <c r="UKD28" s="5"/>
      <c r="UKE28" s="5"/>
      <c r="UKF28" s="5"/>
      <c r="UKG28" s="5"/>
      <c r="UKH28" s="5"/>
      <c r="UKI28" s="5"/>
      <c r="UKJ28" s="5"/>
      <c r="UKK28" s="5"/>
      <c r="UKL28" s="5"/>
      <c r="UKM28" s="5"/>
      <c r="UKN28" s="5"/>
      <c r="UKO28" s="5"/>
      <c r="UKP28" s="5"/>
      <c r="UKQ28" s="5"/>
      <c r="UKR28" s="5"/>
      <c r="UKS28" s="5"/>
      <c r="UKT28" s="5"/>
      <c r="UKU28" s="5"/>
      <c r="UKV28" s="5"/>
      <c r="UKW28" s="5"/>
      <c r="UKX28" s="5"/>
      <c r="UKY28" s="5"/>
      <c r="UKZ28" s="5"/>
      <c r="ULA28" s="5"/>
      <c r="ULB28" s="5"/>
      <c r="ULC28" s="5"/>
      <c r="ULD28" s="5"/>
      <c r="ULE28" s="5"/>
      <c r="ULF28" s="5"/>
      <c r="ULG28" s="5"/>
      <c r="ULH28" s="5"/>
      <c r="ULI28" s="5"/>
      <c r="ULJ28" s="5"/>
      <c r="ULK28" s="5"/>
      <c r="ULL28" s="5"/>
      <c r="ULM28" s="5"/>
      <c r="ULN28" s="5"/>
      <c r="ULO28" s="5"/>
      <c r="ULP28" s="5"/>
      <c r="ULQ28" s="5"/>
      <c r="ULR28" s="5"/>
      <c r="ULS28" s="5"/>
      <c r="ULT28" s="5"/>
      <c r="ULU28" s="5"/>
      <c r="ULV28" s="5"/>
      <c r="ULW28" s="5"/>
      <c r="ULX28" s="5"/>
      <c r="ULY28" s="5"/>
      <c r="ULZ28" s="5"/>
      <c r="UMA28" s="5"/>
      <c r="UMB28" s="5"/>
      <c r="UMC28" s="5"/>
      <c r="UMD28" s="5"/>
      <c r="UME28" s="5"/>
      <c r="UMF28" s="5"/>
      <c r="UMG28" s="5"/>
      <c r="UMH28" s="5"/>
      <c r="UMI28" s="5"/>
      <c r="UMJ28" s="5"/>
      <c r="UMK28" s="5"/>
      <c r="UML28" s="5"/>
      <c r="UMM28" s="5"/>
      <c r="UMN28" s="5"/>
      <c r="UMO28" s="5"/>
      <c r="UMP28" s="5"/>
      <c r="UMQ28" s="5"/>
      <c r="UMR28" s="5"/>
      <c r="UMS28" s="5"/>
      <c r="UMT28" s="5"/>
      <c r="UMU28" s="5"/>
      <c r="UMV28" s="5"/>
      <c r="UMW28" s="5"/>
      <c r="UMX28" s="5"/>
      <c r="UMY28" s="5"/>
      <c r="UMZ28" s="5"/>
      <c r="UNA28" s="5"/>
      <c r="UNB28" s="5"/>
      <c r="UNC28" s="5"/>
      <c r="UND28" s="5"/>
      <c r="UNE28" s="5"/>
      <c r="UNF28" s="5"/>
      <c r="UNG28" s="5"/>
      <c r="UNH28" s="5"/>
      <c r="UNI28" s="5"/>
      <c r="UNJ28" s="5"/>
      <c r="UNK28" s="5"/>
      <c r="UNL28" s="5"/>
      <c r="UNM28" s="5"/>
      <c r="UNN28" s="5"/>
      <c r="UNO28" s="5"/>
      <c r="UNP28" s="5"/>
      <c r="UNQ28" s="5"/>
      <c r="UNR28" s="5"/>
      <c r="UNS28" s="5"/>
      <c r="UNT28" s="5"/>
      <c r="UNU28" s="5"/>
      <c r="UNV28" s="5"/>
      <c r="UNW28" s="5"/>
      <c r="UNX28" s="5"/>
      <c r="UNY28" s="5"/>
      <c r="UNZ28" s="5"/>
      <c r="UOA28" s="5"/>
      <c r="UOB28" s="5"/>
      <c r="UOC28" s="5"/>
      <c r="UOD28" s="5"/>
      <c r="UOE28" s="5"/>
      <c r="UOF28" s="5"/>
      <c r="UOG28" s="5"/>
      <c r="UOH28" s="5"/>
      <c r="UOI28" s="5"/>
      <c r="UOJ28" s="5"/>
      <c r="UOK28" s="5"/>
      <c r="UOL28" s="5"/>
      <c r="UOM28" s="5"/>
      <c r="UON28" s="5"/>
      <c r="UOO28" s="5"/>
      <c r="UOP28" s="5"/>
      <c r="UOQ28" s="5"/>
      <c r="UOR28" s="5"/>
      <c r="UOS28" s="5"/>
      <c r="UOT28" s="5"/>
      <c r="UOU28" s="5"/>
      <c r="UOV28" s="5"/>
      <c r="UOW28" s="5"/>
      <c r="UOX28" s="5"/>
      <c r="UOY28" s="5"/>
      <c r="UOZ28" s="5"/>
      <c r="UPA28" s="5"/>
      <c r="UPB28" s="5"/>
      <c r="UPC28" s="5"/>
      <c r="UPD28" s="5"/>
      <c r="UPE28" s="5"/>
      <c r="UPF28" s="5"/>
      <c r="UPG28" s="5"/>
      <c r="UPH28" s="5"/>
      <c r="UPI28" s="5"/>
      <c r="UPJ28" s="5"/>
      <c r="UPK28" s="5"/>
      <c r="UPL28" s="5"/>
      <c r="UPM28" s="5"/>
      <c r="UPN28" s="5"/>
      <c r="UPO28" s="5"/>
      <c r="UPP28" s="5"/>
      <c r="UPQ28" s="5"/>
      <c r="UPR28" s="5"/>
      <c r="UPS28" s="5"/>
      <c r="UPT28" s="5"/>
      <c r="UPU28" s="5"/>
      <c r="UPV28" s="5"/>
      <c r="UPW28" s="5"/>
      <c r="UPX28" s="5"/>
      <c r="UPY28" s="5"/>
      <c r="UPZ28" s="5"/>
      <c r="UQA28" s="5"/>
      <c r="UQB28" s="5"/>
      <c r="UQC28" s="5"/>
      <c r="UQD28" s="5"/>
      <c r="UQE28" s="5"/>
      <c r="UQF28" s="5"/>
      <c r="UQG28" s="5"/>
      <c r="UQH28" s="5"/>
      <c r="UQI28" s="5"/>
      <c r="UQJ28" s="5"/>
      <c r="UQK28" s="5"/>
      <c r="UQL28" s="5"/>
      <c r="UQM28" s="5"/>
      <c r="UQN28" s="5"/>
      <c r="UQO28" s="5"/>
      <c r="UQP28" s="5"/>
      <c r="UQQ28" s="5"/>
      <c r="UQR28" s="5"/>
      <c r="UQS28" s="5"/>
      <c r="UQT28" s="5"/>
      <c r="UQU28" s="5"/>
      <c r="UQV28" s="5"/>
      <c r="UQW28" s="5"/>
      <c r="UQX28" s="5"/>
      <c r="UQY28" s="5"/>
      <c r="UQZ28" s="5"/>
      <c r="URA28" s="5"/>
      <c r="URB28" s="5"/>
      <c r="URC28" s="5"/>
      <c r="URD28" s="5"/>
      <c r="URE28" s="5"/>
      <c r="URF28" s="5"/>
      <c r="URG28" s="5"/>
      <c r="URH28" s="5"/>
      <c r="URI28" s="5"/>
      <c r="URJ28" s="5"/>
      <c r="URK28" s="5"/>
      <c r="URL28" s="5"/>
      <c r="URM28" s="5"/>
      <c r="URN28" s="5"/>
      <c r="URO28" s="5"/>
      <c r="URP28" s="5"/>
      <c r="URQ28" s="5"/>
      <c r="URR28" s="5"/>
      <c r="URS28" s="5"/>
      <c r="URT28" s="5"/>
      <c r="URU28" s="5"/>
      <c r="URV28" s="5"/>
      <c r="URW28" s="5"/>
      <c r="URX28" s="5"/>
      <c r="URY28" s="5"/>
      <c r="URZ28" s="5"/>
      <c r="USA28" s="5"/>
      <c r="USB28" s="5"/>
      <c r="USC28" s="5"/>
      <c r="USD28" s="5"/>
      <c r="USE28" s="5"/>
      <c r="USF28" s="5"/>
      <c r="USG28" s="5"/>
      <c r="USH28" s="5"/>
      <c r="USI28" s="5"/>
      <c r="USJ28" s="5"/>
      <c r="USK28" s="5"/>
      <c r="USL28" s="5"/>
      <c r="USM28" s="5"/>
      <c r="USN28" s="5"/>
      <c r="USO28" s="5"/>
      <c r="USP28" s="5"/>
      <c r="USQ28" s="5"/>
      <c r="USR28" s="5"/>
      <c r="USS28" s="5"/>
      <c r="UST28" s="5"/>
      <c r="USU28" s="5"/>
      <c r="USV28" s="5"/>
      <c r="USW28" s="5"/>
      <c r="USX28" s="5"/>
      <c r="USY28" s="5"/>
      <c r="USZ28" s="5"/>
      <c r="UTA28" s="5"/>
      <c r="UTB28" s="5"/>
      <c r="UTC28" s="5"/>
      <c r="UTD28" s="5"/>
      <c r="UTE28" s="5"/>
      <c r="UTF28" s="5"/>
      <c r="UTG28" s="5"/>
      <c r="UTH28" s="5"/>
      <c r="UTI28" s="5"/>
      <c r="UTJ28" s="5"/>
      <c r="UTK28" s="5"/>
      <c r="UTL28" s="5"/>
      <c r="UTM28" s="5"/>
      <c r="UTN28" s="5"/>
      <c r="UTO28" s="5"/>
      <c r="UTP28" s="5"/>
      <c r="UTQ28" s="5"/>
      <c r="UTR28" s="5"/>
      <c r="UTS28" s="5"/>
      <c r="UTT28" s="5"/>
      <c r="UTU28" s="5"/>
      <c r="UTV28" s="5"/>
      <c r="UTW28" s="5"/>
      <c r="UTX28" s="5"/>
      <c r="UTY28" s="5"/>
      <c r="UTZ28" s="5"/>
      <c r="UUA28" s="5"/>
      <c r="UUB28" s="5"/>
      <c r="UUC28" s="5"/>
      <c r="UUD28" s="5"/>
      <c r="UUE28" s="5"/>
      <c r="UUF28" s="5"/>
      <c r="UUG28" s="5"/>
      <c r="UUH28" s="5"/>
      <c r="UUI28" s="5"/>
      <c r="UUJ28" s="5"/>
      <c r="UUK28" s="5"/>
      <c r="UUL28" s="5"/>
      <c r="UUM28" s="5"/>
      <c r="UUN28" s="5"/>
      <c r="UUO28" s="5"/>
      <c r="UUP28" s="5"/>
      <c r="UUQ28" s="5"/>
      <c r="UUR28" s="5"/>
      <c r="UUS28" s="5"/>
      <c r="UUT28" s="5"/>
      <c r="UUU28" s="5"/>
      <c r="UUV28" s="5"/>
      <c r="UUW28" s="5"/>
      <c r="UUX28" s="5"/>
      <c r="UUY28" s="5"/>
      <c r="UUZ28" s="5"/>
      <c r="UVA28" s="5"/>
      <c r="UVB28" s="5"/>
      <c r="UVC28" s="5"/>
      <c r="UVD28" s="5"/>
      <c r="UVE28" s="5"/>
      <c r="UVF28" s="5"/>
      <c r="UVG28" s="5"/>
      <c r="UVH28" s="5"/>
      <c r="UVI28" s="5"/>
      <c r="UVJ28" s="5"/>
      <c r="UVK28" s="5"/>
      <c r="UVL28" s="5"/>
      <c r="UVM28" s="5"/>
      <c r="UVN28" s="5"/>
      <c r="UVO28" s="5"/>
      <c r="UVP28" s="5"/>
      <c r="UVQ28" s="5"/>
      <c r="UVR28" s="5"/>
      <c r="UVS28" s="5"/>
      <c r="UVT28" s="5"/>
      <c r="UVU28" s="5"/>
      <c r="UVV28" s="5"/>
      <c r="UVW28" s="5"/>
      <c r="UVX28" s="5"/>
      <c r="UVY28" s="5"/>
      <c r="UVZ28" s="5"/>
      <c r="UWA28" s="5"/>
      <c r="UWB28" s="5"/>
      <c r="UWC28" s="5"/>
      <c r="UWD28" s="5"/>
      <c r="UWE28" s="5"/>
      <c r="UWF28" s="5"/>
      <c r="UWG28" s="5"/>
      <c r="UWH28" s="5"/>
      <c r="UWI28" s="5"/>
      <c r="UWJ28" s="5"/>
      <c r="UWK28" s="5"/>
      <c r="UWL28" s="5"/>
      <c r="UWM28" s="5"/>
      <c r="UWN28" s="5"/>
      <c r="UWO28" s="5"/>
      <c r="UWP28" s="5"/>
      <c r="UWQ28" s="5"/>
      <c r="UWR28" s="5"/>
      <c r="UWS28" s="5"/>
      <c r="UWT28" s="5"/>
      <c r="UWU28" s="5"/>
      <c r="UWV28" s="5"/>
      <c r="UWW28" s="5"/>
      <c r="UWX28" s="5"/>
      <c r="UWY28" s="5"/>
      <c r="UWZ28" s="5"/>
      <c r="UXA28" s="5"/>
      <c r="UXB28" s="5"/>
      <c r="UXC28" s="5"/>
      <c r="UXD28" s="5"/>
      <c r="UXE28" s="5"/>
      <c r="UXF28" s="5"/>
      <c r="UXG28" s="5"/>
      <c r="UXH28" s="5"/>
      <c r="UXI28" s="5"/>
      <c r="UXJ28" s="5"/>
      <c r="UXK28" s="5"/>
      <c r="UXL28" s="5"/>
      <c r="UXM28" s="5"/>
      <c r="UXN28" s="5"/>
      <c r="UXO28" s="5"/>
      <c r="UXP28" s="5"/>
      <c r="UXQ28" s="5"/>
      <c r="UXR28" s="5"/>
      <c r="UXS28" s="5"/>
      <c r="UXT28" s="5"/>
      <c r="UXU28" s="5"/>
      <c r="UXV28" s="5"/>
      <c r="UXW28" s="5"/>
      <c r="UXX28" s="5"/>
      <c r="UXY28" s="5"/>
      <c r="UXZ28" s="5"/>
      <c r="UYA28" s="5"/>
      <c r="UYB28" s="5"/>
      <c r="UYC28" s="5"/>
      <c r="UYD28" s="5"/>
      <c r="UYE28" s="5"/>
      <c r="UYF28" s="5"/>
      <c r="UYG28" s="5"/>
      <c r="UYH28" s="5"/>
      <c r="UYI28" s="5"/>
      <c r="UYJ28" s="5"/>
      <c r="UYK28" s="5"/>
      <c r="UYL28" s="5"/>
      <c r="UYM28" s="5"/>
      <c r="UYN28" s="5"/>
      <c r="UYO28" s="5"/>
      <c r="UYP28" s="5"/>
      <c r="UYQ28" s="5"/>
      <c r="UYR28" s="5"/>
      <c r="UYS28" s="5"/>
      <c r="UYT28" s="5"/>
      <c r="UYU28" s="5"/>
      <c r="UYV28" s="5"/>
      <c r="UYW28" s="5"/>
      <c r="UYX28" s="5"/>
      <c r="UYY28" s="5"/>
      <c r="UYZ28" s="5"/>
      <c r="UZA28" s="5"/>
      <c r="UZB28" s="5"/>
      <c r="UZC28" s="5"/>
      <c r="UZD28" s="5"/>
      <c r="UZE28" s="5"/>
      <c r="UZF28" s="5"/>
      <c r="UZG28" s="5"/>
      <c r="UZH28" s="5"/>
      <c r="UZI28" s="5"/>
      <c r="UZJ28" s="5"/>
      <c r="UZK28" s="5"/>
      <c r="UZL28" s="5"/>
      <c r="UZM28" s="5"/>
      <c r="UZN28" s="5"/>
      <c r="UZO28" s="5"/>
      <c r="UZP28" s="5"/>
      <c r="UZQ28" s="5"/>
      <c r="UZR28" s="5"/>
      <c r="UZS28" s="5"/>
      <c r="UZT28" s="5"/>
      <c r="UZU28" s="5"/>
      <c r="UZV28" s="5"/>
      <c r="UZW28" s="5"/>
      <c r="UZX28" s="5"/>
      <c r="UZY28" s="5"/>
      <c r="UZZ28" s="5"/>
      <c r="VAA28" s="5"/>
      <c r="VAB28" s="5"/>
      <c r="VAC28" s="5"/>
      <c r="VAD28" s="5"/>
      <c r="VAE28" s="5"/>
      <c r="VAF28" s="5"/>
      <c r="VAG28" s="5"/>
      <c r="VAH28" s="5"/>
      <c r="VAI28" s="5"/>
      <c r="VAJ28" s="5"/>
      <c r="VAK28" s="5"/>
      <c r="VAL28" s="5"/>
      <c r="VAM28" s="5"/>
      <c r="VAN28" s="5"/>
      <c r="VAO28" s="5"/>
      <c r="VAP28" s="5"/>
      <c r="VAQ28" s="5"/>
      <c r="VAR28" s="5"/>
      <c r="VAS28" s="5"/>
      <c r="VAT28" s="5"/>
      <c r="VAU28" s="5"/>
      <c r="VAV28" s="5"/>
      <c r="VAW28" s="5"/>
      <c r="VAX28" s="5"/>
      <c r="VAY28" s="5"/>
      <c r="VAZ28" s="5"/>
      <c r="VBA28" s="5"/>
      <c r="VBB28" s="5"/>
      <c r="VBC28" s="5"/>
      <c r="VBD28" s="5"/>
      <c r="VBE28" s="5"/>
      <c r="VBF28" s="5"/>
      <c r="VBG28" s="5"/>
      <c r="VBH28" s="5"/>
      <c r="VBI28" s="5"/>
      <c r="VBJ28" s="5"/>
      <c r="VBK28" s="5"/>
      <c r="VBL28" s="5"/>
      <c r="VBM28" s="5"/>
      <c r="VBN28" s="5"/>
      <c r="VBO28" s="5"/>
      <c r="VBP28" s="5"/>
      <c r="VBQ28" s="5"/>
      <c r="VBR28" s="5"/>
      <c r="VBS28" s="5"/>
      <c r="VBT28" s="5"/>
      <c r="VBU28" s="5"/>
      <c r="VBV28" s="5"/>
      <c r="VBW28" s="5"/>
      <c r="VBX28" s="5"/>
      <c r="VBY28" s="5"/>
      <c r="VBZ28" s="5"/>
      <c r="VCA28" s="5"/>
      <c r="VCB28" s="5"/>
      <c r="VCC28" s="5"/>
      <c r="VCD28" s="5"/>
      <c r="VCE28" s="5"/>
      <c r="VCF28" s="5"/>
      <c r="VCG28" s="5"/>
      <c r="VCH28" s="5"/>
      <c r="VCI28" s="5"/>
      <c r="VCJ28" s="5"/>
      <c r="VCK28" s="5"/>
      <c r="VCL28" s="5"/>
      <c r="VCM28" s="5"/>
      <c r="VCN28" s="5"/>
      <c r="VCO28" s="5"/>
      <c r="VCP28" s="5"/>
      <c r="VCQ28" s="5"/>
      <c r="VCR28" s="5"/>
      <c r="VCS28" s="5"/>
      <c r="VCT28" s="5"/>
      <c r="VCU28" s="5"/>
      <c r="VCV28" s="5"/>
      <c r="VCW28" s="5"/>
      <c r="VCX28" s="5"/>
      <c r="VCY28" s="5"/>
      <c r="VCZ28" s="5"/>
      <c r="VDA28" s="5"/>
      <c r="VDB28" s="5"/>
      <c r="VDC28" s="5"/>
      <c r="VDD28" s="5"/>
      <c r="VDE28" s="5"/>
      <c r="VDF28" s="5"/>
      <c r="VDG28" s="5"/>
      <c r="VDH28" s="5"/>
      <c r="VDI28" s="5"/>
      <c r="VDJ28" s="5"/>
      <c r="VDK28" s="5"/>
      <c r="VDL28" s="5"/>
      <c r="VDM28" s="5"/>
      <c r="VDN28" s="5"/>
      <c r="VDO28" s="5"/>
      <c r="VDP28" s="5"/>
      <c r="VDQ28" s="5"/>
      <c r="VDR28" s="5"/>
      <c r="VDS28" s="5"/>
      <c r="VDT28" s="5"/>
      <c r="VDU28" s="5"/>
      <c r="VDV28" s="5"/>
      <c r="VDW28" s="5"/>
      <c r="VDX28" s="5"/>
      <c r="VDY28" s="5"/>
      <c r="VDZ28" s="5"/>
      <c r="VEA28" s="5"/>
      <c r="VEB28" s="5"/>
      <c r="VEC28" s="5"/>
      <c r="VED28" s="5"/>
      <c r="VEE28" s="5"/>
      <c r="VEF28" s="5"/>
      <c r="VEG28" s="5"/>
      <c r="VEH28" s="5"/>
      <c r="VEI28" s="5"/>
      <c r="VEJ28" s="5"/>
      <c r="VEK28" s="5"/>
      <c r="VEL28" s="5"/>
      <c r="VEM28" s="5"/>
      <c r="VEN28" s="5"/>
      <c r="VEO28" s="5"/>
      <c r="VEP28" s="5"/>
      <c r="VEQ28" s="5"/>
      <c r="VER28" s="5"/>
      <c r="VES28" s="5"/>
      <c r="VET28" s="5"/>
      <c r="VEU28" s="5"/>
      <c r="VEV28" s="5"/>
      <c r="VEW28" s="5"/>
      <c r="VEX28" s="5"/>
      <c r="VEY28" s="5"/>
      <c r="VEZ28" s="5"/>
      <c r="VFA28" s="5"/>
      <c r="VFB28" s="5"/>
      <c r="VFC28" s="5"/>
      <c r="VFD28" s="5"/>
      <c r="VFE28" s="5"/>
      <c r="VFF28" s="5"/>
      <c r="VFG28" s="5"/>
      <c r="VFH28" s="5"/>
      <c r="VFI28" s="5"/>
      <c r="VFJ28" s="5"/>
      <c r="VFK28" s="5"/>
      <c r="VFL28" s="5"/>
      <c r="VFM28" s="5"/>
      <c r="VFN28" s="5"/>
      <c r="VFO28" s="5"/>
      <c r="VFP28" s="5"/>
      <c r="VFQ28" s="5"/>
      <c r="VFR28" s="5"/>
      <c r="VFS28" s="5"/>
      <c r="VFT28" s="5"/>
      <c r="VFU28" s="5"/>
      <c r="VFV28" s="5"/>
      <c r="VFW28" s="5"/>
      <c r="VFX28" s="5"/>
      <c r="VFY28" s="5"/>
      <c r="VFZ28" s="5"/>
      <c r="VGA28" s="5"/>
      <c r="VGB28" s="5"/>
      <c r="VGC28" s="5"/>
      <c r="VGD28" s="5"/>
      <c r="VGE28" s="5"/>
      <c r="VGF28" s="5"/>
      <c r="VGG28" s="5"/>
      <c r="VGH28" s="5"/>
      <c r="VGI28" s="5"/>
      <c r="VGJ28" s="5"/>
      <c r="VGK28" s="5"/>
      <c r="VGL28" s="5"/>
      <c r="VGM28" s="5"/>
      <c r="VGN28" s="5"/>
      <c r="VGO28" s="5"/>
      <c r="VGP28" s="5"/>
      <c r="VGQ28" s="5"/>
      <c r="VGR28" s="5"/>
      <c r="VGS28" s="5"/>
      <c r="VGT28" s="5"/>
      <c r="VGU28" s="5"/>
      <c r="VGV28" s="5"/>
      <c r="VGW28" s="5"/>
      <c r="VGX28" s="5"/>
      <c r="VGY28" s="5"/>
      <c r="VGZ28" s="5"/>
      <c r="VHA28" s="5"/>
      <c r="VHB28" s="5"/>
      <c r="VHC28" s="5"/>
      <c r="VHD28" s="5"/>
      <c r="VHE28" s="5"/>
      <c r="VHF28" s="5"/>
      <c r="VHG28" s="5"/>
      <c r="VHH28" s="5"/>
      <c r="VHI28" s="5"/>
      <c r="VHJ28" s="5"/>
      <c r="VHK28" s="5"/>
      <c r="VHL28" s="5"/>
      <c r="VHM28" s="5"/>
      <c r="VHN28" s="5"/>
      <c r="VHO28" s="5"/>
      <c r="VHP28" s="5"/>
      <c r="VHQ28" s="5"/>
      <c r="VHR28" s="5"/>
      <c r="VHS28" s="5"/>
      <c r="VHT28" s="5"/>
      <c r="VHU28" s="5"/>
      <c r="VHV28" s="5"/>
      <c r="VHW28" s="5"/>
      <c r="VHX28" s="5"/>
      <c r="VHY28" s="5"/>
      <c r="VHZ28" s="5"/>
      <c r="VIA28" s="5"/>
      <c r="VIB28" s="5"/>
      <c r="VIC28" s="5"/>
      <c r="VID28" s="5"/>
      <c r="VIE28" s="5"/>
      <c r="VIF28" s="5"/>
      <c r="VIG28" s="5"/>
      <c r="VIH28" s="5"/>
      <c r="VII28" s="5"/>
      <c r="VIJ28" s="5"/>
      <c r="VIK28" s="5"/>
      <c r="VIL28" s="5"/>
      <c r="VIM28" s="5"/>
      <c r="VIN28" s="5"/>
      <c r="VIO28" s="5"/>
      <c r="VIP28" s="5"/>
      <c r="VIQ28" s="5"/>
      <c r="VIR28" s="5"/>
      <c r="VIS28" s="5"/>
      <c r="VIT28" s="5"/>
      <c r="VIU28" s="5"/>
      <c r="VIV28" s="5"/>
      <c r="VIW28" s="5"/>
      <c r="VIX28" s="5"/>
      <c r="VIY28" s="5"/>
      <c r="VIZ28" s="5"/>
      <c r="VJA28" s="5"/>
      <c r="VJB28" s="5"/>
      <c r="VJC28" s="5"/>
      <c r="VJD28" s="5"/>
      <c r="VJE28" s="5"/>
      <c r="VJF28" s="5"/>
      <c r="VJG28" s="5"/>
      <c r="VJH28" s="5"/>
      <c r="VJI28" s="5"/>
      <c r="VJJ28" s="5"/>
      <c r="VJK28" s="5"/>
      <c r="VJL28" s="5"/>
      <c r="VJM28" s="5"/>
      <c r="VJN28" s="5"/>
      <c r="VJO28" s="5"/>
      <c r="VJP28" s="5"/>
      <c r="VJQ28" s="5"/>
      <c r="VJR28" s="5"/>
      <c r="VJS28" s="5"/>
      <c r="VJT28" s="5"/>
      <c r="VJU28" s="5"/>
      <c r="VJV28" s="5"/>
      <c r="VJW28" s="5"/>
      <c r="VJX28" s="5"/>
      <c r="VJY28" s="5"/>
      <c r="VJZ28" s="5"/>
      <c r="VKA28" s="5"/>
      <c r="VKB28" s="5"/>
      <c r="VKC28" s="5"/>
      <c r="VKD28" s="5"/>
      <c r="VKE28" s="5"/>
      <c r="VKF28" s="5"/>
      <c r="VKG28" s="5"/>
      <c r="VKH28" s="5"/>
      <c r="VKI28" s="5"/>
      <c r="VKJ28" s="5"/>
      <c r="VKK28" s="5"/>
      <c r="VKL28" s="5"/>
      <c r="VKM28" s="5"/>
      <c r="VKN28" s="5"/>
      <c r="VKO28" s="5"/>
      <c r="VKP28" s="5"/>
      <c r="VKQ28" s="5"/>
      <c r="VKR28" s="5"/>
      <c r="VKS28" s="5"/>
      <c r="VKT28" s="5"/>
      <c r="VKU28" s="5"/>
      <c r="VKV28" s="5"/>
      <c r="VKW28" s="5"/>
      <c r="VKX28" s="5"/>
      <c r="VKY28" s="5"/>
      <c r="VKZ28" s="5"/>
      <c r="VLA28" s="5"/>
      <c r="VLB28" s="5"/>
      <c r="VLC28" s="5"/>
      <c r="VLD28" s="5"/>
      <c r="VLE28" s="5"/>
      <c r="VLF28" s="5"/>
      <c r="VLG28" s="5"/>
      <c r="VLH28" s="5"/>
      <c r="VLI28" s="5"/>
      <c r="VLJ28" s="5"/>
      <c r="VLK28" s="5"/>
      <c r="VLL28" s="5"/>
      <c r="VLM28" s="5"/>
      <c r="VLN28" s="5"/>
      <c r="VLO28" s="5"/>
      <c r="VLP28" s="5"/>
      <c r="VLQ28" s="5"/>
      <c r="VLR28" s="5"/>
      <c r="VLS28" s="5"/>
      <c r="VLT28" s="5"/>
      <c r="VLU28" s="5"/>
      <c r="VLV28" s="5"/>
      <c r="VLW28" s="5"/>
      <c r="VLX28" s="5"/>
      <c r="VLY28" s="5"/>
      <c r="VLZ28" s="5"/>
      <c r="VMA28" s="5"/>
      <c r="VMB28" s="5"/>
      <c r="VMC28" s="5"/>
      <c r="VMD28" s="5"/>
      <c r="VME28" s="5"/>
      <c r="VMF28" s="5"/>
      <c r="VMG28" s="5"/>
      <c r="VMH28" s="5"/>
      <c r="VMI28" s="5"/>
      <c r="VMJ28" s="5"/>
      <c r="VMK28" s="5"/>
      <c r="VML28" s="5"/>
      <c r="VMM28" s="5"/>
      <c r="VMN28" s="5"/>
      <c r="VMO28" s="5"/>
      <c r="VMP28" s="5"/>
      <c r="VMQ28" s="5"/>
      <c r="VMR28" s="5"/>
      <c r="VMS28" s="5"/>
      <c r="VMT28" s="5"/>
      <c r="VMU28" s="5"/>
      <c r="VMV28" s="5"/>
      <c r="VMW28" s="5"/>
      <c r="VMX28" s="5"/>
      <c r="VMY28" s="5"/>
      <c r="VMZ28" s="5"/>
      <c r="VNA28" s="5"/>
      <c r="VNB28" s="5"/>
      <c r="VNC28" s="5"/>
      <c r="VND28" s="5"/>
      <c r="VNE28" s="5"/>
      <c r="VNF28" s="5"/>
      <c r="VNG28" s="5"/>
      <c r="VNH28" s="5"/>
      <c r="VNI28" s="5"/>
      <c r="VNJ28" s="5"/>
      <c r="VNK28" s="5"/>
      <c r="VNL28" s="5"/>
      <c r="VNM28" s="5"/>
      <c r="VNN28" s="5"/>
      <c r="VNO28" s="5"/>
      <c r="VNP28" s="5"/>
      <c r="VNQ28" s="5"/>
      <c r="VNR28" s="5"/>
      <c r="VNS28" s="5"/>
      <c r="VNT28" s="5"/>
      <c r="VNU28" s="5"/>
      <c r="VNV28" s="5"/>
      <c r="VNW28" s="5"/>
      <c r="VNX28" s="5"/>
      <c r="VNY28" s="5"/>
      <c r="VNZ28" s="5"/>
      <c r="VOA28" s="5"/>
      <c r="VOB28" s="5"/>
      <c r="VOC28" s="5"/>
      <c r="VOD28" s="5"/>
      <c r="VOE28" s="5"/>
      <c r="VOF28" s="5"/>
      <c r="VOG28" s="5"/>
      <c r="VOH28" s="5"/>
      <c r="VOI28" s="5"/>
      <c r="VOJ28" s="5"/>
      <c r="VOK28" s="5"/>
      <c r="VOL28" s="5"/>
      <c r="VOM28" s="5"/>
      <c r="VON28" s="5"/>
      <c r="VOO28" s="5"/>
      <c r="VOP28" s="5"/>
      <c r="VOQ28" s="5"/>
      <c r="VOR28" s="5"/>
      <c r="VOS28" s="5"/>
      <c r="VOT28" s="5"/>
      <c r="VOU28" s="5"/>
      <c r="VOV28" s="5"/>
      <c r="VOW28" s="5"/>
      <c r="VOX28" s="5"/>
      <c r="VOY28" s="5"/>
      <c r="VOZ28" s="5"/>
      <c r="VPA28" s="5"/>
      <c r="VPB28" s="5"/>
      <c r="VPC28" s="5"/>
      <c r="VPD28" s="5"/>
      <c r="VPE28" s="5"/>
      <c r="VPF28" s="5"/>
      <c r="VPG28" s="5"/>
      <c r="VPH28" s="5"/>
      <c r="VPI28" s="5"/>
      <c r="VPJ28" s="5"/>
      <c r="VPK28" s="5"/>
      <c r="VPL28" s="5"/>
      <c r="VPM28" s="5"/>
      <c r="VPN28" s="5"/>
      <c r="VPO28" s="5"/>
      <c r="VPP28" s="5"/>
      <c r="VPQ28" s="5"/>
      <c r="VPR28" s="5"/>
      <c r="VPS28" s="5"/>
      <c r="VPT28" s="5"/>
      <c r="VPU28" s="5"/>
      <c r="VPV28" s="5"/>
      <c r="VPW28" s="5"/>
      <c r="VPX28" s="5"/>
      <c r="VPY28" s="5"/>
      <c r="VPZ28" s="5"/>
      <c r="VQA28" s="5"/>
      <c r="VQB28" s="5"/>
      <c r="VQC28" s="5"/>
      <c r="VQD28" s="5"/>
      <c r="VQE28" s="5"/>
      <c r="VQF28" s="5"/>
      <c r="VQG28" s="5"/>
      <c r="VQH28" s="5"/>
      <c r="VQI28" s="5"/>
      <c r="VQJ28" s="5"/>
      <c r="VQK28" s="5"/>
      <c r="VQL28" s="5"/>
      <c r="VQM28" s="5"/>
      <c r="VQN28" s="5"/>
      <c r="VQO28" s="5"/>
      <c r="VQP28" s="5"/>
      <c r="VQQ28" s="5"/>
      <c r="VQR28" s="5"/>
      <c r="VQS28" s="5"/>
      <c r="VQT28" s="5"/>
      <c r="VQU28" s="5"/>
      <c r="VQV28" s="5"/>
      <c r="VQW28" s="5"/>
      <c r="VQX28" s="5"/>
      <c r="VQY28" s="5"/>
      <c r="VQZ28" s="5"/>
      <c r="VRA28" s="5"/>
      <c r="VRB28" s="5"/>
      <c r="VRC28" s="5"/>
      <c r="VRD28" s="5"/>
      <c r="VRE28" s="5"/>
      <c r="VRF28" s="5"/>
      <c r="VRG28" s="5"/>
      <c r="VRH28" s="5"/>
      <c r="VRI28" s="5"/>
      <c r="VRJ28" s="5"/>
      <c r="VRK28" s="5"/>
      <c r="VRL28" s="5"/>
      <c r="VRM28" s="5"/>
      <c r="VRN28" s="5"/>
      <c r="VRO28" s="5"/>
      <c r="VRP28" s="5"/>
      <c r="VRQ28" s="5"/>
      <c r="VRR28" s="5"/>
      <c r="VRS28" s="5"/>
      <c r="VRT28" s="5"/>
      <c r="VRU28" s="5"/>
      <c r="VRV28" s="5"/>
      <c r="VRW28" s="5"/>
      <c r="VRX28" s="5"/>
      <c r="VRY28" s="5"/>
      <c r="VRZ28" s="5"/>
      <c r="VSA28" s="5"/>
      <c r="VSB28" s="5"/>
      <c r="VSC28" s="5"/>
      <c r="VSD28" s="5"/>
      <c r="VSE28" s="5"/>
      <c r="VSF28" s="5"/>
      <c r="VSG28" s="5"/>
      <c r="VSH28" s="5"/>
      <c r="VSI28" s="5"/>
      <c r="VSJ28" s="5"/>
      <c r="VSK28" s="5"/>
      <c r="VSL28" s="5"/>
      <c r="VSM28" s="5"/>
      <c r="VSN28" s="5"/>
      <c r="VSO28" s="5"/>
      <c r="VSP28" s="5"/>
      <c r="VSQ28" s="5"/>
      <c r="VSR28" s="5"/>
      <c r="VSS28" s="5"/>
      <c r="VST28" s="5"/>
      <c r="VSU28" s="5"/>
      <c r="VSV28" s="5"/>
      <c r="VSW28" s="5"/>
      <c r="VSX28" s="5"/>
      <c r="VSY28" s="5"/>
      <c r="VSZ28" s="5"/>
      <c r="VTA28" s="5"/>
      <c r="VTB28" s="5"/>
      <c r="VTC28" s="5"/>
      <c r="VTD28" s="5"/>
      <c r="VTE28" s="5"/>
      <c r="VTF28" s="5"/>
      <c r="VTG28" s="5"/>
      <c r="VTH28" s="5"/>
      <c r="VTI28" s="5"/>
      <c r="VTJ28" s="5"/>
      <c r="VTK28" s="5"/>
      <c r="VTL28" s="5"/>
      <c r="VTM28" s="5"/>
      <c r="VTN28" s="5"/>
      <c r="VTO28" s="5"/>
      <c r="VTP28" s="5"/>
      <c r="VTQ28" s="5"/>
      <c r="VTR28" s="5"/>
      <c r="VTS28" s="5"/>
      <c r="VTT28" s="5"/>
      <c r="VTU28" s="5"/>
      <c r="VTV28" s="5"/>
      <c r="VTW28" s="5"/>
      <c r="VTX28" s="5"/>
      <c r="VTY28" s="5"/>
      <c r="VTZ28" s="5"/>
      <c r="VUA28" s="5"/>
      <c r="VUB28" s="5"/>
      <c r="VUC28" s="5"/>
      <c r="VUD28" s="5"/>
      <c r="VUE28" s="5"/>
      <c r="VUF28" s="5"/>
      <c r="VUG28" s="5"/>
      <c r="VUH28" s="5"/>
      <c r="VUI28" s="5"/>
      <c r="VUJ28" s="5"/>
      <c r="VUK28" s="5"/>
      <c r="VUL28" s="5"/>
      <c r="VUM28" s="5"/>
      <c r="VUN28" s="5"/>
      <c r="VUO28" s="5"/>
      <c r="VUP28" s="5"/>
      <c r="VUQ28" s="5"/>
      <c r="VUR28" s="5"/>
      <c r="VUS28" s="5"/>
      <c r="VUT28" s="5"/>
      <c r="VUU28" s="5"/>
      <c r="VUV28" s="5"/>
      <c r="VUW28" s="5"/>
      <c r="VUX28" s="5"/>
      <c r="VUY28" s="5"/>
      <c r="VUZ28" s="5"/>
      <c r="VVA28" s="5"/>
      <c r="VVB28" s="5"/>
      <c r="VVC28" s="5"/>
      <c r="VVD28" s="5"/>
      <c r="VVE28" s="5"/>
      <c r="VVF28" s="5"/>
      <c r="VVG28" s="5"/>
      <c r="VVH28" s="5"/>
      <c r="VVI28" s="5"/>
      <c r="VVJ28" s="5"/>
      <c r="VVK28" s="5"/>
      <c r="VVL28" s="5"/>
      <c r="VVM28" s="5"/>
      <c r="VVN28" s="5"/>
      <c r="VVO28" s="5"/>
      <c r="VVP28" s="5"/>
      <c r="VVQ28" s="5"/>
      <c r="VVR28" s="5"/>
      <c r="VVS28" s="5"/>
      <c r="VVT28" s="5"/>
      <c r="VVU28" s="5"/>
      <c r="VVV28" s="5"/>
      <c r="VVW28" s="5"/>
      <c r="VVX28" s="5"/>
      <c r="VVY28" s="5"/>
      <c r="VVZ28" s="5"/>
      <c r="VWA28" s="5"/>
      <c r="VWB28" s="5"/>
      <c r="VWC28" s="5"/>
      <c r="VWD28" s="5"/>
      <c r="VWE28" s="5"/>
      <c r="VWF28" s="5"/>
      <c r="VWG28" s="5"/>
      <c r="VWH28" s="5"/>
      <c r="VWI28" s="5"/>
      <c r="VWJ28" s="5"/>
      <c r="VWK28" s="5"/>
      <c r="VWL28" s="5"/>
      <c r="VWM28" s="5"/>
      <c r="VWN28" s="5"/>
      <c r="VWO28" s="5"/>
      <c r="VWP28" s="5"/>
      <c r="VWQ28" s="5"/>
      <c r="VWR28" s="5"/>
      <c r="VWS28" s="5"/>
      <c r="VWT28" s="5"/>
      <c r="VWU28" s="5"/>
      <c r="VWV28" s="5"/>
      <c r="VWW28" s="5"/>
      <c r="VWX28" s="5"/>
      <c r="VWY28" s="5"/>
      <c r="VWZ28" s="5"/>
      <c r="VXA28" s="5"/>
      <c r="VXB28" s="5"/>
      <c r="VXC28" s="5"/>
      <c r="VXD28" s="5"/>
      <c r="VXE28" s="5"/>
      <c r="VXF28" s="5"/>
      <c r="VXG28" s="5"/>
      <c r="VXH28" s="5"/>
      <c r="VXI28" s="5"/>
      <c r="VXJ28" s="5"/>
      <c r="VXK28" s="5"/>
      <c r="VXL28" s="5"/>
      <c r="VXM28" s="5"/>
      <c r="VXN28" s="5"/>
      <c r="VXO28" s="5"/>
      <c r="VXP28" s="5"/>
      <c r="VXQ28" s="5"/>
      <c r="VXR28" s="5"/>
      <c r="VXS28" s="5"/>
      <c r="VXT28" s="5"/>
      <c r="VXU28" s="5"/>
      <c r="VXV28" s="5"/>
      <c r="VXW28" s="5"/>
      <c r="VXX28" s="5"/>
      <c r="VXY28" s="5"/>
      <c r="VXZ28" s="5"/>
      <c r="VYA28" s="5"/>
      <c r="VYB28" s="5"/>
      <c r="VYC28" s="5"/>
      <c r="VYD28" s="5"/>
      <c r="VYE28" s="5"/>
      <c r="VYF28" s="5"/>
      <c r="VYG28" s="5"/>
      <c r="VYH28" s="5"/>
      <c r="VYI28" s="5"/>
      <c r="VYJ28" s="5"/>
      <c r="VYK28" s="5"/>
      <c r="VYL28" s="5"/>
      <c r="VYM28" s="5"/>
      <c r="VYN28" s="5"/>
      <c r="VYO28" s="5"/>
      <c r="VYP28" s="5"/>
      <c r="VYQ28" s="5"/>
      <c r="VYR28" s="5"/>
      <c r="VYS28" s="5"/>
      <c r="VYT28" s="5"/>
      <c r="VYU28" s="5"/>
      <c r="VYV28" s="5"/>
      <c r="VYW28" s="5"/>
      <c r="VYX28" s="5"/>
      <c r="VYY28" s="5"/>
      <c r="VYZ28" s="5"/>
      <c r="VZA28" s="5"/>
      <c r="VZB28" s="5"/>
      <c r="VZC28" s="5"/>
      <c r="VZD28" s="5"/>
      <c r="VZE28" s="5"/>
      <c r="VZF28" s="5"/>
      <c r="VZG28" s="5"/>
      <c r="VZH28" s="5"/>
      <c r="VZI28" s="5"/>
      <c r="VZJ28" s="5"/>
      <c r="VZK28" s="5"/>
      <c r="VZL28" s="5"/>
      <c r="VZM28" s="5"/>
      <c r="VZN28" s="5"/>
      <c r="VZO28" s="5"/>
      <c r="VZP28" s="5"/>
      <c r="VZQ28" s="5"/>
      <c r="VZR28" s="5"/>
      <c r="VZS28" s="5"/>
      <c r="VZT28" s="5"/>
      <c r="VZU28" s="5"/>
      <c r="VZV28" s="5"/>
      <c r="VZW28" s="5"/>
      <c r="VZX28" s="5"/>
      <c r="VZY28" s="5"/>
      <c r="VZZ28" s="5"/>
      <c r="WAA28" s="5"/>
      <c r="WAB28" s="5"/>
      <c r="WAC28" s="5"/>
      <c r="WAD28" s="5"/>
      <c r="WAE28" s="5"/>
      <c r="WAF28" s="5"/>
      <c r="WAG28" s="5"/>
      <c r="WAH28" s="5"/>
      <c r="WAI28" s="5"/>
      <c r="WAJ28" s="5"/>
      <c r="WAK28" s="5"/>
      <c r="WAL28" s="5"/>
      <c r="WAM28" s="5"/>
      <c r="WAN28" s="5"/>
      <c r="WAO28" s="5"/>
      <c r="WAP28" s="5"/>
      <c r="WAQ28" s="5"/>
      <c r="WAR28" s="5"/>
      <c r="WAS28" s="5"/>
      <c r="WAT28" s="5"/>
      <c r="WAU28" s="5"/>
      <c r="WAV28" s="5"/>
      <c r="WAW28" s="5"/>
      <c r="WAX28" s="5"/>
      <c r="WAY28" s="5"/>
      <c r="WAZ28" s="5"/>
      <c r="WBA28" s="5"/>
      <c r="WBB28" s="5"/>
      <c r="WBC28" s="5"/>
      <c r="WBD28" s="5"/>
      <c r="WBE28" s="5"/>
      <c r="WBF28" s="5"/>
      <c r="WBG28" s="5"/>
      <c r="WBH28" s="5"/>
      <c r="WBI28" s="5"/>
      <c r="WBJ28" s="5"/>
      <c r="WBK28" s="5"/>
      <c r="WBL28" s="5"/>
      <c r="WBM28" s="5"/>
      <c r="WBN28" s="5"/>
      <c r="WBO28" s="5"/>
      <c r="WBP28" s="5"/>
      <c r="WBQ28" s="5"/>
      <c r="WBR28" s="5"/>
      <c r="WBS28" s="5"/>
      <c r="WBT28" s="5"/>
      <c r="WBU28" s="5"/>
      <c r="WBV28" s="5"/>
      <c r="WBW28" s="5"/>
      <c r="WBX28" s="5"/>
      <c r="WBY28" s="5"/>
      <c r="WBZ28" s="5"/>
      <c r="WCA28" s="5"/>
      <c r="WCB28" s="5"/>
      <c r="WCC28" s="5"/>
      <c r="WCD28" s="5"/>
      <c r="WCE28" s="5"/>
      <c r="WCF28" s="5"/>
      <c r="WCG28" s="5"/>
      <c r="WCH28" s="5"/>
      <c r="WCI28" s="5"/>
      <c r="WCJ28" s="5"/>
      <c r="WCK28" s="5"/>
      <c r="WCL28" s="5"/>
      <c r="WCM28" s="5"/>
      <c r="WCN28" s="5"/>
      <c r="WCO28" s="5"/>
      <c r="WCP28" s="5"/>
      <c r="WCQ28" s="5"/>
      <c r="WCR28" s="5"/>
      <c r="WCS28" s="5"/>
      <c r="WCT28" s="5"/>
      <c r="WCU28" s="5"/>
      <c r="WCV28" s="5"/>
      <c r="WCW28" s="5"/>
      <c r="WCX28" s="5"/>
      <c r="WCY28" s="5"/>
      <c r="WCZ28" s="5"/>
      <c r="WDA28" s="5"/>
      <c r="WDB28" s="5"/>
      <c r="WDC28" s="5"/>
      <c r="WDD28" s="5"/>
      <c r="WDE28" s="5"/>
      <c r="WDF28" s="5"/>
      <c r="WDG28" s="5"/>
      <c r="WDH28" s="5"/>
      <c r="WDI28" s="5"/>
      <c r="WDJ28" s="5"/>
      <c r="WDK28" s="5"/>
      <c r="WDL28" s="5"/>
      <c r="WDM28" s="5"/>
      <c r="WDN28" s="5"/>
      <c r="WDO28" s="5"/>
      <c r="WDP28" s="5"/>
      <c r="WDQ28" s="5"/>
      <c r="WDR28" s="5"/>
      <c r="WDS28" s="5"/>
      <c r="WDT28" s="5"/>
      <c r="WDU28" s="5"/>
      <c r="WDV28" s="5"/>
      <c r="WDW28" s="5"/>
      <c r="WDX28" s="5"/>
      <c r="WDY28" s="5"/>
      <c r="WDZ28" s="5"/>
      <c r="WEA28" s="5"/>
      <c r="WEB28" s="5"/>
      <c r="WEC28" s="5"/>
      <c r="WED28" s="5"/>
      <c r="WEE28" s="5"/>
      <c r="WEF28" s="5"/>
      <c r="WEG28" s="5"/>
      <c r="WEH28" s="5"/>
      <c r="WEI28" s="5"/>
      <c r="WEJ28" s="5"/>
      <c r="WEK28" s="5"/>
      <c r="WEL28" s="5"/>
      <c r="WEM28" s="5"/>
      <c r="WEN28" s="5"/>
      <c r="WEO28" s="5"/>
      <c r="WEP28" s="5"/>
      <c r="WEQ28" s="5"/>
      <c r="WER28" s="5"/>
      <c r="WES28" s="5"/>
      <c r="WET28" s="5"/>
      <c r="WEU28" s="5"/>
      <c r="WEV28" s="5"/>
      <c r="WEW28" s="5"/>
      <c r="WEX28" s="5"/>
      <c r="WEY28" s="5"/>
      <c r="WEZ28" s="5"/>
      <c r="WFA28" s="5"/>
      <c r="WFB28" s="5"/>
      <c r="WFC28" s="5"/>
      <c r="WFD28" s="5"/>
      <c r="WFE28" s="5"/>
      <c r="WFF28" s="5"/>
      <c r="WFG28" s="5"/>
      <c r="WFH28" s="5"/>
      <c r="WFI28" s="5"/>
      <c r="WFJ28" s="5"/>
      <c r="WFK28" s="5"/>
      <c r="WFL28" s="5"/>
      <c r="WFM28" s="5"/>
      <c r="WFN28" s="5"/>
      <c r="WFO28" s="5"/>
      <c r="WFP28" s="5"/>
      <c r="WFQ28" s="5"/>
      <c r="WFR28" s="5"/>
      <c r="WFS28" s="5"/>
      <c r="WFT28" s="5"/>
      <c r="WFU28" s="5"/>
      <c r="WFV28" s="5"/>
      <c r="WFW28" s="5"/>
      <c r="WFX28" s="5"/>
      <c r="WFY28" s="5"/>
      <c r="WFZ28" s="5"/>
      <c r="WGA28" s="5"/>
      <c r="WGB28" s="5"/>
      <c r="WGC28" s="5"/>
      <c r="WGD28" s="5"/>
      <c r="WGE28" s="5"/>
      <c r="WGF28" s="5"/>
      <c r="WGG28" s="5"/>
      <c r="WGH28" s="5"/>
      <c r="WGI28" s="5"/>
      <c r="WGJ28" s="5"/>
      <c r="WGK28" s="5"/>
      <c r="WGL28" s="5"/>
      <c r="WGM28" s="5"/>
      <c r="WGN28" s="5"/>
      <c r="WGO28" s="5"/>
      <c r="WGP28" s="5"/>
      <c r="WGQ28" s="5"/>
      <c r="WGR28" s="5"/>
      <c r="WGS28" s="5"/>
      <c r="WGT28" s="5"/>
      <c r="WGU28" s="5"/>
      <c r="WGV28" s="5"/>
      <c r="WGW28" s="5"/>
      <c r="WGX28" s="5"/>
      <c r="WGY28" s="5"/>
      <c r="WGZ28" s="5"/>
      <c r="WHA28" s="5"/>
      <c r="WHB28" s="5"/>
      <c r="WHC28" s="5"/>
      <c r="WHD28" s="5"/>
      <c r="WHE28" s="5"/>
      <c r="WHF28" s="5"/>
      <c r="WHG28" s="5"/>
      <c r="WHH28" s="5"/>
      <c r="WHI28" s="5"/>
      <c r="WHJ28" s="5"/>
      <c r="WHK28" s="5"/>
      <c r="WHL28" s="5"/>
      <c r="WHM28" s="5"/>
      <c r="WHN28" s="5"/>
      <c r="WHO28" s="5"/>
      <c r="WHP28" s="5"/>
      <c r="WHQ28" s="5"/>
      <c r="WHR28" s="5"/>
      <c r="WHS28" s="5"/>
      <c r="WHT28" s="5"/>
      <c r="WHU28" s="5"/>
      <c r="WHV28" s="5"/>
      <c r="WHW28" s="5"/>
      <c r="WHX28" s="5"/>
      <c r="WHY28" s="5"/>
      <c r="WHZ28" s="5"/>
      <c r="WIA28" s="5"/>
      <c r="WIB28" s="5"/>
      <c r="WIC28" s="5"/>
      <c r="WID28" s="5"/>
      <c r="WIE28" s="5"/>
      <c r="WIF28" s="5"/>
      <c r="WIG28" s="5"/>
      <c r="WIH28" s="5"/>
      <c r="WII28" s="5"/>
      <c r="WIJ28" s="5"/>
      <c r="WIK28" s="5"/>
      <c r="WIL28" s="5"/>
      <c r="WIM28" s="5"/>
      <c r="WIN28" s="5"/>
      <c r="WIO28" s="5"/>
      <c r="WIP28" s="5"/>
      <c r="WIQ28" s="5"/>
      <c r="WIR28" s="5"/>
      <c r="WIS28" s="5"/>
      <c r="WIT28" s="5"/>
      <c r="WIU28" s="5"/>
      <c r="WIV28" s="5"/>
      <c r="WIW28" s="5"/>
      <c r="WIX28" s="5"/>
      <c r="WIY28" s="5"/>
      <c r="WIZ28" s="5"/>
      <c r="WJA28" s="5"/>
      <c r="WJB28" s="5"/>
      <c r="WJC28" s="5"/>
      <c r="WJD28" s="5"/>
      <c r="WJE28" s="5"/>
      <c r="WJF28" s="5"/>
      <c r="WJG28" s="5"/>
      <c r="WJH28" s="5"/>
      <c r="WJI28" s="5"/>
      <c r="WJJ28" s="5"/>
      <c r="WJK28" s="5"/>
      <c r="WJL28" s="5"/>
      <c r="WJM28" s="5"/>
      <c r="WJN28" s="5"/>
      <c r="WJO28" s="5"/>
      <c r="WJP28" s="5"/>
      <c r="WJQ28" s="5"/>
      <c r="WJR28" s="5"/>
      <c r="WJS28" s="5"/>
      <c r="WJT28" s="5"/>
      <c r="WJU28" s="5"/>
      <c r="WJV28" s="5"/>
      <c r="WJW28" s="5"/>
      <c r="WJX28" s="5"/>
      <c r="WJY28" s="5"/>
      <c r="WJZ28" s="5"/>
      <c r="WKA28" s="5"/>
      <c r="WKB28" s="5"/>
      <c r="WKC28" s="5"/>
      <c r="WKD28" s="5"/>
      <c r="WKE28" s="5"/>
      <c r="WKF28" s="5"/>
      <c r="WKG28" s="5"/>
      <c r="WKH28" s="5"/>
      <c r="WKI28" s="5"/>
      <c r="WKJ28" s="5"/>
      <c r="WKK28" s="5"/>
      <c r="WKL28" s="5"/>
      <c r="WKM28" s="5"/>
      <c r="WKN28" s="5"/>
      <c r="WKO28" s="5"/>
      <c r="WKP28" s="5"/>
      <c r="WKQ28" s="5"/>
      <c r="WKR28" s="5"/>
      <c r="WKS28" s="5"/>
      <c r="WKT28" s="5"/>
      <c r="WKU28" s="5"/>
      <c r="WKV28" s="5"/>
      <c r="WKW28" s="5"/>
      <c r="WKX28" s="5"/>
      <c r="WKY28" s="5"/>
      <c r="WKZ28" s="5"/>
      <c r="WLA28" s="5"/>
      <c r="WLB28" s="5"/>
      <c r="WLC28" s="5"/>
      <c r="WLD28" s="5"/>
      <c r="WLE28" s="5"/>
      <c r="WLF28" s="5"/>
      <c r="WLG28" s="5"/>
      <c r="WLH28" s="5"/>
      <c r="WLI28" s="5"/>
      <c r="WLJ28" s="5"/>
      <c r="WLK28" s="5"/>
      <c r="WLL28" s="5"/>
      <c r="WLM28" s="5"/>
      <c r="WLN28" s="5"/>
      <c r="WLO28" s="5"/>
      <c r="WLP28" s="5"/>
      <c r="WLQ28" s="5"/>
      <c r="WLR28" s="5"/>
      <c r="WLS28" s="5"/>
      <c r="WLT28" s="5"/>
      <c r="WLU28" s="5"/>
      <c r="WLV28" s="5"/>
      <c r="WLW28" s="5"/>
      <c r="WLX28" s="5"/>
      <c r="WLY28" s="5"/>
      <c r="WLZ28" s="5"/>
      <c r="WMA28" s="5"/>
      <c r="WMB28" s="5"/>
      <c r="WMC28" s="5"/>
      <c r="WMD28" s="5"/>
      <c r="WME28" s="5"/>
      <c r="WMF28" s="5"/>
      <c r="WMG28" s="5"/>
      <c r="WMH28" s="5"/>
      <c r="WMI28" s="5"/>
      <c r="WMJ28" s="5"/>
      <c r="WMK28" s="5"/>
      <c r="WML28" s="5"/>
      <c r="WMM28" s="5"/>
      <c r="WMN28" s="5"/>
      <c r="WMO28" s="5"/>
      <c r="WMP28" s="5"/>
      <c r="WMQ28" s="5"/>
      <c r="WMR28" s="5"/>
      <c r="WMS28" s="5"/>
      <c r="WMT28" s="5"/>
      <c r="WMU28" s="5"/>
      <c r="WMV28" s="5"/>
      <c r="WMW28" s="5"/>
      <c r="WMX28" s="5"/>
      <c r="WMY28" s="5"/>
      <c r="WMZ28" s="5"/>
      <c r="WNA28" s="5"/>
      <c r="WNB28" s="5"/>
      <c r="WNC28" s="5"/>
      <c r="WND28" s="5"/>
      <c r="WNE28" s="5"/>
      <c r="WNF28" s="5"/>
      <c r="WNG28" s="5"/>
      <c r="WNH28" s="5"/>
      <c r="WNI28" s="5"/>
      <c r="WNJ28" s="5"/>
      <c r="WNK28" s="5"/>
      <c r="WNL28" s="5"/>
      <c r="WNM28" s="5"/>
      <c r="WNN28" s="5"/>
      <c r="WNO28" s="5"/>
      <c r="WNP28" s="5"/>
      <c r="WNQ28" s="5"/>
      <c r="WNR28" s="5"/>
      <c r="WNS28" s="5"/>
      <c r="WNT28" s="5"/>
      <c r="WNU28" s="5"/>
      <c r="WNV28" s="5"/>
      <c r="WNW28" s="5"/>
      <c r="WNX28" s="5"/>
      <c r="WNY28" s="5"/>
      <c r="WNZ28" s="5"/>
      <c r="WOA28" s="5"/>
      <c r="WOB28" s="5"/>
      <c r="WOC28" s="5"/>
      <c r="WOD28" s="5"/>
      <c r="WOE28" s="5"/>
      <c r="WOF28" s="5"/>
      <c r="WOG28" s="5"/>
      <c r="WOH28" s="5"/>
      <c r="WOI28" s="5"/>
      <c r="WOJ28" s="5"/>
      <c r="WOK28" s="5"/>
      <c r="WOL28" s="5"/>
      <c r="WOM28" s="5"/>
      <c r="WON28" s="5"/>
      <c r="WOO28" s="5"/>
      <c r="WOP28" s="5"/>
      <c r="WOQ28" s="5"/>
      <c r="WOR28" s="5"/>
      <c r="WOS28" s="5"/>
      <c r="WOT28" s="5"/>
      <c r="WOU28" s="5"/>
      <c r="WOV28" s="5"/>
      <c r="WOW28" s="5"/>
      <c r="WOX28" s="5"/>
      <c r="WOY28" s="5"/>
      <c r="WOZ28" s="5"/>
      <c r="WPA28" s="5"/>
      <c r="WPB28" s="5"/>
      <c r="WPC28" s="5"/>
      <c r="WPD28" s="5"/>
      <c r="WPE28" s="5"/>
      <c r="WPF28" s="5"/>
      <c r="WPG28" s="5"/>
      <c r="WPH28" s="5"/>
      <c r="WPI28" s="5"/>
      <c r="WPJ28" s="5"/>
      <c r="WPK28" s="5"/>
      <c r="WPL28" s="5"/>
      <c r="WPM28" s="5"/>
      <c r="WPN28" s="5"/>
      <c r="WPO28" s="5"/>
      <c r="WPP28" s="5"/>
      <c r="WPQ28" s="5"/>
      <c r="WPR28" s="5"/>
      <c r="WPS28" s="5"/>
      <c r="WPT28" s="5"/>
      <c r="WPU28" s="5"/>
      <c r="WPV28" s="5"/>
      <c r="WPW28" s="5"/>
      <c r="WPX28" s="5"/>
      <c r="WPY28" s="5"/>
      <c r="WPZ28" s="5"/>
      <c r="WQA28" s="5"/>
      <c r="WQB28" s="5"/>
      <c r="WQC28" s="5"/>
      <c r="WQD28" s="5"/>
      <c r="WQE28" s="5"/>
      <c r="WQF28" s="5"/>
      <c r="WQG28" s="5"/>
      <c r="WQH28" s="5"/>
      <c r="WQI28" s="5"/>
      <c r="WQJ28" s="5"/>
      <c r="WQK28" s="5"/>
      <c r="WQL28" s="5"/>
      <c r="WQM28" s="5"/>
      <c r="WQN28" s="5"/>
      <c r="WQO28" s="5"/>
      <c r="WQP28" s="5"/>
      <c r="WQQ28" s="5"/>
      <c r="WQR28" s="5"/>
      <c r="WQS28" s="5"/>
      <c r="WQT28" s="5"/>
      <c r="WQU28" s="5"/>
      <c r="WQV28" s="5"/>
      <c r="WQW28" s="5"/>
      <c r="WQX28" s="5"/>
      <c r="WQY28" s="5"/>
      <c r="WQZ28" s="5"/>
      <c r="WRA28" s="5"/>
      <c r="WRB28" s="5"/>
      <c r="WRC28" s="5"/>
      <c r="WRD28" s="5"/>
      <c r="WRE28" s="5"/>
      <c r="WRF28" s="5"/>
      <c r="WRG28" s="5"/>
      <c r="WRH28" s="5"/>
      <c r="WRI28" s="5"/>
      <c r="WRJ28" s="5"/>
      <c r="WRK28" s="5"/>
      <c r="WRL28" s="5"/>
      <c r="WRM28" s="5"/>
      <c r="WRN28" s="5"/>
      <c r="WRO28" s="5"/>
      <c r="WRP28" s="5"/>
      <c r="WRQ28" s="5"/>
      <c r="WRR28" s="5"/>
      <c r="WRS28" s="5"/>
      <c r="WRT28" s="5"/>
      <c r="WRU28" s="5"/>
      <c r="WRV28" s="5"/>
      <c r="WRW28" s="5"/>
      <c r="WRX28" s="5"/>
      <c r="WRY28" s="5"/>
      <c r="WRZ28" s="5"/>
      <c r="WSA28" s="5"/>
      <c r="WSB28" s="5"/>
      <c r="WSC28" s="5"/>
      <c r="WSD28" s="5"/>
      <c r="WSE28" s="5"/>
      <c r="WSF28" s="5"/>
      <c r="WSG28" s="5"/>
      <c r="WSH28" s="5"/>
      <c r="WSI28" s="5"/>
      <c r="WSJ28" s="5"/>
      <c r="WSK28" s="5"/>
      <c r="WSL28" s="5"/>
      <c r="WSM28" s="5"/>
      <c r="WSN28" s="5"/>
      <c r="WSO28" s="5"/>
      <c r="WSP28" s="5"/>
      <c r="WSQ28" s="5"/>
      <c r="WSR28" s="5"/>
      <c r="WSS28" s="5"/>
      <c r="WST28" s="5"/>
      <c r="WSU28" s="5"/>
      <c r="WSV28" s="5"/>
      <c r="WSW28" s="5"/>
      <c r="WSX28" s="5"/>
      <c r="WSY28" s="5"/>
      <c r="WSZ28" s="5"/>
      <c r="WTA28" s="5"/>
      <c r="WTB28" s="5"/>
      <c r="WTC28" s="5"/>
      <c r="WTD28" s="5"/>
      <c r="WTE28" s="5"/>
      <c r="WTF28" s="5"/>
      <c r="WTG28" s="5"/>
      <c r="WTH28" s="5"/>
      <c r="WTI28" s="5"/>
      <c r="WTJ28" s="5"/>
      <c r="WTK28" s="5"/>
      <c r="WTL28" s="5"/>
      <c r="WTM28" s="5"/>
      <c r="WTN28" s="5"/>
      <c r="WTO28" s="5"/>
      <c r="WTP28" s="5"/>
      <c r="WTQ28" s="5"/>
      <c r="WTR28" s="5"/>
      <c r="WTS28" s="5"/>
      <c r="WTT28" s="5"/>
      <c r="WTU28" s="5"/>
      <c r="WTV28" s="5"/>
      <c r="WTW28" s="5"/>
      <c r="WTX28" s="5"/>
      <c r="WTY28" s="5"/>
      <c r="WTZ28" s="5"/>
      <c r="WUA28" s="5"/>
      <c r="WUB28" s="5"/>
      <c r="WUC28" s="5"/>
      <c r="WUD28" s="5"/>
      <c r="WUE28" s="5"/>
      <c r="WUF28" s="5"/>
      <c r="WUG28" s="5"/>
      <c r="WUH28" s="5"/>
      <c r="WUI28" s="5"/>
      <c r="WUJ28" s="5"/>
      <c r="WUK28" s="5"/>
      <c r="WUL28" s="5"/>
      <c r="WUM28" s="5"/>
      <c r="WUN28" s="5"/>
      <c r="WUO28" s="5"/>
      <c r="WUP28" s="5"/>
      <c r="WUQ28" s="5"/>
      <c r="WUR28" s="5"/>
      <c r="WUS28" s="5"/>
      <c r="WUT28" s="5"/>
      <c r="WUU28" s="5"/>
      <c r="WUV28" s="5"/>
      <c r="WUW28" s="5"/>
      <c r="WUX28" s="5"/>
      <c r="WUY28" s="5"/>
      <c r="WUZ28" s="5"/>
      <c r="WVA28" s="5"/>
      <c r="WVB28" s="5"/>
      <c r="WVC28" s="5"/>
      <c r="WVD28" s="5"/>
      <c r="WVE28" s="5"/>
      <c r="WVF28" s="5"/>
      <c r="WVG28" s="5"/>
      <c r="WVH28" s="5"/>
      <c r="WVI28" s="5"/>
      <c r="WVJ28" s="5"/>
      <c r="WVK28" s="5"/>
      <c r="WVL28" s="5"/>
      <c r="WVM28" s="5"/>
      <c r="WVN28" s="5"/>
      <c r="WVO28" s="5"/>
      <c r="WVP28" s="5"/>
      <c r="WVQ28" s="5"/>
      <c r="WVR28" s="5"/>
      <c r="WVS28" s="5"/>
      <c r="WVT28" s="5"/>
      <c r="WVU28" s="5"/>
      <c r="WVV28" s="5"/>
      <c r="WVW28" s="5"/>
      <c r="WVX28" s="5"/>
      <c r="WVY28" s="5"/>
      <c r="WVZ28" s="5"/>
      <c r="WWA28" s="5"/>
      <c r="WWB28" s="5"/>
      <c r="WWC28" s="5"/>
      <c r="WWD28" s="5"/>
      <c r="WWE28" s="5"/>
      <c r="WWF28" s="5"/>
      <c r="WWG28" s="5"/>
      <c r="WWH28" s="5"/>
      <c r="WWI28" s="5"/>
      <c r="WWJ28" s="5"/>
      <c r="WWK28" s="5"/>
      <c r="WWL28" s="5"/>
      <c r="WWM28" s="5"/>
      <c r="WWN28" s="5"/>
      <c r="WWO28" s="5"/>
      <c r="WWP28" s="5"/>
      <c r="WWQ28" s="5"/>
      <c r="WWR28" s="5"/>
      <c r="WWS28" s="5"/>
      <c r="WWT28" s="5"/>
      <c r="WWU28" s="5"/>
      <c r="WWV28" s="5"/>
      <c r="WWW28" s="5"/>
      <c r="WWX28" s="5"/>
      <c r="WWY28" s="5"/>
      <c r="WWZ28" s="5"/>
      <c r="WXA28" s="5"/>
      <c r="WXB28" s="5"/>
      <c r="WXC28" s="5"/>
      <c r="WXD28" s="5"/>
      <c r="WXE28" s="5"/>
      <c r="WXF28" s="5"/>
      <c r="WXG28" s="5"/>
      <c r="WXH28" s="5"/>
      <c r="WXI28" s="5"/>
      <c r="WXJ28" s="5"/>
      <c r="WXK28" s="5"/>
      <c r="WXL28" s="5"/>
      <c r="WXM28" s="5"/>
      <c r="WXN28" s="5"/>
      <c r="WXO28" s="5"/>
      <c r="WXP28" s="5"/>
      <c r="WXQ28" s="5"/>
      <c r="WXR28" s="5"/>
      <c r="WXS28" s="5"/>
      <c r="WXT28" s="5"/>
      <c r="WXU28" s="5"/>
      <c r="WXV28" s="5"/>
      <c r="WXW28" s="5"/>
      <c r="WXX28" s="5"/>
      <c r="WXY28" s="5"/>
      <c r="WXZ28" s="5"/>
      <c r="WYA28" s="5"/>
      <c r="WYB28" s="5"/>
      <c r="WYC28" s="5"/>
      <c r="WYD28" s="5"/>
      <c r="WYE28" s="5"/>
      <c r="WYF28" s="5"/>
      <c r="WYG28" s="5"/>
      <c r="WYH28" s="5"/>
      <c r="WYI28" s="5"/>
      <c r="WYJ28" s="5"/>
      <c r="WYK28" s="5"/>
      <c r="WYL28" s="5"/>
      <c r="WYM28" s="5"/>
      <c r="WYN28" s="5"/>
      <c r="WYO28" s="5"/>
      <c r="WYP28" s="5"/>
      <c r="WYQ28" s="5"/>
      <c r="WYR28" s="5"/>
      <c r="WYS28" s="5"/>
      <c r="WYT28" s="5"/>
      <c r="WYU28" s="5"/>
      <c r="WYV28" s="5"/>
      <c r="WYW28" s="5"/>
      <c r="WYX28" s="5"/>
      <c r="WYY28" s="5"/>
      <c r="WYZ28" s="5"/>
      <c r="WZA28" s="5"/>
      <c r="WZB28" s="5"/>
      <c r="WZC28" s="5"/>
      <c r="WZD28" s="5"/>
      <c r="WZE28" s="5"/>
      <c r="WZF28" s="5"/>
      <c r="WZG28" s="5"/>
      <c r="WZH28" s="5"/>
      <c r="WZI28" s="5"/>
      <c r="WZJ28" s="5"/>
      <c r="WZK28" s="5"/>
      <c r="WZL28" s="5"/>
      <c r="WZM28" s="5"/>
      <c r="WZN28" s="5"/>
      <c r="WZO28" s="5"/>
      <c r="WZP28" s="5"/>
      <c r="WZQ28" s="5"/>
      <c r="WZR28" s="5"/>
      <c r="WZS28" s="5"/>
      <c r="WZT28" s="5"/>
      <c r="WZU28" s="5"/>
      <c r="WZV28" s="5"/>
      <c r="WZW28" s="5"/>
      <c r="WZX28" s="5"/>
      <c r="WZY28" s="5"/>
      <c r="WZZ28" s="5"/>
      <c r="XAA28" s="5"/>
      <c r="XAB28" s="5"/>
      <c r="XAC28" s="5"/>
      <c r="XAD28" s="5"/>
      <c r="XAE28" s="5"/>
      <c r="XAF28" s="5"/>
      <c r="XAG28" s="5"/>
      <c r="XAH28" s="5"/>
      <c r="XAI28" s="5"/>
      <c r="XAJ28" s="5"/>
      <c r="XAK28" s="5"/>
      <c r="XAL28" s="5"/>
      <c r="XAM28" s="5"/>
      <c r="XAN28" s="5"/>
      <c r="XAO28" s="5"/>
      <c r="XAP28" s="5"/>
      <c r="XAQ28" s="5"/>
      <c r="XAR28" s="5"/>
      <c r="XAS28" s="5"/>
      <c r="XAT28" s="5"/>
      <c r="XAU28" s="5"/>
      <c r="XAV28" s="5"/>
      <c r="XAW28" s="5"/>
      <c r="XAX28" s="5"/>
      <c r="XAY28" s="5"/>
      <c r="XAZ28" s="5"/>
      <c r="XBA28" s="5"/>
      <c r="XBB28" s="5"/>
      <c r="XBC28" s="5"/>
      <c r="XBD28" s="5"/>
      <c r="XBE28" s="5"/>
      <c r="XBF28" s="5"/>
      <c r="XBG28" s="5"/>
      <c r="XBH28" s="5"/>
      <c r="XBI28" s="5"/>
      <c r="XBJ28" s="5"/>
      <c r="XBK28" s="5"/>
      <c r="XBL28" s="5"/>
      <c r="XBM28" s="5"/>
      <c r="XBN28" s="5"/>
      <c r="XBO28" s="5"/>
      <c r="XBP28" s="5"/>
      <c r="XBQ28" s="5"/>
      <c r="XBR28" s="5"/>
      <c r="XBS28" s="5"/>
      <c r="XBT28" s="5"/>
      <c r="XBU28" s="5"/>
      <c r="XBV28" s="5"/>
      <c r="XBW28" s="5"/>
      <c r="XBX28" s="5"/>
      <c r="XBY28" s="5"/>
      <c r="XBZ28" s="5"/>
      <c r="XCA28" s="5"/>
      <c r="XCB28" s="5"/>
      <c r="XCC28" s="5"/>
      <c r="XCD28" s="5"/>
      <c r="XCE28" s="5"/>
      <c r="XCF28" s="5"/>
      <c r="XCG28" s="5"/>
      <c r="XCH28" s="5"/>
      <c r="XCI28" s="5"/>
      <c r="XCJ28" s="5"/>
      <c r="XCK28" s="5"/>
      <c r="XCL28" s="5"/>
      <c r="XCM28" s="5"/>
      <c r="XCN28" s="5"/>
      <c r="XCO28" s="5"/>
      <c r="XCP28" s="5"/>
      <c r="XCQ28" s="5"/>
      <c r="XCR28" s="5"/>
      <c r="XCS28" s="5"/>
      <c r="XCT28" s="5"/>
      <c r="XCU28" s="5"/>
      <c r="XCV28" s="5"/>
      <c r="XCW28" s="5"/>
      <c r="XCX28" s="5"/>
      <c r="XCY28" s="5"/>
      <c r="XCZ28" s="5"/>
      <c r="XDA28" s="5"/>
      <c r="XDB28" s="5"/>
      <c r="XDC28" s="5"/>
      <c r="XDD28" s="5"/>
      <c r="XDE28" s="5"/>
      <c r="XDF28" s="5"/>
      <c r="XDG28" s="5"/>
      <c r="XDH28" s="5"/>
      <c r="XDI28" s="5"/>
      <c r="XDJ28" s="5"/>
      <c r="XDK28" s="5"/>
      <c r="XDL28" s="5"/>
      <c r="XDM28" s="5"/>
      <c r="XDN28" s="5"/>
      <c r="XDO28" s="5"/>
      <c r="XDP28" s="5"/>
      <c r="XDQ28" s="5"/>
      <c r="XDR28" s="5"/>
      <c r="XDS28" s="5"/>
      <c r="XDT28" s="5"/>
      <c r="XDU28" s="5"/>
      <c r="XDV28" s="5"/>
      <c r="XDW28" s="5"/>
      <c r="XDX28" s="5"/>
      <c r="XDY28" s="5"/>
      <c r="XDZ28" s="5"/>
      <c r="XEA28" s="5"/>
      <c r="XEB28" s="5"/>
      <c r="XEC28" s="5"/>
      <c r="XED28" s="5"/>
      <c r="XEE28" s="5"/>
      <c r="XEF28" s="5"/>
      <c r="XEG28" s="5"/>
      <c r="XEH28" s="5"/>
      <c r="XEI28" s="5"/>
      <c r="XEJ28" s="5"/>
      <c r="XEK28" s="5"/>
      <c r="XEL28" s="5"/>
      <c r="XEM28" s="5"/>
      <c r="XEN28" s="5"/>
      <c r="XEO28" s="5"/>
      <c r="XEP28" s="5"/>
      <c r="XEQ28" s="5"/>
      <c r="XER28" s="5"/>
      <c r="XES28" s="5"/>
      <c r="XET28" s="5"/>
      <c r="XEU28" s="5"/>
    </row>
    <row r="29" spans="1:16375" ht="15" hidden="1" customHeight="1" thickBot="1"/>
    <row r="30" spans="1:16375" ht="15" hidden="1" customHeight="1" thickBot="1"/>
    <row r="31" spans="1:16375" ht="15" hidden="1" customHeight="1" thickBot="1"/>
    <row r="32" spans="1:16375"/>
    <row r="38" spans="8:13"/>
    <row r="39" spans="8:13"/>
    <row r="40" spans="8:13"/>
    <row r="41" spans="8:13"/>
    <row r="42" spans="8:13"/>
    <row r="44" spans="8:13" ht="12.75" hidden="1" customHeight="1">
      <c r="H44" s="21"/>
      <c r="I44" s="21"/>
      <c r="J44" s="21"/>
      <c r="K44" s="21"/>
      <c r="L44" s="21"/>
      <c r="M44" s="120"/>
    </row>
    <row r="47" spans="8:13"/>
    <row r="49"/>
    <row r="55"/>
    <row r="56"/>
    <row r="57"/>
    <row r="58"/>
  </sheetData>
  <mergeCells count="11">
    <mergeCell ref="G5:M8"/>
    <mergeCell ref="H1:M1"/>
    <mergeCell ref="H2:M2"/>
    <mergeCell ref="A27:A28"/>
    <mergeCell ref="B27:B28"/>
    <mergeCell ref="A1:G2"/>
    <mergeCell ref="A3:M4"/>
    <mergeCell ref="A5:D6"/>
    <mergeCell ref="A7:D8"/>
    <mergeCell ref="E7:F8"/>
    <mergeCell ref="E5:F6"/>
  </mergeCells>
  <phoneticPr fontId="9" type="noConversion"/>
  <printOptions horizontalCentered="1"/>
  <pageMargins left="0.78740157480314965" right="0.39370078740157483" top="0.78740157480314965" bottom="0.78740157480314965" header="0.31496062992125984" footer="0.31496062992125984"/>
  <pageSetup paperSize="9" scale="70" orientation="portrait" r:id="rId1"/>
  <rowBreaks count="1" manualBreakCount="1">
    <brk id="27" max="12" man="1"/>
  </rowBreaks>
  <ignoredErrors>
    <ignoredError sqref="M20" formula="1"/>
  </ignoredError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S26"/>
  <sheetViews>
    <sheetView view="pageBreakPreview" topLeftCell="B5" zoomScaleNormal="100" zoomScaleSheetLayoutView="100" workbookViewId="0">
      <selection activeCell="G6" sqref="G6:J6"/>
    </sheetView>
  </sheetViews>
  <sheetFormatPr defaultRowHeight="12.75"/>
  <cols>
    <col min="1" max="1" width="47.85546875" customWidth="1"/>
    <col min="3" max="3" width="13.85546875" customWidth="1"/>
    <col min="4" max="4" width="13.7109375" customWidth="1"/>
    <col min="5" max="5" width="13.7109375" bestFit="1" customWidth="1"/>
    <col min="6" max="7" width="13.5703125" bestFit="1" customWidth="1"/>
    <col min="8" max="8" width="16.140625" customWidth="1"/>
    <col min="9" max="9" width="14.28515625" bestFit="1" customWidth="1"/>
    <col min="10" max="10" width="13.85546875" customWidth="1"/>
    <col min="11" max="11" width="14.28515625" customWidth="1"/>
    <col min="12" max="12" width="14" customWidth="1"/>
    <col min="13" max="13" width="14.28515625" customWidth="1"/>
    <col min="14" max="14" width="13.42578125" customWidth="1"/>
    <col min="15" max="15" width="13.28515625" customWidth="1"/>
    <col min="16" max="16" width="14.140625" customWidth="1"/>
    <col min="17" max="17" width="15.140625" customWidth="1"/>
    <col min="18" max="18" width="15" customWidth="1"/>
    <col min="19" max="19" width="16" customWidth="1"/>
  </cols>
  <sheetData>
    <row r="1" spans="1:19" ht="25.15" customHeight="1">
      <c r="A1" s="722" t="s">
        <v>725</v>
      </c>
      <c r="B1" s="723"/>
      <c r="C1" s="723"/>
      <c r="D1" s="723"/>
      <c r="E1" s="723"/>
      <c r="F1" s="723"/>
      <c r="G1" s="723"/>
      <c r="H1" s="723"/>
      <c r="I1" s="723"/>
      <c r="J1" s="723"/>
      <c r="K1" s="723"/>
      <c r="L1" s="723"/>
      <c r="M1" s="723"/>
      <c r="N1" s="723"/>
      <c r="O1" s="723"/>
      <c r="P1" s="723"/>
      <c r="Q1" s="724"/>
      <c r="R1" s="710" t="s">
        <v>0</v>
      </c>
      <c r="S1" s="711"/>
    </row>
    <row r="2" spans="1:19" ht="25.15" customHeight="1" thickBot="1">
      <c r="A2" s="725"/>
      <c r="B2" s="726"/>
      <c r="C2" s="726"/>
      <c r="D2" s="726"/>
      <c r="E2" s="726"/>
      <c r="F2" s="726"/>
      <c r="G2" s="726"/>
      <c r="H2" s="726"/>
      <c r="I2" s="726"/>
      <c r="J2" s="726"/>
      <c r="K2" s="726"/>
      <c r="L2" s="726"/>
      <c r="M2" s="726"/>
      <c r="N2" s="726"/>
      <c r="O2" s="726"/>
      <c r="P2" s="726"/>
      <c r="Q2" s="727"/>
      <c r="R2" s="536" t="s">
        <v>569</v>
      </c>
      <c r="S2" s="537"/>
    </row>
    <row r="3" spans="1:19" ht="25.15" customHeight="1">
      <c r="A3" s="543" t="s">
        <v>1</v>
      </c>
      <c r="B3" s="544"/>
      <c r="C3" s="544"/>
      <c r="D3" s="544"/>
      <c r="E3" s="544"/>
      <c r="F3" s="544"/>
      <c r="G3" s="544"/>
      <c r="H3" s="544"/>
      <c r="I3" s="544"/>
      <c r="J3" s="544"/>
      <c r="K3" s="544"/>
      <c r="L3" s="544"/>
      <c r="M3" s="544"/>
      <c r="N3" s="544"/>
      <c r="O3" s="544"/>
      <c r="P3" s="544"/>
      <c r="Q3" s="544"/>
      <c r="R3" s="544"/>
      <c r="S3" s="545"/>
    </row>
    <row r="4" spans="1:19" ht="25.15" customHeight="1" thickBot="1">
      <c r="A4" s="546"/>
      <c r="B4" s="547"/>
      <c r="C4" s="547"/>
      <c r="D4" s="547"/>
      <c r="E4" s="547"/>
      <c r="F4" s="547"/>
      <c r="G4" s="547"/>
      <c r="H4" s="547"/>
      <c r="I4" s="547"/>
      <c r="J4" s="547"/>
      <c r="K4" s="547"/>
      <c r="L4" s="547"/>
      <c r="M4" s="547"/>
      <c r="N4" s="547"/>
      <c r="O4" s="547"/>
      <c r="P4" s="547"/>
      <c r="Q4" s="547"/>
      <c r="R4" s="547"/>
      <c r="S4" s="548"/>
    </row>
    <row r="5" spans="1:19" ht="25.15" customHeight="1">
      <c r="A5" s="525" t="s">
        <v>37</v>
      </c>
      <c r="B5" s="523"/>
      <c r="C5" s="523"/>
      <c r="D5" s="523"/>
      <c r="E5" s="523"/>
      <c r="F5" s="523"/>
      <c r="G5" s="523"/>
      <c r="H5" s="523"/>
      <c r="I5" s="523"/>
      <c r="J5" s="523"/>
      <c r="K5" s="523"/>
      <c r="L5" s="523"/>
      <c r="M5" s="523"/>
      <c r="N5" s="523"/>
      <c r="O5" s="524"/>
      <c r="P5" s="712" t="s">
        <v>82</v>
      </c>
      <c r="Q5" s="713"/>
      <c r="R5" s="532" t="str">
        <f>PFP!K5</f>
        <v>BASE: Out/2024</v>
      </c>
      <c r="S5" s="533"/>
    </row>
    <row r="6" spans="1:19" ht="25.15" customHeight="1">
      <c r="A6" s="728"/>
      <c r="B6" s="729"/>
      <c r="C6" s="729"/>
      <c r="D6" s="729"/>
      <c r="E6" s="729"/>
      <c r="F6" s="729"/>
      <c r="G6" s="729"/>
      <c r="H6" s="729"/>
      <c r="I6" s="729"/>
      <c r="J6" s="729"/>
      <c r="K6" s="729"/>
      <c r="L6" s="729"/>
      <c r="M6" s="729"/>
      <c r="N6" s="729"/>
      <c r="O6" s="730"/>
      <c r="P6" s="714"/>
      <c r="Q6" s="715"/>
      <c r="R6" s="716"/>
      <c r="S6" s="717"/>
    </row>
    <row r="7" spans="1:19" ht="25.15" customHeight="1">
      <c r="A7" s="731" t="str">
        <f>PFP!A6</f>
        <v>Elaboração dos estudos ambientais e dos projetos de engenharia das obras de infraestrutura do sistema integrado de resíduos sólidos urbanos do consórcio CONSERCE no município de Quixadá, no estado do Ceará.</v>
      </c>
      <c r="B7" s="732"/>
      <c r="C7" s="732"/>
      <c r="D7" s="732"/>
      <c r="E7" s="732"/>
      <c r="F7" s="732"/>
      <c r="G7" s="732"/>
      <c r="H7" s="732"/>
      <c r="I7" s="732"/>
      <c r="J7" s="732"/>
      <c r="K7" s="732"/>
      <c r="L7" s="732"/>
      <c r="M7" s="732"/>
      <c r="N7" s="732"/>
      <c r="O7" s="733"/>
      <c r="P7" s="718" t="str">
        <f>PFP!G6</f>
        <v>CODEVASF (14ª SR)</v>
      </c>
      <c r="Q7" s="719"/>
      <c r="R7" s="716"/>
      <c r="S7" s="717"/>
    </row>
    <row r="8" spans="1:19" ht="25.15" customHeight="1" thickBot="1">
      <c r="A8" s="529"/>
      <c r="B8" s="530"/>
      <c r="C8" s="530"/>
      <c r="D8" s="530"/>
      <c r="E8" s="530"/>
      <c r="F8" s="530"/>
      <c r="G8" s="530"/>
      <c r="H8" s="530"/>
      <c r="I8" s="530"/>
      <c r="J8" s="530"/>
      <c r="K8" s="530"/>
      <c r="L8" s="530"/>
      <c r="M8" s="530"/>
      <c r="N8" s="530"/>
      <c r="O8" s="531"/>
      <c r="P8" s="720"/>
      <c r="Q8" s="721"/>
      <c r="R8" s="534"/>
      <c r="S8" s="535"/>
    </row>
    <row r="9" spans="1:19" ht="13.5" thickBot="1">
      <c r="A9" s="734"/>
      <c r="B9" s="734"/>
      <c r="C9" s="734"/>
      <c r="D9" s="734"/>
      <c r="E9" s="734"/>
      <c r="F9" s="734"/>
      <c r="G9" s="734"/>
      <c r="H9" s="734"/>
      <c r="I9" s="734"/>
      <c r="J9" s="734"/>
      <c r="K9" s="734"/>
      <c r="L9" s="734"/>
      <c r="M9" s="734"/>
      <c r="N9" s="734"/>
      <c r="O9" s="734"/>
      <c r="P9" s="734"/>
      <c r="Q9" s="734"/>
      <c r="R9" s="734"/>
      <c r="S9" s="734"/>
    </row>
    <row r="10" spans="1:19" ht="25.9" customHeight="1" thickBot="1">
      <c r="A10" s="176" t="s">
        <v>561</v>
      </c>
      <c r="B10" s="405" t="s">
        <v>38</v>
      </c>
      <c r="C10" s="708" t="s">
        <v>726</v>
      </c>
      <c r="D10" s="709"/>
      <c r="E10" s="708" t="s">
        <v>727</v>
      </c>
      <c r="F10" s="709"/>
      <c r="G10" s="708" t="s">
        <v>728</v>
      </c>
      <c r="H10" s="709"/>
      <c r="I10" s="708" t="s">
        <v>729</v>
      </c>
      <c r="J10" s="709"/>
      <c r="K10" s="708" t="s">
        <v>730</v>
      </c>
      <c r="L10" s="709"/>
      <c r="M10" s="741" t="s">
        <v>731</v>
      </c>
      <c r="N10" s="741"/>
      <c r="O10" s="708" t="s">
        <v>732</v>
      </c>
      <c r="P10" s="709"/>
      <c r="Q10" s="708" t="s">
        <v>733</v>
      </c>
      <c r="R10" s="709"/>
      <c r="S10" s="438" t="s">
        <v>562</v>
      </c>
    </row>
    <row r="11" spans="1:19" ht="25.9" customHeight="1">
      <c r="A11" s="737" t="s">
        <v>648</v>
      </c>
      <c r="B11" s="407" t="s">
        <v>559</v>
      </c>
      <c r="C11" s="439">
        <f>100%/2</f>
        <v>0.5</v>
      </c>
      <c r="D11" s="440">
        <f>100%/2</f>
        <v>0.5</v>
      </c>
      <c r="E11" s="418"/>
      <c r="F11" s="421"/>
      <c r="G11" s="443"/>
      <c r="H11" s="446"/>
      <c r="I11" s="418"/>
      <c r="J11" s="421"/>
      <c r="K11" s="443"/>
      <c r="L11" s="446"/>
      <c r="M11" s="409"/>
      <c r="N11" s="432"/>
      <c r="O11" s="443"/>
      <c r="P11" s="446"/>
      <c r="Q11" s="418"/>
      <c r="R11" s="421"/>
      <c r="S11" s="456">
        <f t="shared" ref="S11:S24" si="0">SUM(C11:R11)</f>
        <v>1</v>
      </c>
    </row>
    <row r="12" spans="1:19" ht="25.9" customHeight="1" thickBot="1">
      <c r="A12" s="738"/>
      <c r="B12" s="408" t="s">
        <v>560</v>
      </c>
      <c r="C12" s="441">
        <f>C11*'CRO1_Ins-Pro'!$H$27</f>
        <v>99337.394000000029</v>
      </c>
      <c r="D12" s="442">
        <f>D11*'CRO1_Ins-Pro'!$H$27</f>
        <v>99337.394000000029</v>
      </c>
      <c r="E12" s="416">
        <f>E11*'CRO1_Ins-Pro'!$H$27</f>
        <v>0</v>
      </c>
      <c r="F12" s="417">
        <f>F11*'CRO1_Ins-Pro'!$H$27</f>
        <v>0</v>
      </c>
      <c r="G12" s="441">
        <f>G11*'CRO1_Ins-Pro'!$H$27</f>
        <v>0</v>
      </c>
      <c r="H12" s="442">
        <f>H11*'CRO1_Ins-Pro'!$H$27</f>
        <v>0</v>
      </c>
      <c r="I12" s="416">
        <f>I11*'CRO1_Ins-Pro'!$H$27</f>
        <v>0</v>
      </c>
      <c r="J12" s="417">
        <f>J11*'CRO1_Ins-Pro'!$H$27</f>
        <v>0</v>
      </c>
      <c r="K12" s="441">
        <f>K11*'CRO1_Ins-Pro'!$H$27</f>
        <v>0</v>
      </c>
      <c r="L12" s="442">
        <f>L11*'CRO1_Ins-Pro'!$H$27</f>
        <v>0</v>
      </c>
      <c r="M12" s="410">
        <f>M11*'CRO1_Ins-Pro'!$H$27</f>
        <v>0</v>
      </c>
      <c r="N12" s="433">
        <f>N11*'CRO1_Ins-Pro'!$H$27</f>
        <v>0</v>
      </c>
      <c r="O12" s="441">
        <f>O11*'CRO1_Ins-Pro'!$H$27</f>
        <v>0</v>
      </c>
      <c r="P12" s="442">
        <f>P11*'CRO1_Ins-Pro'!$H$27</f>
        <v>0</v>
      </c>
      <c r="Q12" s="416">
        <f>Q11*'CRO1_Ins-Pro'!$H$27</f>
        <v>0</v>
      </c>
      <c r="R12" s="417">
        <f>R11*'CRO1_Ins-Pro'!$H$27</f>
        <v>0</v>
      </c>
      <c r="S12" s="457">
        <f t="shared" si="0"/>
        <v>198674.78800000006</v>
      </c>
    </row>
    <row r="13" spans="1:19" ht="25.9" customHeight="1">
      <c r="A13" s="737" t="s">
        <v>649</v>
      </c>
      <c r="B13" s="407" t="s">
        <v>559</v>
      </c>
      <c r="C13" s="443"/>
      <c r="D13" s="444">
        <f>100%/4</f>
        <v>0.25</v>
      </c>
      <c r="E13" s="428">
        <f>D13</f>
        <v>0.25</v>
      </c>
      <c r="F13" s="419">
        <f>E13</f>
        <v>0.25</v>
      </c>
      <c r="G13" s="453">
        <f>F13</f>
        <v>0.25</v>
      </c>
      <c r="H13" s="446"/>
      <c r="I13" s="418"/>
      <c r="J13" s="421"/>
      <c r="K13" s="443"/>
      <c r="L13" s="446"/>
      <c r="M13" s="409"/>
      <c r="N13" s="432"/>
      <c r="O13" s="443"/>
      <c r="P13" s="446"/>
      <c r="Q13" s="418"/>
      <c r="R13" s="421"/>
      <c r="S13" s="456">
        <f t="shared" si="0"/>
        <v>1</v>
      </c>
    </row>
    <row r="14" spans="1:19" ht="25.9" customHeight="1" thickBot="1">
      <c r="A14" s="738"/>
      <c r="B14" s="408" t="s">
        <v>560</v>
      </c>
      <c r="C14" s="445">
        <f>'CRO1_Ins-Pro'!$I$27*C13</f>
        <v>0</v>
      </c>
      <c r="D14" s="442">
        <f>'CRO1_Ins-Pro'!$I$27*D13</f>
        <v>36394.477500000001</v>
      </c>
      <c r="E14" s="420">
        <f>'CRO1_Ins-Pro'!$I$27*E13</f>
        <v>36394.477500000001</v>
      </c>
      <c r="F14" s="417">
        <f>'CRO1_Ins-Pro'!$I$27*F13</f>
        <v>36394.477500000001</v>
      </c>
      <c r="G14" s="445">
        <f>'CRO1_Ins-Pro'!$I$27*G13</f>
        <v>36394.477500000001</v>
      </c>
      <c r="H14" s="442">
        <f>'CRO1_Ins-Pro'!$I$27*H13</f>
        <v>0</v>
      </c>
      <c r="I14" s="420">
        <f>'CRO1_Ins-Pro'!$I$27*I13</f>
        <v>0</v>
      </c>
      <c r="J14" s="417">
        <f>'CRO1_Ins-Pro'!$I$27*J13</f>
        <v>0</v>
      </c>
      <c r="K14" s="445">
        <f>'CRO1_Ins-Pro'!$I$27*K13</f>
        <v>0</v>
      </c>
      <c r="L14" s="442">
        <f>'CRO1_Ins-Pro'!$I$27*L13</f>
        <v>0</v>
      </c>
      <c r="M14" s="412">
        <f>'CRO1_Ins-Pro'!$I$27*M13</f>
        <v>0</v>
      </c>
      <c r="N14" s="433">
        <f>'CRO1_Ins-Pro'!$I$27*N13</f>
        <v>0</v>
      </c>
      <c r="O14" s="445">
        <f>'CRO1_Ins-Pro'!$I$27*O13</f>
        <v>0</v>
      </c>
      <c r="P14" s="442">
        <f>'CRO1_Ins-Pro'!$I$27*P13</f>
        <v>0</v>
      </c>
      <c r="Q14" s="420">
        <f>'CRO1_Ins-Pro'!$I$27*Q13</f>
        <v>0</v>
      </c>
      <c r="R14" s="417">
        <f>'CRO1_Ins-Pro'!$I$27*R13</f>
        <v>0</v>
      </c>
      <c r="S14" s="457">
        <f t="shared" si="0"/>
        <v>145577.91</v>
      </c>
    </row>
    <row r="15" spans="1:19" ht="25.9" customHeight="1">
      <c r="A15" s="737" t="s">
        <v>650</v>
      </c>
      <c r="B15" s="407" t="s">
        <v>559</v>
      </c>
      <c r="C15" s="443"/>
      <c r="D15" s="446"/>
      <c r="E15" s="418"/>
      <c r="F15" s="421"/>
      <c r="G15" s="443"/>
      <c r="H15" s="444">
        <v>0.5</v>
      </c>
      <c r="I15" s="430">
        <v>0.5</v>
      </c>
      <c r="J15" s="421"/>
      <c r="K15" s="443"/>
      <c r="L15" s="446"/>
      <c r="M15" s="409"/>
      <c r="N15" s="432"/>
      <c r="O15" s="443"/>
      <c r="P15" s="446"/>
      <c r="Q15" s="418"/>
      <c r="R15" s="421"/>
      <c r="S15" s="456">
        <f t="shared" si="0"/>
        <v>1</v>
      </c>
    </row>
    <row r="16" spans="1:19" ht="25.9" customHeight="1" thickBot="1">
      <c r="A16" s="738"/>
      <c r="B16" s="408" t="s">
        <v>560</v>
      </c>
      <c r="C16" s="445">
        <f>'CRO1_Ins-Pro'!$J$27*C15</f>
        <v>0</v>
      </c>
      <c r="D16" s="442">
        <f>'CRO1_Ins-Pro'!$J$27*D15</f>
        <v>0</v>
      </c>
      <c r="E16" s="420">
        <f>'CRO1_Ins-Pro'!$J$27*E15</f>
        <v>0</v>
      </c>
      <c r="F16" s="417">
        <f>'CRO1_Ins-Pro'!$J$27*F15</f>
        <v>0</v>
      </c>
      <c r="G16" s="445">
        <f>'CRO1_Ins-Pro'!$J$27*G15</f>
        <v>0</v>
      </c>
      <c r="H16" s="442">
        <f>'CRO1_Ins-Pro'!$J$27*H15</f>
        <v>101862.83499999999</v>
      </c>
      <c r="I16" s="420">
        <f>'CRO1_Ins-Pro'!$J$27*I15</f>
        <v>101862.83499999999</v>
      </c>
      <c r="J16" s="417">
        <f>'CRO1_Ins-Pro'!$J$27*J15</f>
        <v>0</v>
      </c>
      <c r="K16" s="445">
        <f>'CRO1_Ins-Pro'!$J$27*K15</f>
        <v>0</v>
      </c>
      <c r="L16" s="442">
        <f>'CRO1_Ins-Pro'!$J$27*L15</f>
        <v>0</v>
      </c>
      <c r="M16" s="412">
        <f>'CRO1_Ins-Pro'!$J$27*M15</f>
        <v>0</v>
      </c>
      <c r="N16" s="433">
        <f>'CRO1_Ins-Pro'!$J$27*N15</f>
        <v>0</v>
      </c>
      <c r="O16" s="445">
        <f>'CRO1_Ins-Pro'!$J$27*O15</f>
        <v>0</v>
      </c>
      <c r="P16" s="442">
        <f>'CRO1_Ins-Pro'!$J$27*P15</f>
        <v>0</v>
      </c>
      <c r="Q16" s="420">
        <f>'CRO1_Ins-Pro'!$J$27*Q15</f>
        <v>0</v>
      </c>
      <c r="R16" s="417">
        <f>'CRO1_Ins-Pro'!$J$27*R15</f>
        <v>0</v>
      </c>
      <c r="S16" s="457">
        <f t="shared" si="0"/>
        <v>203725.66999999998</v>
      </c>
    </row>
    <row r="17" spans="1:19" ht="25.9" customHeight="1">
      <c r="A17" s="737" t="s">
        <v>651</v>
      </c>
      <c r="B17" s="407" t="s">
        <v>559</v>
      </c>
      <c r="C17" s="443"/>
      <c r="D17" s="446"/>
      <c r="E17" s="418"/>
      <c r="F17" s="421"/>
      <c r="G17" s="443"/>
      <c r="H17" s="446"/>
      <c r="I17" s="428">
        <f>100%/6</f>
        <v>0.16666666666666666</v>
      </c>
      <c r="J17" s="431">
        <f>I17</f>
        <v>0.16666666666666666</v>
      </c>
      <c r="K17" s="454">
        <f t="shared" ref="K17:N17" si="1">J17</f>
        <v>0.16666666666666666</v>
      </c>
      <c r="L17" s="455">
        <f t="shared" si="1"/>
        <v>0.16666666666666666</v>
      </c>
      <c r="M17" s="429">
        <f t="shared" si="1"/>
        <v>0.16666666666666666</v>
      </c>
      <c r="N17" s="411">
        <f t="shared" si="1"/>
        <v>0.16666666666666666</v>
      </c>
      <c r="O17" s="443"/>
      <c r="P17" s="446"/>
      <c r="Q17" s="418"/>
      <c r="R17" s="421"/>
      <c r="S17" s="456">
        <f t="shared" si="0"/>
        <v>0.99999999999999989</v>
      </c>
    </row>
    <row r="18" spans="1:19" ht="25.9" customHeight="1" thickBot="1">
      <c r="A18" s="738"/>
      <c r="B18" s="408" t="s">
        <v>560</v>
      </c>
      <c r="C18" s="445">
        <f>'CRO1_Ins-Pro'!$K$27*C17</f>
        <v>0</v>
      </c>
      <c r="D18" s="442">
        <f>'CRO1_Ins-Pro'!$K$27*D17</f>
        <v>0</v>
      </c>
      <c r="E18" s="420">
        <f>'CRO1_Ins-Pro'!$K$27*E17</f>
        <v>0</v>
      </c>
      <c r="F18" s="417">
        <f>'CRO1_Ins-Pro'!$K$27*F17</f>
        <v>0</v>
      </c>
      <c r="G18" s="445">
        <f>'CRO1_Ins-Pro'!$K$27*G17</f>
        <v>0</v>
      </c>
      <c r="H18" s="442">
        <f>'CRO1_Ins-Pro'!$K$27*H17</f>
        <v>0</v>
      </c>
      <c r="I18" s="420">
        <f>'CRO1_Ins-Pro'!$K$27*I17</f>
        <v>41721.485666666667</v>
      </c>
      <c r="J18" s="417">
        <f>'CRO1_Ins-Pro'!$K$27*J17</f>
        <v>41721.485666666667</v>
      </c>
      <c r="K18" s="445">
        <f>'CRO1_Ins-Pro'!$K$27*K17</f>
        <v>41721.485666666667</v>
      </c>
      <c r="L18" s="442">
        <f>'CRO1_Ins-Pro'!$K$27*L17</f>
        <v>41721.485666666667</v>
      </c>
      <c r="M18" s="412">
        <f>'CRO1_Ins-Pro'!$K$27*M17</f>
        <v>41721.485666666667</v>
      </c>
      <c r="N18" s="433">
        <f>'CRO1_Ins-Pro'!$K$27*N17</f>
        <v>41721.485666666667</v>
      </c>
      <c r="O18" s="445">
        <f>'CRO1_Ins-Pro'!$K$27*O17</f>
        <v>0</v>
      </c>
      <c r="P18" s="442">
        <f>'CRO1_Ins-Pro'!$K$27*P17</f>
        <v>0</v>
      </c>
      <c r="Q18" s="420">
        <f>'CRO1_Ins-Pro'!$K$27*Q17</f>
        <v>0</v>
      </c>
      <c r="R18" s="417">
        <f>'CRO1_Ins-Pro'!$K$27*R17</f>
        <v>0</v>
      </c>
      <c r="S18" s="457">
        <f t="shared" si="0"/>
        <v>250328.91400000002</v>
      </c>
    </row>
    <row r="19" spans="1:19" ht="25.9" customHeight="1">
      <c r="A19" s="737" t="s">
        <v>652</v>
      </c>
      <c r="B19" s="407" t="s">
        <v>559</v>
      </c>
      <c r="C19" s="443"/>
      <c r="D19" s="446"/>
      <c r="E19" s="418"/>
      <c r="F19" s="421"/>
      <c r="G19" s="443"/>
      <c r="H19" s="446"/>
      <c r="I19" s="418"/>
      <c r="J19" s="419">
        <f>100%/6</f>
        <v>0.16666666666666666</v>
      </c>
      <c r="K19" s="453">
        <f>J19</f>
        <v>0.16666666666666666</v>
      </c>
      <c r="L19" s="444">
        <f t="shared" ref="L19:O19" si="2">K19</f>
        <v>0.16666666666666666</v>
      </c>
      <c r="M19" s="411">
        <f t="shared" si="2"/>
        <v>0.16666666666666666</v>
      </c>
      <c r="N19" s="434">
        <f t="shared" si="2"/>
        <v>0.16666666666666666</v>
      </c>
      <c r="O19" s="453">
        <f t="shared" si="2"/>
        <v>0.16666666666666666</v>
      </c>
      <c r="P19" s="446"/>
      <c r="Q19" s="418"/>
      <c r="R19" s="421"/>
      <c r="S19" s="456">
        <f t="shared" si="0"/>
        <v>0.99999999999999989</v>
      </c>
    </row>
    <row r="20" spans="1:19" ht="25.9" customHeight="1" thickBot="1">
      <c r="A20" s="738"/>
      <c r="B20" s="408" t="s">
        <v>560</v>
      </c>
      <c r="C20" s="445">
        <f>'CRO1_Ins-Pro'!$L$27*C19</f>
        <v>0</v>
      </c>
      <c r="D20" s="442">
        <f>'CRO1_Ins-Pro'!$L$27*D19</f>
        <v>0</v>
      </c>
      <c r="E20" s="420">
        <f>'CRO1_Ins-Pro'!$L$27*E19</f>
        <v>0</v>
      </c>
      <c r="F20" s="417">
        <f>'CRO1_Ins-Pro'!$L$27*F19</f>
        <v>0</v>
      </c>
      <c r="G20" s="445">
        <f>'CRO1_Ins-Pro'!$L$27*G19</f>
        <v>0</v>
      </c>
      <c r="H20" s="442">
        <f>'CRO1_Ins-Pro'!$L$27*H19</f>
        <v>0</v>
      </c>
      <c r="I20" s="420">
        <f>'CRO1_Ins-Pro'!$L$27*I19</f>
        <v>0</v>
      </c>
      <c r="J20" s="417">
        <f>'CRO1_Ins-Pro'!$L$27*J19</f>
        <v>11433.698333333334</v>
      </c>
      <c r="K20" s="445">
        <f>'CRO1_Ins-Pro'!$L$27*K19</f>
        <v>11433.698333333334</v>
      </c>
      <c r="L20" s="442">
        <f>'CRO1_Ins-Pro'!$L$27*L19</f>
        <v>11433.698333333334</v>
      </c>
      <c r="M20" s="412">
        <f>'CRO1_Ins-Pro'!$L$27*M19</f>
        <v>11433.698333333334</v>
      </c>
      <c r="N20" s="433">
        <f>'CRO1_Ins-Pro'!$L$27*N19</f>
        <v>11433.698333333334</v>
      </c>
      <c r="O20" s="445">
        <f>'CRO1_Ins-Pro'!$L$27*O19</f>
        <v>11433.698333333334</v>
      </c>
      <c r="P20" s="442">
        <f>'CRO1_Ins-Pro'!$L$27*P19</f>
        <v>0</v>
      </c>
      <c r="Q20" s="420">
        <f>'CRO1_Ins-Pro'!$L$27*Q19</f>
        <v>0</v>
      </c>
      <c r="R20" s="417">
        <f>'CRO1_Ins-Pro'!$L$27*R19</f>
        <v>0</v>
      </c>
      <c r="S20" s="457">
        <f t="shared" si="0"/>
        <v>68602.19</v>
      </c>
    </row>
    <row r="21" spans="1:19" ht="25.9" customHeight="1">
      <c r="A21" s="739" t="s">
        <v>653</v>
      </c>
      <c r="B21" s="407" t="s">
        <v>559</v>
      </c>
      <c r="C21" s="443"/>
      <c r="D21" s="446"/>
      <c r="E21" s="418"/>
      <c r="F21" s="421"/>
      <c r="G21" s="443"/>
      <c r="H21" s="446"/>
      <c r="I21" s="418"/>
      <c r="J21" s="421"/>
      <c r="K21" s="443"/>
      <c r="L21" s="446"/>
      <c r="M21" s="409"/>
      <c r="N21" s="432"/>
      <c r="O21" s="443"/>
      <c r="P21" s="444">
        <f>100%/3</f>
        <v>0.33333333333333331</v>
      </c>
      <c r="Q21" s="428">
        <f>P21</f>
        <v>0.33333333333333331</v>
      </c>
      <c r="R21" s="419">
        <f>Q21</f>
        <v>0.33333333333333331</v>
      </c>
      <c r="S21" s="456">
        <f>SUM(C21:R21)</f>
        <v>1</v>
      </c>
    </row>
    <row r="22" spans="1:19" ht="25.9" customHeight="1" thickBot="1">
      <c r="A22" s="740"/>
      <c r="B22" s="408" t="s">
        <v>560</v>
      </c>
      <c r="C22" s="447">
        <f>'CRO1_Ins-Pro'!$M$27*C21</f>
        <v>0</v>
      </c>
      <c r="D22" s="448">
        <f>'CRO1_Ins-Pro'!$M$27*D21</f>
        <v>0</v>
      </c>
      <c r="E22" s="422">
        <f>'CRO1_Ins-Pro'!$M$27*E21</f>
        <v>0</v>
      </c>
      <c r="F22" s="423">
        <f>'CRO1_Ins-Pro'!$M$27*F21</f>
        <v>0</v>
      </c>
      <c r="G22" s="447">
        <f>'CRO1_Ins-Pro'!$M$27*G21</f>
        <v>0</v>
      </c>
      <c r="H22" s="448">
        <f>'CRO1_Ins-Pro'!$M$27*H21</f>
        <v>0</v>
      </c>
      <c r="I22" s="422">
        <f>'CRO1_Ins-Pro'!$M$27*I21</f>
        <v>0</v>
      </c>
      <c r="J22" s="423">
        <f>'CRO1_Ins-Pro'!$M$27*J21</f>
        <v>0</v>
      </c>
      <c r="K22" s="447">
        <f>'CRO1_Ins-Pro'!$M$27*K21</f>
        <v>0</v>
      </c>
      <c r="L22" s="448">
        <f>'CRO1_Ins-Pro'!$M$27*L21</f>
        <v>0</v>
      </c>
      <c r="M22" s="413">
        <f>'CRO1_Ins-Pro'!$M$27*M21</f>
        <v>0</v>
      </c>
      <c r="N22" s="435">
        <f>'CRO1_Ins-Pro'!$M$27*N21</f>
        <v>0</v>
      </c>
      <c r="O22" s="447">
        <f>'CRO1_Ins-Pro'!$M$27*O21</f>
        <v>0</v>
      </c>
      <c r="P22" s="448">
        <f>'CRO1_Ins-Pro'!$M$27*P21</f>
        <v>53965.389333333333</v>
      </c>
      <c r="Q22" s="422">
        <f>'CRO1_Ins-Pro'!$M$27*Q21</f>
        <v>53965.389333333333</v>
      </c>
      <c r="R22" s="423">
        <f>'CRO1_Ins-Pro'!$M$27*R21</f>
        <v>53965.389333333333</v>
      </c>
      <c r="S22" s="457">
        <f t="shared" si="0"/>
        <v>161896.16800000001</v>
      </c>
    </row>
    <row r="23" spans="1:19" ht="25.9" customHeight="1">
      <c r="A23" s="735" t="s">
        <v>563</v>
      </c>
      <c r="B23" s="406" t="s">
        <v>559</v>
      </c>
      <c r="C23" s="449">
        <f>C24/$S$26</f>
        <v>9.6556035598716214E-2</v>
      </c>
      <c r="D23" s="450">
        <f t="shared" ref="D23:R23" si="3">D24/$S$26</f>
        <v>0.13193150020056268</v>
      </c>
      <c r="E23" s="424">
        <f t="shared" si="3"/>
        <v>3.5375464601846464E-2</v>
      </c>
      <c r="F23" s="425">
        <f t="shared" si="3"/>
        <v>3.5375464601846464E-2</v>
      </c>
      <c r="G23" s="449">
        <f t="shared" si="3"/>
        <v>3.5375464601846464E-2</v>
      </c>
      <c r="H23" s="450">
        <f t="shared" si="3"/>
        <v>9.9010766503962774E-2</v>
      </c>
      <c r="I23" s="424">
        <f t="shared" si="3"/>
        <v>0.13956408779666746</v>
      </c>
      <c r="J23" s="425">
        <f t="shared" si="3"/>
        <v>5.1666886274068242E-2</v>
      </c>
      <c r="K23" s="449">
        <f t="shared" si="3"/>
        <v>5.1666886274068242E-2</v>
      </c>
      <c r="L23" s="450">
        <f t="shared" si="3"/>
        <v>5.1666886274068242E-2</v>
      </c>
      <c r="M23" s="414">
        <f t="shared" si="3"/>
        <v>5.1666886274068242E-2</v>
      </c>
      <c r="N23" s="436">
        <f t="shared" si="3"/>
        <v>5.1666886274068242E-2</v>
      </c>
      <c r="O23" s="449">
        <f t="shared" si="3"/>
        <v>1.1113564981363566E-2</v>
      </c>
      <c r="P23" s="450">
        <f t="shared" si="3"/>
        <v>5.2454406580948881E-2</v>
      </c>
      <c r="Q23" s="424">
        <f t="shared" si="3"/>
        <v>5.2454406580948881E-2</v>
      </c>
      <c r="R23" s="425">
        <f t="shared" si="3"/>
        <v>5.2454406580948881E-2</v>
      </c>
      <c r="S23" s="456">
        <f>SUM(C23:R23)</f>
        <v>1</v>
      </c>
    </row>
    <row r="24" spans="1:19" ht="25.9" customHeight="1" thickBot="1">
      <c r="A24" s="736"/>
      <c r="B24" s="408" t="s">
        <v>560</v>
      </c>
      <c r="C24" s="451">
        <f t="shared" ref="C24:R24" si="4">C12+C14+C16+C18+C20+C22</f>
        <v>99337.394000000029</v>
      </c>
      <c r="D24" s="452">
        <f t="shared" si="4"/>
        <v>135731.87150000004</v>
      </c>
      <c r="E24" s="426">
        <f t="shared" si="4"/>
        <v>36394.477500000001</v>
      </c>
      <c r="F24" s="427">
        <f t="shared" si="4"/>
        <v>36394.477500000001</v>
      </c>
      <c r="G24" s="451">
        <f t="shared" si="4"/>
        <v>36394.477500000001</v>
      </c>
      <c r="H24" s="452">
        <f t="shared" si="4"/>
        <v>101862.83499999999</v>
      </c>
      <c r="I24" s="426">
        <f t="shared" si="4"/>
        <v>143584.32066666667</v>
      </c>
      <c r="J24" s="427">
        <f t="shared" si="4"/>
        <v>53155.184000000001</v>
      </c>
      <c r="K24" s="451">
        <f t="shared" si="4"/>
        <v>53155.184000000001</v>
      </c>
      <c r="L24" s="452">
        <f t="shared" si="4"/>
        <v>53155.184000000001</v>
      </c>
      <c r="M24" s="415">
        <f t="shared" si="4"/>
        <v>53155.184000000001</v>
      </c>
      <c r="N24" s="437">
        <f t="shared" si="4"/>
        <v>53155.184000000001</v>
      </c>
      <c r="O24" s="451">
        <f t="shared" si="4"/>
        <v>11433.698333333334</v>
      </c>
      <c r="P24" s="452">
        <f t="shared" si="4"/>
        <v>53965.389333333333</v>
      </c>
      <c r="Q24" s="426">
        <f t="shared" si="4"/>
        <v>53965.389333333333</v>
      </c>
      <c r="R24" s="427">
        <f t="shared" si="4"/>
        <v>53965.389333333333</v>
      </c>
      <c r="S24" s="457">
        <f t="shared" si="0"/>
        <v>1028805.6400000001</v>
      </c>
    </row>
    <row r="25" spans="1:19" ht="25.9" customHeight="1">
      <c r="A25" s="735" t="s">
        <v>564</v>
      </c>
      <c r="B25" s="406" t="s">
        <v>559</v>
      </c>
      <c r="C25" s="449">
        <f>C26/$S$26</f>
        <v>9.6556035598716214E-2</v>
      </c>
      <c r="D25" s="450">
        <f t="shared" ref="D25:S25" si="5">D26/$S$26</f>
        <v>0.22848753579927888</v>
      </c>
      <c r="E25" s="424">
        <f t="shared" si="5"/>
        <v>0.26386300040112537</v>
      </c>
      <c r="F25" s="425">
        <f t="shared" si="5"/>
        <v>0.2992384650029718</v>
      </c>
      <c r="G25" s="449">
        <f t="shared" si="5"/>
        <v>0.33461392960481823</v>
      </c>
      <c r="H25" s="450">
        <f t="shared" si="5"/>
        <v>0.43362469610878107</v>
      </c>
      <c r="I25" s="424">
        <f t="shared" si="5"/>
        <v>0.57318878390544847</v>
      </c>
      <c r="J25" s="425">
        <f t="shared" si="5"/>
        <v>0.62485567017951671</v>
      </c>
      <c r="K25" s="449">
        <f t="shared" si="5"/>
        <v>0.67652255645358494</v>
      </c>
      <c r="L25" s="450">
        <f t="shared" si="5"/>
        <v>0.72818944272765318</v>
      </c>
      <c r="M25" s="414">
        <f t="shared" si="5"/>
        <v>0.77985632900172142</v>
      </c>
      <c r="N25" s="436">
        <f t="shared" si="5"/>
        <v>0.83152321527578965</v>
      </c>
      <c r="O25" s="449">
        <f t="shared" si="5"/>
        <v>0.84263678025715327</v>
      </c>
      <c r="P25" s="450">
        <f t="shared" si="5"/>
        <v>0.89509118683810218</v>
      </c>
      <c r="Q25" s="424">
        <f t="shared" si="5"/>
        <v>0.94754559341905109</v>
      </c>
      <c r="R25" s="425">
        <f t="shared" si="5"/>
        <v>1</v>
      </c>
      <c r="S25" s="458">
        <f t="shared" si="5"/>
        <v>1</v>
      </c>
    </row>
    <row r="26" spans="1:19" ht="25.9" customHeight="1" thickBot="1">
      <c r="A26" s="736"/>
      <c r="B26" s="408" t="s">
        <v>560</v>
      </c>
      <c r="C26" s="451">
        <f>C24</f>
        <v>99337.394000000029</v>
      </c>
      <c r="D26" s="452">
        <f t="shared" ref="D26:R26" si="6">D24+C26</f>
        <v>235069.26550000007</v>
      </c>
      <c r="E26" s="426">
        <f t="shared" si="6"/>
        <v>271463.74300000007</v>
      </c>
      <c r="F26" s="427">
        <f t="shared" si="6"/>
        <v>307858.22050000005</v>
      </c>
      <c r="G26" s="451">
        <f t="shared" si="6"/>
        <v>344252.69800000003</v>
      </c>
      <c r="H26" s="452">
        <f t="shared" si="6"/>
        <v>446115.53300000005</v>
      </c>
      <c r="I26" s="426">
        <f t="shared" si="6"/>
        <v>589699.85366666666</v>
      </c>
      <c r="J26" s="427">
        <f t="shared" si="6"/>
        <v>642855.03766666667</v>
      </c>
      <c r="K26" s="451">
        <f t="shared" si="6"/>
        <v>696010.22166666668</v>
      </c>
      <c r="L26" s="452">
        <f t="shared" si="6"/>
        <v>749165.40566666669</v>
      </c>
      <c r="M26" s="415">
        <f t="shared" si="6"/>
        <v>802320.5896666667</v>
      </c>
      <c r="N26" s="437">
        <f t="shared" si="6"/>
        <v>855475.7736666667</v>
      </c>
      <c r="O26" s="451">
        <f t="shared" si="6"/>
        <v>866909.47200000007</v>
      </c>
      <c r="P26" s="452">
        <f t="shared" si="6"/>
        <v>920874.86133333342</v>
      </c>
      <c r="Q26" s="426">
        <f t="shared" si="6"/>
        <v>974840.25066666678</v>
      </c>
      <c r="R26" s="427">
        <f t="shared" si="6"/>
        <v>1028805.6400000001</v>
      </c>
      <c r="S26" s="459">
        <f>S22+S20+S18+S16+S14+S12</f>
        <v>1028805.6400000001</v>
      </c>
    </row>
  </sheetData>
  <mergeCells count="26">
    <mergeCell ref="A23:A24"/>
    <mergeCell ref="A25:A26"/>
    <mergeCell ref="C10:D10"/>
    <mergeCell ref="E10:F10"/>
    <mergeCell ref="G10:H10"/>
    <mergeCell ref="A11:A12"/>
    <mergeCell ref="A13:A14"/>
    <mergeCell ref="A15:A16"/>
    <mergeCell ref="A17:A18"/>
    <mergeCell ref="A19:A20"/>
    <mergeCell ref="A21:A22"/>
    <mergeCell ref="O10:P10"/>
    <mergeCell ref="R1:S1"/>
    <mergeCell ref="R2:S2"/>
    <mergeCell ref="A3:S4"/>
    <mergeCell ref="P5:Q6"/>
    <mergeCell ref="R5:S8"/>
    <mergeCell ref="P7:Q8"/>
    <mergeCell ref="A1:Q2"/>
    <mergeCell ref="A5:O6"/>
    <mergeCell ref="A7:O8"/>
    <mergeCell ref="A9:S9"/>
    <mergeCell ref="Q10:R10"/>
    <mergeCell ref="I10:J10"/>
    <mergeCell ref="K10:L10"/>
    <mergeCell ref="M10:N10"/>
  </mergeCells>
  <printOptions horizontalCentered="1" verticalCentered="1"/>
  <pageMargins left="0.51181102362204722" right="0.51181102362204722" top="0.78740157480314965" bottom="0.78740157480314965" header="0.31496062992125984" footer="0.31496062992125984"/>
  <pageSetup paperSize="9" scale="46" fitToWidth="0" fitToHeight="0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theme="4" tint="0.59999389629810485"/>
  </sheetPr>
  <dimension ref="A1:AI91"/>
  <sheetViews>
    <sheetView view="pageBreakPreview" zoomScale="85" zoomScaleNormal="100" zoomScaleSheetLayoutView="85" workbookViewId="0">
      <selection activeCell="G6" sqref="G6:J6"/>
    </sheetView>
  </sheetViews>
  <sheetFormatPr defaultColWidth="9" defaultRowHeight="15"/>
  <cols>
    <col min="1" max="1" width="9" style="25"/>
    <col min="2" max="4" width="32.7109375" style="25" customWidth="1"/>
    <col min="5" max="5" width="28.85546875" style="25" customWidth="1"/>
    <col min="6" max="6" width="5.28515625" style="25" customWidth="1"/>
    <col min="7" max="7" width="28.5703125" style="25" customWidth="1"/>
    <col min="8" max="8" width="29.28515625" style="25" customWidth="1"/>
    <col min="9" max="9" width="28.42578125" style="25" customWidth="1"/>
    <col min="10" max="10" width="31" style="25" customWidth="1"/>
    <col min="11" max="11" width="5.28515625" style="25" customWidth="1"/>
    <col min="12" max="12" width="24.140625" style="25" customWidth="1"/>
    <col min="13" max="13" width="22.7109375" style="25" customWidth="1"/>
    <col min="14" max="21" width="11.42578125" style="25" bestFit="1" customWidth="1"/>
    <col min="22" max="22" width="9" style="25"/>
    <col min="23" max="23" width="23.7109375" style="25" customWidth="1"/>
    <col min="24" max="24" width="22.28515625" style="25" customWidth="1"/>
    <col min="25" max="25" width="13.85546875" style="25" customWidth="1"/>
    <col min="26" max="26" width="13.7109375" style="25" customWidth="1"/>
    <col min="27" max="27" width="15" style="25" customWidth="1"/>
    <col min="28" max="28" width="14.7109375" style="25" customWidth="1"/>
    <col min="29" max="29" width="14.140625" style="25" customWidth="1"/>
    <col min="30" max="30" width="12.5703125" style="25" customWidth="1"/>
    <col min="31" max="31" width="14.42578125" style="25" customWidth="1"/>
    <col min="32" max="32" width="13.28515625" style="25" customWidth="1"/>
    <col min="33" max="33" width="9" style="25"/>
    <col min="34" max="34" width="26.85546875" style="25" bestFit="1" customWidth="1"/>
    <col min="35" max="35" width="13.42578125" style="25" bestFit="1" customWidth="1"/>
    <col min="36" max="16384" width="9" style="25"/>
  </cols>
  <sheetData>
    <row r="1" spans="1:32" ht="17.100000000000001" customHeight="1">
      <c r="A1" s="516" t="s">
        <v>575</v>
      </c>
      <c r="B1" s="517"/>
      <c r="C1" s="517"/>
      <c r="D1" s="517"/>
      <c r="E1" s="171" t="s">
        <v>0</v>
      </c>
    </row>
    <row r="2" spans="1:32" ht="17.100000000000001" customHeight="1" thickBot="1">
      <c r="A2" s="742"/>
      <c r="B2" s="743"/>
      <c r="C2" s="743"/>
      <c r="D2" s="743"/>
      <c r="E2" s="177" t="s">
        <v>576</v>
      </c>
    </row>
    <row r="3" spans="1:32" ht="17.100000000000001" customHeight="1">
      <c r="A3" s="525" t="s">
        <v>1</v>
      </c>
      <c r="B3" s="523"/>
      <c r="C3" s="523"/>
      <c r="D3" s="523"/>
      <c r="E3" s="744"/>
    </row>
    <row r="4" spans="1:32" ht="17.100000000000001" customHeight="1" thickBot="1">
      <c r="A4" s="763"/>
      <c r="B4" s="764"/>
      <c r="C4" s="764"/>
      <c r="D4" s="764"/>
      <c r="E4" s="765"/>
    </row>
    <row r="5" spans="1:32" ht="17.100000000000001" customHeight="1">
      <c r="A5" s="766" t="s">
        <v>37</v>
      </c>
      <c r="B5" s="767"/>
      <c r="C5" s="767"/>
      <c r="D5" s="770" t="s">
        <v>82</v>
      </c>
      <c r="E5" s="772" t="str">
        <f>PFP!K5</f>
        <v>BASE: Out/2024</v>
      </c>
    </row>
    <row r="6" spans="1:32" ht="17.100000000000001" customHeight="1">
      <c r="A6" s="768"/>
      <c r="B6" s="769"/>
      <c r="C6" s="769"/>
      <c r="D6" s="771"/>
      <c r="E6" s="773"/>
    </row>
    <row r="7" spans="1:32" ht="19.149999999999999" customHeight="1">
      <c r="A7" s="775" t="str">
        <f>PFP!A6</f>
        <v>Elaboração dos estudos ambientais e dos projetos de engenharia das obras de infraestrutura do sistema integrado de resíduos sólidos urbanos do consórcio CONSERCE no município de Quixadá, no estado do Ceará.</v>
      </c>
      <c r="B7" s="776"/>
      <c r="C7" s="776"/>
      <c r="D7" s="779" t="str">
        <f>PFP!G6</f>
        <v>CODEVASF (14ª SR)</v>
      </c>
      <c r="E7" s="773"/>
      <c r="G7" s="26" t="s">
        <v>197</v>
      </c>
      <c r="H7" s="26" t="s">
        <v>180</v>
      </c>
      <c r="I7" s="26" t="s">
        <v>181</v>
      </c>
      <c r="M7" s="26" t="s">
        <v>197</v>
      </c>
      <c r="N7" s="26" t="s">
        <v>180</v>
      </c>
      <c r="O7" s="26" t="s">
        <v>181</v>
      </c>
      <c r="X7" s="26" t="s">
        <v>197</v>
      </c>
      <c r="Y7" s="26" t="s">
        <v>180</v>
      </c>
      <c r="Z7" s="26" t="s">
        <v>181</v>
      </c>
    </row>
    <row r="8" spans="1:32" ht="23.25" customHeight="1" thickBot="1">
      <c r="A8" s="777"/>
      <c r="B8" s="778"/>
      <c r="C8" s="778"/>
      <c r="D8" s="780"/>
      <c r="E8" s="774"/>
      <c r="G8" s="27">
        <f>_xlfn.STDEV.S(G11:J11)/AVERAGE(G11:J11)</f>
        <v>4.9257443914203308E-2</v>
      </c>
      <c r="H8" s="28">
        <f>AVERAGE(G11:J11)</f>
        <v>96867.5</v>
      </c>
      <c r="I8" s="28">
        <f>MEDIAN(G11:J11)</f>
        <v>96490</v>
      </c>
      <c r="L8" s="29"/>
      <c r="M8" s="30">
        <f>_xlfn.STDEV.S(N10:U10)/AVERAGE(N10:U10)</f>
        <v>0.15165407697139627</v>
      </c>
      <c r="N8" s="28">
        <f>AVERAGE(N10:U10)</f>
        <v>55.441249999999997</v>
      </c>
      <c r="O8" s="28">
        <f>MEDIAN(N10:U10)</f>
        <v>54.989999999999995</v>
      </c>
      <c r="W8" s="29"/>
      <c r="X8" s="30">
        <f>_xlfn.STDEV.S(Y10:AF10)/AVERAGE(Y10:AF10)</f>
        <v>0.15541219920074839</v>
      </c>
      <c r="Y8" s="28">
        <f>AVERAGE(Y10:AF10)</f>
        <v>302.70125000000002</v>
      </c>
      <c r="Z8" s="28">
        <f>MEDIAN(Y10:AF10)</f>
        <v>283.2</v>
      </c>
      <c r="AF8" s="31"/>
    </row>
    <row r="9" spans="1:32" ht="17.100000000000001" customHeight="1" thickBot="1">
      <c r="A9" s="178" t="s">
        <v>578</v>
      </c>
      <c r="B9" s="179" t="s">
        <v>577</v>
      </c>
      <c r="C9" s="127"/>
      <c r="D9" s="199"/>
      <c r="E9" s="32"/>
      <c r="G9" s="746" t="s">
        <v>198</v>
      </c>
      <c r="H9" s="747"/>
      <c r="I9" s="747"/>
      <c r="J9" s="748"/>
      <c r="L9" s="33" t="s">
        <v>199</v>
      </c>
      <c r="M9" s="34" t="s">
        <v>200</v>
      </c>
      <c r="N9" s="34" t="s">
        <v>201</v>
      </c>
      <c r="O9" s="35" t="s">
        <v>202</v>
      </c>
      <c r="P9" s="35" t="s">
        <v>203</v>
      </c>
      <c r="Q9" s="35" t="s">
        <v>204</v>
      </c>
      <c r="R9" s="35" t="s">
        <v>205</v>
      </c>
      <c r="S9" s="35" t="s">
        <v>206</v>
      </c>
      <c r="T9" s="35" t="s">
        <v>207</v>
      </c>
      <c r="U9" s="36" t="s">
        <v>208</v>
      </c>
      <c r="V9" s="31"/>
      <c r="W9" s="37" t="s">
        <v>209</v>
      </c>
      <c r="X9" s="34" t="s">
        <v>200</v>
      </c>
      <c r="Y9" s="37" t="s">
        <v>201</v>
      </c>
      <c r="Z9" s="37" t="s">
        <v>202</v>
      </c>
      <c r="AA9" s="37" t="s">
        <v>203</v>
      </c>
      <c r="AB9" s="37" t="s">
        <v>204</v>
      </c>
      <c r="AC9" s="37" t="s">
        <v>205</v>
      </c>
      <c r="AD9" s="37" t="s">
        <v>206</v>
      </c>
      <c r="AE9" s="37" t="s">
        <v>207</v>
      </c>
      <c r="AF9" s="37" t="s">
        <v>208</v>
      </c>
    </row>
    <row r="10" spans="1:32" ht="34.15" customHeight="1" thickBot="1">
      <c r="A10" s="749" t="s">
        <v>519</v>
      </c>
      <c r="B10" s="749"/>
      <c r="C10" s="749"/>
      <c r="D10" s="749"/>
      <c r="E10" s="749"/>
      <c r="G10" s="38" t="s">
        <v>517</v>
      </c>
      <c r="H10" s="38" t="s">
        <v>518</v>
      </c>
      <c r="I10" s="39" t="s">
        <v>520</v>
      </c>
      <c r="J10" s="40" t="s">
        <v>521</v>
      </c>
      <c r="L10" s="41" t="s">
        <v>513</v>
      </c>
      <c r="M10" s="42">
        <f>SMALL(N8:O8,1)</f>
        <v>54.989999999999995</v>
      </c>
      <c r="N10" s="43">
        <v>58.5</v>
      </c>
      <c r="O10" s="44">
        <v>54.98</v>
      </c>
      <c r="P10" s="44">
        <v>50.99</v>
      </c>
      <c r="Q10" s="44">
        <v>45</v>
      </c>
      <c r="R10" s="44">
        <v>45.5</v>
      </c>
      <c r="S10" s="44">
        <v>66.400000000000006</v>
      </c>
      <c r="T10" s="44">
        <v>55</v>
      </c>
      <c r="U10" s="44">
        <v>67.16</v>
      </c>
      <c r="W10" s="45" t="s">
        <v>210</v>
      </c>
      <c r="X10" s="42">
        <f>SMALL(Y8:Z8,1)</f>
        <v>283.2</v>
      </c>
      <c r="Y10" s="46">
        <v>269.89999999999998</v>
      </c>
      <c r="Z10" s="46">
        <v>272.07</v>
      </c>
      <c r="AA10" s="46">
        <v>259.44</v>
      </c>
      <c r="AB10" s="46">
        <v>289</v>
      </c>
      <c r="AC10" s="46">
        <v>389.9</v>
      </c>
      <c r="AD10" s="46">
        <v>277.39999999999998</v>
      </c>
      <c r="AE10" s="47">
        <v>359</v>
      </c>
      <c r="AF10" s="47">
        <v>304.89999999999998</v>
      </c>
    </row>
    <row r="11" spans="1:32" ht="20.100000000000001" customHeight="1" thickBot="1">
      <c r="A11" s="180"/>
      <c r="B11" s="760" t="s">
        <v>211</v>
      </c>
      <c r="C11" s="760"/>
      <c r="D11" s="760"/>
      <c r="E11" s="181">
        <f>E52</f>
        <v>4735.788511175735</v>
      </c>
      <c r="G11" s="48">
        <v>102500</v>
      </c>
      <c r="H11" s="49">
        <v>93990</v>
      </c>
      <c r="I11" s="49">
        <v>91990</v>
      </c>
      <c r="J11" s="49">
        <v>98990</v>
      </c>
      <c r="L11" s="751" t="s">
        <v>514</v>
      </c>
      <c r="M11" s="751"/>
      <c r="N11" s="751"/>
      <c r="O11" s="751"/>
      <c r="P11" s="751"/>
      <c r="Q11" s="751"/>
      <c r="R11" s="751"/>
      <c r="S11" s="751"/>
      <c r="T11" s="751"/>
      <c r="U11" s="751"/>
    </row>
    <row r="12" spans="1:32" ht="20.100000000000001" customHeight="1">
      <c r="A12" s="180"/>
      <c r="B12" s="761" t="s">
        <v>212</v>
      </c>
      <c r="C12" s="761"/>
      <c r="D12" s="761"/>
      <c r="E12" s="181">
        <f>E11/22</f>
        <v>215.26311414435159</v>
      </c>
      <c r="J12" s="50"/>
      <c r="L12" s="752"/>
      <c r="M12" s="752"/>
      <c r="N12" s="752"/>
      <c r="O12" s="752"/>
      <c r="P12" s="752"/>
      <c r="Q12" s="752"/>
      <c r="R12" s="752"/>
      <c r="S12" s="752"/>
      <c r="T12" s="752"/>
      <c r="U12" s="752"/>
    </row>
    <row r="13" spans="1:32" ht="20.100000000000001" customHeight="1" thickBot="1">
      <c r="A13" s="180"/>
      <c r="B13" s="762" t="s">
        <v>213</v>
      </c>
      <c r="C13" s="762"/>
      <c r="D13" s="762"/>
      <c r="E13" s="181">
        <f>E11/176</f>
        <v>26.907889268043949</v>
      </c>
      <c r="J13" s="50"/>
      <c r="L13" s="752"/>
      <c r="M13" s="752"/>
      <c r="N13" s="752"/>
      <c r="O13" s="752"/>
      <c r="P13" s="752"/>
      <c r="Q13" s="752"/>
      <c r="R13" s="752"/>
      <c r="S13" s="752"/>
      <c r="T13" s="752"/>
      <c r="U13" s="752"/>
    </row>
    <row r="14" spans="1:32" ht="20.100000000000001" customHeight="1" thickBot="1">
      <c r="A14" s="182" t="s">
        <v>11</v>
      </c>
      <c r="B14" s="754" t="s">
        <v>214</v>
      </c>
      <c r="C14" s="755"/>
      <c r="D14" s="756"/>
      <c r="E14" s="183"/>
      <c r="L14" s="83"/>
      <c r="M14" s="83"/>
      <c r="N14" s="83"/>
      <c r="O14" s="83"/>
      <c r="P14" s="83"/>
      <c r="Q14" s="83"/>
      <c r="R14" s="83"/>
      <c r="S14" s="83"/>
      <c r="T14" s="83"/>
      <c r="U14" s="83"/>
    </row>
    <row r="15" spans="1:32" ht="20.100000000000001" customHeight="1" thickBot="1">
      <c r="A15" s="182" t="s">
        <v>8</v>
      </c>
      <c r="B15" s="757" t="s">
        <v>215</v>
      </c>
      <c r="C15" s="758"/>
      <c r="D15" s="759"/>
      <c r="E15" s="184">
        <f>SMALL(H8:I8,1)</f>
        <v>96490</v>
      </c>
      <c r="L15" s="82"/>
      <c r="M15" s="82"/>
      <c r="N15" s="82"/>
      <c r="O15" s="82"/>
      <c r="P15" s="82"/>
      <c r="Q15" s="82"/>
      <c r="R15" s="82"/>
      <c r="S15" s="82"/>
      <c r="T15" s="82"/>
      <c r="U15" s="82"/>
    </row>
    <row r="16" spans="1:32" ht="20.100000000000001" customHeight="1" thickBot="1">
      <c r="A16" s="182" t="s">
        <v>9</v>
      </c>
      <c r="B16" s="757" t="s">
        <v>216</v>
      </c>
      <c r="C16" s="758"/>
      <c r="D16" s="759"/>
      <c r="E16" s="183">
        <v>36</v>
      </c>
      <c r="L16" s="82"/>
      <c r="M16" s="82"/>
      <c r="N16" s="82"/>
      <c r="O16" s="82"/>
      <c r="P16" s="82"/>
      <c r="Q16" s="82"/>
      <c r="R16" s="82"/>
      <c r="S16" s="82"/>
      <c r="T16" s="82"/>
      <c r="U16" s="82"/>
    </row>
    <row r="17" spans="1:35" ht="20.100000000000001" customHeight="1" thickBot="1">
      <c r="A17" s="182" t="s">
        <v>10</v>
      </c>
      <c r="B17" s="757" t="s">
        <v>217</v>
      </c>
      <c r="C17" s="758"/>
      <c r="D17" s="759"/>
      <c r="E17" s="185">
        <v>0.4</v>
      </c>
      <c r="L17" s="82"/>
      <c r="M17" s="82"/>
      <c r="N17" s="82"/>
      <c r="O17" s="82"/>
      <c r="P17" s="82"/>
      <c r="Q17" s="82"/>
      <c r="R17" s="82"/>
      <c r="S17" s="82"/>
      <c r="T17" s="82"/>
      <c r="U17" s="82"/>
    </row>
    <row r="18" spans="1:35" ht="20.100000000000001" customHeight="1" thickBot="1">
      <c r="A18" s="182" t="s">
        <v>19</v>
      </c>
      <c r="B18" s="757" t="s">
        <v>218</v>
      </c>
      <c r="C18" s="758"/>
      <c r="D18" s="759"/>
      <c r="E18" s="186">
        <f>(E15-(E17*E15))/E16</f>
        <v>1608.1666666666667</v>
      </c>
      <c r="J18" s="29"/>
    </row>
    <row r="19" spans="1:35" ht="20.100000000000001" customHeight="1" thickBot="1">
      <c r="A19" s="182" t="s">
        <v>25</v>
      </c>
      <c r="B19" s="754" t="s">
        <v>219</v>
      </c>
      <c r="C19" s="755"/>
      <c r="D19" s="756"/>
      <c r="E19" s="183"/>
    </row>
    <row r="20" spans="1:35" ht="20.100000000000001" customHeight="1" thickBot="1">
      <c r="A20" s="182" t="s">
        <v>220</v>
      </c>
      <c r="B20" s="757" t="s">
        <v>221</v>
      </c>
      <c r="C20" s="758"/>
      <c r="D20" s="759"/>
      <c r="E20" s="187">
        <f>POWER(1+E57,1/12)-1</f>
        <v>8.355155683635207E-3</v>
      </c>
      <c r="I20" s="51"/>
    </row>
    <row r="21" spans="1:35" ht="20.100000000000001" customHeight="1" thickBot="1">
      <c r="A21" s="182" t="s">
        <v>222</v>
      </c>
      <c r="B21" s="757" t="s">
        <v>223</v>
      </c>
      <c r="C21" s="758"/>
      <c r="D21" s="759"/>
      <c r="E21" s="186">
        <f>E20*E18</f>
        <v>13.436482865232685</v>
      </c>
      <c r="H21" s="52"/>
    </row>
    <row r="22" spans="1:35" ht="20.100000000000001" customHeight="1" thickBot="1">
      <c r="A22" s="182" t="s">
        <v>7</v>
      </c>
      <c r="B22" s="754" t="s">
        <v>224</v>
      </c>
      <c r="C22" s="755"/>
      <c r="D22" s="756"/>
      <c r="E22" s="183">
        <v>0.75</v>
      </c>
    </row>
    <row r="23" spans="1:35" ht="20.100000000000001" customHeight="1" thickBot="1">
      <c r="A23" s="182" t="s">
        <v>28</v>
      </c>
      <c r="B23" s="757" t="s">
        <v>225</v>
      </c>
      <c r="C23" s="758"/>
      <c r="D23" s="759"/>
      <c r="E23" s="183">
        <f>E22</f>
        <v>0.75</v>
      </c>
      <c r="AH23" s="53" t="s">
        <v>516</v>
      </c>
      <c r="AI23" s="54">
        <v>6.09</v>
      </c>
    </row>
    <row r="24" spans="1:35" ht="20.100000000000001" customHeight="1" thickBot="1">
      <c r="A24" s="182" t="s">
        <v>29</v>
      </c>
      <c r="B24" s="757" t="s">
        <v>226</v>
      </c>
      <c r="C24" s="758"/>
      <c r="D24" s="759"/>
      <c r="E24" s="186">
        <f>E23*E18</f>
        <v>1206.125</v>
      </c>
      <c r="F24" s="55"/>
      <c r="AH24" s="56" t="s">
        <v>227</v>
      </c>
    </row>
    <row r="25" spans="1:35" ht="20.100000000000001" customHeight="1" thickBot="1">
      <c r="A25" s="182" t="s">
        <v>31</v>
      </c>
      <c r="B25" s="754" t="s">
        <v>228</v>
      </c>
      <c r="C25" s="755"/>
      <c r="D25" s="756"/>
      <c r="E25" s="183"/>
      <c r="H25" s="57"/>
      <c r="I25" s="57"/>
      <c r="J25" s="57"/>
    </row>
    <row r="26" spans="1:35" ht="20.100000000000001" customHeight="1" thickBot="1">
      <c r="A26" s="182" t="s">
        <v>33</v>
      </c>
      <c r="B26" s="757" t="s">
        <v>229</v>
      </c>
      <c r="C26" s="758"/>
      <c r="D26" s="759"/>
      <c r="E26" s="188">
        <f>130*22</f>
        <v>2860</v>
      </c>
      <c r="H26" s="57"/>
      <c r="I26" s="57"/>
      <c r="J26" s="57"/>
    </row>
    <row r="27" spans="1:35" ht="20.100000000000001" customHeight="1" thickBot="1">
      <c r="A27" s="182" t="s">
        <v>35</v>
      </c>
      <c r="B27" s="757" t="s">
        <v>230</v>
      </c>
      <c r="C27" s="758"/>
      <c r="D27" s="759"/>
      <c r="E27" s="189">
        <f>AI23</f>
        <v>6.09</v>
      </c>
    </row>
    <row r="28" spans="1:35" ht="20.100000000000001" customHeight="1" thickBot="1">
      <c r="A28" s="182" t="s">
        <v>231</v>
      </c>
      <c r="B28" s="757" t="s">
        <v>232</v>
      </c>
      <c r="C28" s="758"/>
      <c r="D28" s="759"/>
      <c r="E28" s="183">
        <v>10</v>
      </c>
    </row>
    <row r="29" spans="1:35" ht="20.100000000000001" customHeight="1" thickBot="1">
      <c r="A29" s="182" t="s">
        <v>233</v>
      </c>
      <c r="B29" s="757" t="s">
        <v>234</v>
      </c>
      <c r="C29" s="758"/>
      <c r="D29" s="759"/>
      <c r="E29" s="183">
        <f>(E26/E28)*E27</f>
        <v>1741.74</v>
      </c>
      <c r="H29" s="25" t="e">
        <f>SUM(H11:H28*$F$11:$F$28)</f>
        <v>#VALUE!</v>
      </c>
    </row>
    <row r="30" spans="1:35" ht="20.100000000000001" customHeight="1" thickBot="1">
      <c r="A30" s="182" t="s">
        <v>235</v>
      </c>
      <c r="B30" s="754" t="s">
        <v>236</v>
      </c>
      <c r="C30" s="755"/>
      <c r="D30" s="756"/>
      <c r="E30" s="183"/>
    </row>
    <row r="31" spans="1:35" ht="20.100000000000001" customHeight="1" thickBot="1">
      <c r="A31" s="182" t="s">
        <v>237</v>
      </c>
      <c r="B31" s="757" t="s">
        <v>238</v>
      </c>
      <c r="C31" s="758"/>
      <c r="D31" s="759"/>
      <c r="E31" s="183">
        <f>E26*36</f>
        <v>102960</v>
      </c>
    </row>
    <row r="32" spans="1:35" ht="20.100000000000001" customHeight="1" thickBot="1">
      <c r="A32" s="182" t="s">
        <v>239</v>
      </c>
      <c r="B32" s="757" t="s">
        <v>240</v>
      </c>
      <c r="C32" s="758"/>
      <c r="D32" s="759"/>
      <c r="E32" s="183">
        <v>10000</v>
      </c>
    </row>
    <row r="33" spans="1:31" ht="20.100000000000001" customHeight="1" thickBot="1">
      <c r="A33" s="182" t="s">
        <v>241</v>
      </c>
      <c r="B33" s="757" t="s">
        <v>242</v>
      </c>
      <c r="C33" s="758"/>
      <c r="D33" s="759"/>
      <c r="E33" s="184">
        <f>M10</f>
        <v>54.989999999999995</v>
      </c>
    </row>
    <row r="34" spans="1:31" ht="20.100000000000001" customHeight="1" thickBot="1">
      <c r="A34" s="182" t="s">
        <v>243</v>
      </c>
      <c r="B34" s="757" t="s">
        <v>244</v>
      </c>
      <c r="C34" s="758"/>
      <c r="D34" s="759"/>
      <c r="E34" s="183">
        <v>5</v>
      </c>
      <c r="I34" s="58"/>
    </row>
    <row r="35" spans="1:31" ht="20.100000000000001" customHeight="1" thickBot="1">
      <c r="A35" s="182" t="s">
        <v>245</v>
      </c>
      <c r="B35" s="757" t="s">
        <v>246</v>
      </c>
      <c r="C35" s="758"/>
      <c r="D35" s="759"/>
      <c r="E35" s="183">
        <f>365*3</f>
        <v>1095</v>
      </c>
    </row>
    <row r="36" spans="1:31" ht="20.100000000000001" customHeight="1" thickBot="1">
      <c r="A36" s="182" t="s">
        <v>247</v>
      </c>
      <c r="B36" s="757" t="s">
        <v>248</v>
      </c>
      <c r="C36" s="758"/>
      <c r="D36" s="759"/>
      <c r="E36" s="190">
        <f>(E31*E33*E34*30)/(E32*E35)</f>
        <v>77.558498630136981</v>
      </c>
    </row>
    <row r="37" spans="1:31" ht="20.100000000000001" customHeight="1" thickBot="1">
      <c r="A37" s="182" t="s">
        <v>249</v>
      </c>
      <c r="B37" s="754" t="s">
        <v>250</v>
      </c>
      <c r="C37" s="755"/>
      <c r="D37" s="756"/>
      <c r="E37" s="191"/>
      <c r="G37" s="55"/>
    </row>
    <row r="38" spans="1:31" ht="20.100000000000001" customHeight="1" thickBot="1">
      <c r="A38" s="182" t="s">
        <v>251</v>
      </c>
      <c r="B38" s="757" t="s">
        <v>252</v>
      </c>
      <c r="C38" s="758"/>
      <c r="D38" s="759"/>
      <c r="E38" s="183">
        <f>E31</f>
        <v>102960</v>
      </c>
    </row>
    <row r="39" spans="1:31" ht="20.100000000000001" customHeight="1" thickBot="1">
      <c r="A39" s="182" t="s">
        <v>253</v>
      </c>
      <c r="B39" s="757" t="s">
        <v>254</v>
      </c>
      <c r="C39" s="758"/>
      <c r="D39" s="759"/>
      <c r="E39" s="183">
        <v>45000</v>
      </c>
    </row>
    <row r="40" spans="1:31" ht="20.100000000000001" customHeight="1" thickBot="1">
      <c r="A40" s="182" t="s">
        <v>255</v>
      </c>
      <c r="B40" s="757" t="s">
        <v>256</v>
      </c>
      <c r="C40" s="758"/>
      <c r="D40" s="759"/>
      <c r="E40" s="192">
        <v>5</v>
      </c>
    </row>
    <row r="41" spans="1:31" ht="20.100000000000001" customHeight="1" thickBot="1">
      <c r="A41" s="182" t="s">
        <v>257</v>
      </c>
      <c r="B41" s="757" t="s">
        <v>258</v>
      </c>
      <c r="C41" s="758"/>
      <c r="D41" s="759"/>
      <c r="E41" s="184">
        <f>X10</f>
        <v>283.2</v>
      </c>
    </row>
    <row r="42" spans="1:31" ht="20.100000000000001" customHeight="1" thickBot="1">
      <c r="A42" s="182" t="s">
        <v>259</v>
      </c>
      <c r="B42" s="757" t="s">
        <v>260</v>
      </c>
      <c r="C42" s="758"/>
      <c r="D42" s="759"/>
      <c r="E42" s="192">
        <f>E35</f>
        <v>1095</v>
      </c>
    </row>
    <row r="43" spans="1:31" ht="19.5" thickBot="1">
      <c r="A43" s="182" t="s">
        <v>261</v>
      </c>
      <c r="B43" s="757" t="s">
        <v>262</v>
      </c>
      <c r="C43" s="758"/>
      <c r="D43" s="759"/>
      <c r="E43" s="193">
        <f>(E38*E40*E41*30)/(E39*E42)</f>
        <v>88.76186301369863</v>
      </c>
    </row>
    <row r="44" spans="1:31" ht="20.100000000000001" customHeight="1" thickBot="1">
      <c r="A44" s="182" t="s">
        <v>263</v>
      </c>
      <c r="B44" s="754" t="s">
        <v>264</v>
      </c>
      <c r="C44" s="755"/>
      <c r="D44" s="756"/>
      <c r="E44" s="183"/>
    </row>
    <row r="45" spans="1:31" ht="20.100000000000001" customHeight="1" thickBot="1">
      <c r="A45" s="182" t="s">
        <v>265</v>
      </c>
      <c r="B45" s="757" t="s">
        <v>266</v>
      </c>
      <c r="C45" s="758"/>
      <c r="D45" s="759"/>
      <c r="E45" s="194">
        <v>0</v>
      </c>
      <c r="L45" s="56"/>
      <c r="W45" s="753" t="s">
        <v>515</v>
      </c>
      <c r="X45" s="753"/>
      <c r="Y45" s="753"/>
      <c r="Z45" s="753"/>
      <c r="AA45" s="753"/>
      <c r="AB45" s="753"/>
      <c r="AC45" s="753"/>
      <c r="AD45" s="753"/>
      <c r="AE45" s="753"/>
    </row>
    <row r="46" spans="1:31" ht="20.100000000000001" customHeight="1" thickBot="1">
      <c r="A46" s="182" t="s">
        <v>267</v>
      </c>
      <c r="B46" s="754" t="s">
        <v>268</v>
      </c>
      <c r="C46" s="755"/>
      <c r="D46" s="756"/>
      <c r="E46" s="192" t="s">
        <v>192</v>
      </c>
      <c r="W46" s="753"/>
      <c r="X46" s="753"/>
      <c r="Y46" s="753"/>
      <c r="Z46" s="753"/>
      <c r="AA46" s="753"/>
      <c r="AB46" s="753"/>
      <c r="AC46" s="753"/>
      <c r="AD46" s="753"/>
      <c r="AE46" s="753"/>
    </row>
    <row r="47" spans="1:31" ht="20.100000000000001" customHeight="1" thickBot="1">
      <c r="A47" s="182"/>
      <c r="B47" s="757" t="s">
        <v>269</v>
      </c>
      <c r="C47" s="758"/>
      <c r="D47" s="759"/>
      <c r="E47" s="193">
        <f>E18+E21+E24+E29+E36+E43</f>
        <v>4735.788511175735</v>
      </c>
      <c r="W47" s="753"/>
      <c r="X47" s="753"/>
      <c r="Y47" s="753"/>
      <c r="Z47" s="753"/>
      <c r="AA47" s="753"/>
      <c r="AB47" s="753"/>
      <c r="AC47" s="753"/>
      <c r="AD47" s="753"/>
      <c r="AE47" s="753"/>
    </row>
    <row r="48" spans="1:31" ht="20.100000000000001" customHeight="1" thickBot="1">
      <c r="A48" s="182"/>
      <c r="B48" s="757" t="s">
        <v>270</v>
      </c>
      <c r="C48" s="758"/>
      <c r="D48" s="759"/>
      <c r="E48" s="193">
        <f>E18+E21+E24+E29+E36+E43+E45</f>
        <v>4735.788511175735</v>
      </c>
      <c r="W48" s="753"/>
      <c r="X48" s="753"/>
      <c r="Y48" s="753"/>
      <c r="Z48" s="753"/>
      <c r="AA48" s="753"/>
      <c r="AB48" s="753"/>
      <c r="AC48" s="753"/>
      <c r="AD48" s="753"/>
      <c r="AE48" s="753"/>
    </row>
    <row r="49" spans="1:30" ht="20.100000000000001" customHeight="1" thickBot="1">
      <c r="A49" s="182" t="s">
        <v>271</v>
      </c>
      <c r="B49" s="754" t="s">
        <v>272</v>
      </c>
      <c r="C49" s="755"/>
      <c r="D49" s="756"/>
      <c r="E49" s="45"/>
    </row>
    <row r="50" spans="1:30" ht="20.100000000000001" customHeight="1" thickBot="1">
      <c r="A50" s="182"/>
      <c r="B50" s="757" t="s">
        <v>273</v>
      </c>
      <c r="C50" s="758"/>
      <c r="D50" s="759"/>
      <c r="E50" s="195">
        <f>E47/E26</f>
        <v>1.6558701088027046</v>
      </c>
    </row>
    <row r="51" spans="1:30" ht="20.100000000000001" customHeight="1" thickBot="1">
      <c r="A51" s="182"/>
      <c r="B51" s="757" t="s">
        <v>274</v>
      </c>
      <c r="C51" s="758"/>
      <c r="D51" s="759"/>
      <c r="E51" s="195">
        <f>E48/E26</f>
        <v>1.6558701088027046</v>
      </c>
    </row>
    <row r="52" spans="1:30" ht="20.100000000000001" customHeight="1" thickBot="1">
      <c r="A52" s="182" t="s">
        <v>275</v>
      </c>
      <c r="B52" s="754" t="s">
        <v>276</v>
      </c>
      <c r="C52" s="755"/>
      <c r="D52" s="756"/>
      <c r="E52" s="193">
        <f>E47*(1+E9)</f>
        <v>4735.788511175735</v>
      </c>
    </row>
    <row r="53" spans="1:30" ht="20.100000000000001" customHeight="1" thickBot="1">
      <c r="A53" s="196" t="s">
        <v>277</v>
      </c>
      <c r="B53" s="781" t="s">
        <v>273</v>
      </c>
      <c r="C53" s="782"/>
      <c r="D53" s="783"/>
      <c r="E53" s="197">
        <f>E52</f>
        <v>4735.788511175735</v>
      </c>
      <c r="G53" s="50"/>
      <c r="I53" s="51"/>
      <c r="L53" s="59"/>
    </row>
    <row r="54" spans="1:30" ht="24" customHeight="1" thickBot="1">
      <c r="A54" s="196" t="s">
        <v>278</v>
      </c>
      <c r="B54" s="781" t="s">
        <v>274</v>
      </c>
      <c r="C54" s="782"/>
      <c r="D54" s="783"/>
      <c r="E54" s="198">
        <f>E48</f>
        <v>4735.788511175735</v>
      </c>
      <c r="F54" s="60"/>
      <c r="I54" s="51"/>
      <c r="K54" s="745"/>
      <c r="L54" s="750"/>
      <c r="M54" s="750"/>
      <c r="N54" s="750"/>
      <c r="O54" s="750"/>
      <c r="P54" s="750"/>
      <c r="Q54" s="750"/>
      <c r="R54" s="750"/>
      <c r="S54" s="750"/>
      <c r="T54" s="750"/>
      <c r="U54" s="750"/>
      <c r="V54" s="745"/>
      <c r="W54" s="745"/>
      <c r="X54" s="745"/>
      <c r="Y54" s="745"/>
      <c r="Z54" s="745"/>
      <c r="AA54" s="745"/>
      <c r="AB54" s="745"/>
      <c r="AC54" s="745"/>
      <c r="AD54" s="61"/>
    </row>
    <row r="55" spans="1:30" ht="13.15" customHeight="1">
      <c r="A55" s="137"/>
      <c r="B55" s="138"/>
      <c r="C55" s="138"/>
      <c r="D55" s="138"/>
      <c r="E55" s="139"/>
      <c r="L55" s="61"/>
      <c r="M55" s="61"/>
      <c r="N55" s="61"/>
      <c r="O55" s="61"/>
      <c r="P55" s="61"/>
      <c r="Q55" s="61"/>
      <c r="R55" s="61"/>
      <c r="S55" s="61"/>
      <c r="T55" s="61"/>
      <c r="V55" s="61"/>
      <c r="W55" s="61"/>
      <c r="X55" s="61"/>
      <c r="Y55" s="61"/>
      <c r="Z55" s="61"/>
      <c r="AA55" s="61"/>
      <c r="AB55" s="61"/>
      <c r="AC55" s="61"/>
      <c r="AD55" s="61"/>
    </row>
    <row r="56" spans="1:30" ht="18.75">
      <c r="A56" s="137"/>
      <c r="B56" s="140" t="s">
        <v>279</v>
      </c>
      <c r="C56" s="140"/>
      <c r="D56" s="140"/>
      <c r="E56" s="139"/>
    </row>
    <row r="57" spans="1:30" ht="18.75">
      <c r="A57" s="137" t="s">
        <v>280</v>
      </c>
      <c r="B57" s="141" t="s">
        <v>580</v>
      </c>
      <c r="C57" s="141"/>
      <c r="D57" s="141"/>
      <c r="E57" s="142">
        <v>0.105</v>
      </c>
    </row>
    <row r="58" spans="1:30">
      <c r="A58" s="143"/>
      <c r="B58" s="25" t="s">
        <v>281</v>
      </c>
      <c r="E58" s="136"/>
    </row>
    <row r="59" spans="1:30" ht="18.75">
      <c r="A59" s="144" t="s">
        <v>282</v>
      </c>
      <c r="B59" s="145" t="s">
        <v>283</v>
      </c>
      <c r="C59" s="145"/>
      <c r="D59" s="145"/>
      <c r="E59" s="136"/>
    </row>
    <row r="60" spans="1:30">
      <c r="A60" s="135"/>
      <c r="B60" s="25" t="s">
        <v>284</v>
      </c>
      <c r="E60" s="136"/>
    </row>
    <row r="61" spans="1:30">
      <c r="A61" s="135"/>
      <c r="B61" s="25" t="s">
        <v>285</v>
      </c>
      <c r="E61" s="136"/>
    </row>
    <row r="62" spans="1:30">
      <c r="A62" s="135"/>
      <c r="B62" s="25" t="s">
        <v>286</v>
      </c>
      <c r="E62" s="136"/>
    </row>
    <row r="63" spans="1:30" ht="15.75" thickBot="1">
      <c r="A63" s="146"/>
      <c r="B63" s="147"/>
      <c r="C63" s="147"/>
      <c r="D63" s="147"/>
      <c r="E63" s="148"/>
    </row>
    <row r="91" spans="5:8">
      <c r="E91" s="60"/>
      <c r="F91" s="56"/>
      <c r="G91" s="60"/>
      <c r="H91" s="60"/>
    </row>
  </sheetData>
  <mergeCells count="58">
    <mergeCell ref="B53:D53"/>
    <mergeCell ref="B54:D54"/>
    <mergeCell ref="B46:D46"/>
    <mergeCell ref="B47:D47"/>
    <mergeCell ref="B48:D48"/>
    <mergeCell ref="B49:D49"/>
    <mergeCell ref="B50:D50"/>
    <mergeCell ref="B43:D43"/>
    <mergeCell ref="B44:D44"/>
    <mergeCell ref="B45:D45"/>
    <mergeCell ref="B51:D51"/>
    <mergeCell ref="B52:D52"/>
    <mergeCell ref="B38:D38"/>
    <mergeCell ref="B39:D39"/>
    <mergeCell ref="B40:D40"/>
    <mergeCell ref="B41:D41"/>
    <mergeCell ref="B42:D42"/>
    <mergeCell ref="B33:D33"/>
    <mergeCell ref="B34:D34"/>
    <mergeCell ref="B35:D35"/>
    <mergeCell ref="B36:D36"/>
    <mergeCell ref="B37:D37"/>
    <mergeCell ref="B28:D28"/>
    <mergeCell ref="B29:D29"/>
    <mergeCell ref="B30:D30"/>
    <mergeCell ref="B31:D31"/>
    <mergeCell ref="B32:D32"/>
    <mergeCell ref="B23:D23"/>
    <mergeCell ref="B24:D24"/>
    <mergeCell ref="B25:D25"/>
    <mergeCell ref="B26:D26"/>
    <mergeCell ref="B27:D27"/>
    <mergeCell ref="B18:D18"/>
    <mergeCell ref="B19:D19"/>
    <mergeCell ref="B20:D20"/>
    <mergeCell ref="B21:D21"/>
    <mergeCell ref="B22:D22"/>
    <mergeCell ref="E5:E8"/>
    <mergeCell ref="A7:C8"/>
    <mergeCell ref="D7:D8"/>
    <mergeCell ref="B16:D16"/>
    <mergeCell ref="B17:D17"/>
    <mergeCell ref="A1:D2"/>
    <mergeCell ref="A3:E3"/>
    <mergeCell ref="V54:AC54"/>
    <mergeCell ref="G9:J9"/>
    <mergeCell ref="A10:E10"/>
    <mergeCell ref="K54:U54"/>
    <mergeCell ref="L11:U13"/>
    <mergeCell ref="W45:AE48"/>
    <mergeCell ref="B14:D14"/>
    <mergeCell ref="B15:D15"/>
    <mergeCell ref="B11:D11"/>
    <mergeCell ref="B12:D12"/>
    <mergeCell ref="B13:D13"/>
    <mergeCell ref="A4:E4"/>
    <mergeCell ref="A5:C6"/>
    <mergeCell ref="D5:D6"/>
  </mergeCells>
  <phoneticPr fontId="9" type="noConversion"/>
  <hyperlinks>
    <hyperlink ref="AH24" r:id="rId1" xr:uid="{00000000-0004-0000-0900-000000000000}"/>
    <hyperlink ref="L11" r:id="rId2" display="https://www.google.com/search?sca_esv=5e78618b726d8b1c&amp;rlz=1C1GCEA_enBR1126&amp;q=oleo+fiat+toro+diesel&amp;tbm=shop&amp;source=lnms&amp;fbs=AEQNm0AuaLfhdrtx2b9ODfK0pnmi046uB92frSWoVskpBryHTtShVNbk-60xlcGTvYzJ-DKSTGtJjS2FjB5pmTql0ubRQcrur8VCNRNtkKdC3ObBzM550aI3tM78UgFHNqv_YiS6fcJXLTGQR6cLRYpcrbywJxl-Q2LApf_oCcfm_JhtngwRIP14QBEmV52FZVcrTU4Oz4OVmBW5MnoRw_JMRCu_aetXsA&amp;ved=1t:200715&amp;ictx=111&amp;biw=1920&amp;bih=953&amp;dpr=1 " xr:uid="{00000000-0004-0000-0900-000001000000}"/>
    <hyperlink ref="W45" display="https://www.google.com/search?q=pneu+175%2F65+r15&amp;rlz=1C1GCEU_pt-BRBR1126BR1126&amp;oq=Pneu+175%2F65&amp;gs_lcrp=EgZjaHJvbWUqEAgDEAAYgwEYiwMYsQMYgAQyCggAEAAYsQMYgAQyBggBEEUYOTIKCAIQABiLAxiABDIQCAMQABiDARiLAxixAxiABDIHCAQQABiABDIHCAUQABiABDIHCAYQABiABDIHCAcQABiABD" xr:uid="{00000000-0004-0000-0900-000002000000}"/>
  </hyperlinks>
  <printOptions horizontalCentered="1" verticalCentered="1"/>
  <pageMargins left="0.39370078740157483" right="0.39370078740157483" top="0.39370078740157483" bottom="0.39370078740157483" header="0.31496062992125984" footer="0.31496062992125984"/>
  <pageSetup paperSize="9" scale="58" orientation="portrait" r:id="rId3"/>
  <drawing r:id="rId4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3" tint="0.79998168889431442"/>
  </sheetPr>
  <dimension ref="A1:L28"/>
  <sheetViews>
    <sheetView view="pageBreakPreview" zoomScaleNormal="100" zoomScaleSheetLayoutView="100" workbookViewId="0">
      <selection activeCell="G6" sqref="G6:J6"/>
    </sheetView>
  </sheetViews>
  <sheetFormatPr defaultColWidth="19.5703125" defaultRowHeight="15.75"/>
  <cols>
    <col min="1" max="1" width="2.7109375" style="63" customWidth="1"/>
    <col min="2" max="2" width="58.42578125" style="63" customWidth="1"/>
    <col min="3" max="4" width="19.5703125" style="63"/>
    <col min="5" max="5" width="31" style="63" customWidth="1"/>
    <col min="6" max="16384" width="19.5703125" style="63"/>
  </cols>
  <sheetData>
    <row r="1" spans="1:12" ht="15.75" customHeight="1">
      <c r="A1" s="516" t="s">
        <v>568</v>
      </c>
      <c r="B1" s="517"/>
      <c r="C1" s="517"/>
      <c r="D1" s="517"/>
      <c r="E1" s="171" t="s">
        <v>0</v>
      </c>
      <c r="F1" s="159"/>
      <c r="G1" s="159"/>
      <c r="H1" s="159"/>
      <c r="I1" s="159"/>
      <c r="J1" s="160"/>
      <c r="L1" s="165"/>
    </row>
    <row r="2" spans="1:12" ht="15.75" customHeight="1" thickBot="1">
      <c r="A2" s="742"/>
      <c r="B2" s="743"/>
      <c r="C2" s="743"/>
      <c r="D2" s="743"/>
      <c r="E2" s="177" t="s">
        <v>574</v>
      </c>
      <c r="F2" s="161"/>
      <c r="G2" s="161"/>
      <c r="H2" s="161"/>
      <c r="I2" s="161"/>
      <c r="J2" s="162"/>
      <c r="L2" s="166"/>
    </row>
    <row r="3" spans="1:12">
      <c r="A3" s="525" t="s">
        <v>1</v>
      </c>
      <c r="B3" s="523"/>
      <c r="C3" s="523"/>
      <c r="D3" s="523"/>
      <c r="E3" s="744"/>
      <c r="F3" s="123"/>
      <c r="G3" s="123"/>
      <c r="H3" s="123"/>
      <c r="I3" s="123"/>
      <c r="J3" s="123"/>
      <c r="K3" s="123"/>
      <c r="L3" s="124"/>
    </row>
    <row r="4" spans="1:12" ht="16.5" thickBot="1">
      <c r="A4" s="763"/>
      <c r="B4" s="764"/>
      <c r="C4" s="764"/>
      <c r="D4" s="764"/>
      <c r="E4" s="765"/>
      <c r="F4" s="163"/>
      <c r="G4" s="163"/>
      <c r="H4" s="163"/>
      <c r="I4" s="163"/>
      <c r="J4" s="163"/>
      <c r="K4" s="163"/>
      <c r="L4" s="163"/>
    </row>
    <row r="5" spans="1:12">
      <c r="A5" s="766" t="s">
        <v>37</v>
      </c>
      <c r="B5" s="767"/>
      <c r="C5" s="767"/>
      <c r="D5" s="770" t="s">
        <v>82</v>
      </c>
      <c r="E5" s="772" t="str">
        <f>PFP!K5</f>
        <v>BASE: Out/2024</v>
      </c>
      <c r="F5" s="126"/>
      <c r="G5" s="126"/>
      <c r="H5" s="126"/>
      <c r="I5" s="126"/>
      <c r="J5" s="126"/>
      <c r="K5" s="126"/>
      <c r="L5" s="126"/>
    </row>
    <row r="6" spans="1:12">
      <c r="A6" s="768"/>
      <c r="B6" s="769"/>
      <c r="C6" s="769"/>
      <c r="D6" s="771"/>
      <c r="E6" s="773"/>
      <c r="F6" s="163"/>
      <c r="H6" s="123"/>
      <c r="I6" s="123"/>
      <c r="J6" s="125"/>
      <c r="L6" s="167"/>
    </row>
    <row r="7" spans="1:12" ht="15.75" customHeight="1">
      <c r="A7" s="775" t="str">
        <f>PFP!A6</f>
        <v>Elaboração dos estudos ambientais e dos projetos de engenharia das obras de infraestrutura do sistema integrado de resíduos sólidos urbanos do consórcio CONSERCE no município de Quixadá, no estado do Ceará.</v>
      </c>
      <c r="B7" s="776"/>
      <c r="C7" s="776"/>
      <c r="D7" s="779" t="str">
        <f>PFP!G6</f>
        <v>CODEVASF (14ª SR)</v>
      </c>
      <c r="E7" s="773"/>
      <c r="F7" s="164"/>
      <c r="H7" s="168"/>
      <c r="I7" s="168"/>
      <c r="J7" s="169"/>
      <c r="L7" s="170"/>
    </row>
    <row r="8" spans="1:12" ht="24.75" customHeight="1" thickBot="1">
      <c r="A8" s="777"/>
      <c r="B8" s="778"/>
      <c r="C8" s="778"/>
      <c r="D8" s="780"/>
      <c r="E8" s="774"/>
    </row>
    <row r="9" spans="1:12">
      <c r="A9" s="149"/>
      <c r="E9" s="172"/>
    </row>
    <row r="10" spans="1:12" ht="16.5" thickBot="1">
      <c r="A10" s="149"/>
      <c r="B10" s="150" t="s">
        <v>287</v>
      </c>
      <c r="C10" s="151" t="s">
        <v>512</v>
      </c>
      <c r="D10" s="151" t="s">
        <v>511</v>
      </c>
      <c r="E10" s="152"/>
      <c r="F10" s="62"/>
    </row>
    <row r="11" spans="1:12">
      <c r="A11" s="149"/>
      <c r="B11" s="89" t="s">
        <v>616</v>
      </c>
      <c r="C11" s="90"/>
      <c r="D11" s="88"/>
      <c r="E11" s="153" t="s">
        <v>288</v>
      </c>
    </row>
    <row r="12" spans="1:12">
      <c r="A12" s="149"/>
      <c r="B12" s="327" t="s">
        <v>289</v>
      </c>
      <c r="C12" s="328">
        <v>345.08</v>
      </c>
      <c r="D12" s="329">
        <v>252.8</v>
      </c>
      <c r="E12" s="154" t="s">
        <v>291</v>
      </c>
      <c r="F12" s="64"/>
    </row>
    <row r="13" spans="1:12" ht="16.5" thickBot="1">
      <c r="A13" s="149"/>
      <c r="B13" s="84" t="s">
        <v>290</v>
      </c>
      <c r="C13" s="330">
        <v>100.59</v>
      </c>
      <c r="D13" s="331">
        <v>100.59</v>
      </c>
      <c r="E13" s="154" t="s">
        <v>291</v>
      </c>
      <c r="F13" s="62"/>
    </row>
    <row r="14" spans="1:12" ht="16.5" thickBot="1">
      <c r="A14" s="149"/>
      <c r="B14" s="155"/>
      <c r="C14" s="155"/>
      <c r="D14" s="155"/>
      <c r="E14" s="152"/>
      <c r="F14" s="62"/>
    </row>
    <row r="15" spans="1:12" ht="16.5" thickBot="1">
      <c r="A15" s="149"/>
      <c r="B15" s="85" t="s">
        <v>292</v>
      </c>
      <c r="C15" s="86">
        <f>SUM(C12:C14)</f>
        <v>445.66999999999996</v>
      </c>
      <c r="D15" s="87">
        <f>SUM(D12:D14)</f>
        <v>353.39</v>
      </c>
      <c r="E15" s="152"/>
      <c r="F15" s="62"/>
    </row>
    <row r="16" spans="1:12">
      <c r="A16" s="149"/>
      <c r="B16" s="155"/>
      <c r="C16" s="155"/>
      <c r="D16" s="155"/>
      <c r="E16" s="152"/>
      <c r="F16" s="62"/>
    </row>
    <row r="17" spans="1:8" ht="16.5" thickBot="1">
      <c r="A17" s="156"/>
      <c r="B17" s="157"/>
      <c r="C17" s="157"/>
      <c r="D17" s="157"/>
      <c r="E17" s="158"/>
    </row>
    <row r="28" spans="1:8">
      <c r="H28" s="63" t="e">
        <f>SUM(H11:H27*$F$11:$F$27)</f>
        <v>#VALUE!</v>
      </c>
    </row>
  </sheetData>
  <mergeCells count="8">
    <mergeCell ref="E5:E8"/>
    <mergeCell ref="A4:E4"/>
    <mergeCell ref="A3:E3"/>
    <mergeCell ref="A1:D2"/>
    <mergeCell ref="A5:C6"/>
    <mergeCell ref="A7:C8"/>
    <mergeCell ref="D5:D6"/>
    <mergeCell ref="D7:D8"/>
  </mergeCells>
  <printOptions horizontalCentered="1" verticalCentered="1"/>
  <pageMargins left="0.51181102362204722" right="0.51181102362204722" top="0.78740157480314965" bottom="0.78740157480314965" header="0.31496062992125984" footer="0.31496062992125984"/>
  <pageSetup paperSize="9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theme="3" tint="0.79998168889431442"/>
  </sheetPr>
  <dimension ref="A1:H114"/>
  <sheetViews>
    <sheetView view="pageBreakPreview" zoomScaleNormal="100" zoomScaleSheetLayoutView="100" workbookViewId="0">
      <selection activeCell="G6" sqref="G6:J6"/>
    </sheetView>
  </sheetViews>
  <sheetFormatPr defaultColWidth="8.85546875" defaultRowHeight="12.75"/>
  <cols>
    <col min="1" max="1" width="15.42578125" style="361" customWidth="1"/>
    <col min="2" max="2" width="22.140625" style="361" customWidth="1"/>
    <col min="3" max="3" width="14.42578125" style="361" customWidth="1"/>
    <col min="4" max="4" width="16" style="361" customWidth="1"/>
    <col min="5" max="5" width="14.85546875" style="361" customWidth="1"/>
    <col min="6" max="6" width="16.7109375" style="361" customWidth="1"/>
    <col min="7" max="8" width="8.85546875" style="361"/>
    <col min="9" max="9" width="5.42578125" style="361" customWidth="1"/>
    <col min="10" max="13" width="8.85546875" style="361"/>
    <col min="14" max="14" width="12.140625" style="361" bestFit="1" customWidth="1"/>
    <col min="15" max="18" width="11.5703125" style="361" bestFit="1" customWidth="1"/>
    <col min="19" max="16384" width="8.85546875" style="361"/>
  </cols>
  <sheetData>
    <row r="1" spans="1:8" ht="12.75" customHeight="1">
      <c r="A1" s="516" t="s">
        <v>709</v>
      </c>
      <c r="B1" s="517"/>
      <c r="C1" s="517"/>
      <c r="D1" s="517"/>
      <c r="E1" s="518"/>
      <c r="F1" s="784" t="s">
        <v>0</v>
      </c>
      <c r="G1" s="785"/>
    </row>
    <row r="2" spans="1:8" ht="18.75" thickBot="1">
      <c r="A2" s="519"/>
      <c r="B2" s="520"/>
      <c r="C2" s="520"/>
      <c r="D2" s="520"/>
      <c r="E2" s="521"/>
      <c r="F2" s="536" t="s">
        <v>710</v>
      </c>
      <c r="G2" s="537"/>
    </row>
    <row r="3" spans="1:8">
      <c r="A3" s="525" t="s">
        <v>1</v>
      </c>
      <c r="B3" s="523"/>
      <c r="C3" s="523"/>
      <c r="D3" s="523"/>
      <c r="E3" s="523"/>
      <c r="F3" s="523"/>
      <c r="G3" s="744"/>
    </row>
    <row r="4" spans="1:8" ht="13.5" thickBot="1">
      <c r="A4" s="786"/>
      <c r="B4" s="787"/>
      <c r="C4" s="787"/>
      <c r="D4" s="787"/>
      <c r="E4" s="787"/>
      <c r="F4" s="787"/>
      <c r="G4" s="788"/>
    </row>
    <row r="5" spans="1:8">
      <c r="A5" s="525" t="s">
        <v>37</v>
      </c>
      <c r="B5" s="523"/>
      <c r="C5" s="523"/>
      <c r="D5" s="524"/>
      <c r="E5" s="770" t="s">
        <v>82</v>
      </c>
      <c r="F5" s="532" t="str">
        <f>PFP!K5</f>
        <v>BASE: Out/2024</v>
      </c>
      <c r="G5" s="533"/>
    </row>
    <row r="6" spans="1:8">
      <c r="A6" s="789"/>
      <c r="B6" s="696"/>
      <c r="C6" s="696"/>
      <c r="D6" s="697"/>
      <c r="E6" s="707"/>
      <c r="F6" s="716"/>
      <c r="G6" s="717"/>
    </row>
    <row r="7" spans="1:8" ht="16.899999999999999" customHeight="1">
      <c r="A7" s="790" t="str">
        <f>PFP!A6</f>
        <v>Elaboração dos estudos ambientais e dos projetos de engenharia das obras de infraestrutura do sistema integrado de resíduos sólidos urbanos do consórcio CONSERCE no município de Quixadá, no estado do Ceará.</v>
      </c>
      <c r="B7" s="699"/>
      <c r="C7" s="699"/>
      <c r="D7" s="700"/>
      <c r="E7" s="705" t="str">
        <f>PFP!G6</f>
        <v>CODEVASF (14ª SR)</v>
      </c>
      <c r="F7" s="716"/>
      <c r="G7" s="717"/>
    </row>
    <row r="8" spans="1:8" ht="24.6" customHeight="1" thickBot="1">
      <c r="A8" s="529"/>
      <c r="B8" s="530"/>
      <c r="C8" s="530"/>
      <c r="D8" s="531"/>
      <c r="E8" s="791"/>
      <c r="F8" s="534"/>
      <c r="G8" s="535"/>
    </row>
    <row r="9" spans="1:8" ht="18" customHeight="1">
      <c r="A9" s="360" t="s">
        <v>588</v>
      </c>
      <c r="B9" s="360"/>
    </row>
    <row r="10" spans="1:8">
      <c r="A10" s="360" t="s">
        <v>582</v>
      </c>
      <c r="B10" s="360" t="s">
        <v>713</v>
      </c>
    </row>
    <row r="11" spans="1:8">
      <c r="A11" s="362"/>
      <c r="B11" s="362"/>
      <c r="H11" s="361" t="s">
        <v>590</v>
      </c>
    </row>
    <row r="12" spans="1:8">
      <c r="A12" s="360" t="s">
        <v>583</v>
      </c>
      <c r="B12" s="360" t="s">
        <v>584</v>
      </c>
    </row>
    <row r="13" spans="1:8">
      <c r="A13" s="362" t="s">
        <v>585</v>
      </c>
      <c r="B13" s="362" t="str">
        <f>B10</f>
        <v>Juazeiro do Norte/CE</v>
      </c>
      <c r="C13" s="362" t="s">
        <v>504</v>
      </c>
      <c r="D13" s="362" t="s">
        <v>505</v>
      </c>
      <c r="E13" s="362" t="s">
        <v>506</v>
      </c>
      <c r="F13" s="362" t="s">
        <v>180</v>
      </c>
    </row>
    <row r="14" spans="1:8">
      <c r="C14" s="363">
        <v>5195</v>
      </c>
      <c r="D14" s="363">
        <v>5417</v>
      </c>
      <c r="E14" s="363">
        <v>5568</v>
      </c>
      <c r="F14" s="363">
        <f>AVERAGE(C14:E14)</f>
        <v>5393.333333333333</v>
      </c>
    </row>
    <row r="37" spans="1:8">
      <c r="H37" s="361" t="e">
        <f>SUM(H19:H36*$F$19:$F$36)</f>
        <v>#VALUE!</v>
      </c>
    </row>
    <row r="39" spans="1:8">
      <c r="A39" s="362" t="s">
        <v>586</v>
      </c>
      <c r="B39" s="362" t="str">
        <f>B10</f>
        <v>Juazeiro do Norte/CE</v>
      </c>
      <c r="C39" s="362" t="s">
        <v>504</v>
      </c>
      <c r="D39" s="362" t="s">
        <v>505</v>
      </c>
      <c r="E39" s="362" t="s">
        <v>506</v>
      </c>
      <c r="F39" s="362" t="s">
        <v>180</v>
      </c>
    </row>
    <row r="40" spans="1:8">
      <c r="C40" s="363">
        <v>3434</v>
      </c>
      <c r="D40" s="363">
        <v>4040</v>
      </c>
      <c r="E40" s="363">
        <v>4305</v>
      </c>
      <c r="F40" s="363">
        <f>AVERAGE(C40:E40)</f>
        <v>3926.3333333333335</v>
      </c>
    </row>
    <row r="65" spans="1:6">
      <c r="A65" s="362" t="s">
        <v>587</v>
      </c>
      <c r="B65" s="362" t="str">
        <f>B10</f>
        <v>Juazeiro do Norte/CE</v>
      </c>
      <c r="C65" s="362" t="s">
        <v>504</v>
      </c>
      <c r="D65" s="362" t="s">
        <v>505</v>
      </c>
      <c r="E65" s="362" t="s">
        <v>506</v>
      </c>
      <c r="F65" s="362" t="s">
        <v>180</v>
      </c>
    </row>
    <row r="66" spans="1:6">
      <c r="C66" s="363">
        <v>5153</v>
      </c>
      <c r="D66" s="363">
        <v>6174</v>
      </c>
      <c r="E66" s="363">
        <v>6178</v>
      </c>
      <c r="F66" s="363">
        <f>AVERAGE(C66:E66)</f>
        <v>5835</v>
      </c>
    </row>
    <row r="90" spans="1:6">
      <c r="A90" s="362" t="s">
        <v>589</v>
      </c>
      <c r="B90" s="362" t="str">
        <f>B10</f>
        <v>Juazeiro do Norte/CE</v>
      </c>
      <c r="C90" s="362" t="s">
        <v>504</v>
      </c>
      <c r="D90" s="362" t="s">
        <v>505</v>
      </c>
      <c r="E90" s="362" t="s">
        <v>506</v>
      </c>
      <c r="F90" s="362" t="s">
        <v>180</v>
      </c>
    </row>
    <row r="91" spans="1:6">
      <c r="C91" s="363">
        <v>5459</v>
      </c>
      <c r="D91" s="363">
        <v>5504</v>
      </c>
      <c r="E91" s="363">
        <v>6276</v>
      </c>
      <c r="F91" s="363">
        <f>AVERAGE(C91:E91)</f>
        <v>5746.333333333333</v>
      </c>
    </row>
    <row r="92" spans="1:6">
      <c r="C92" s="363"/>
      <c r="D92" s="363"/>
      <c r="E92" s="363"/>
      <c r="F92" s="363"/>
    </row>
    <row r="93" spans="1:6">
      <c r="C93" s="363"/>
      <c r="D93" s="363"/>
      <c r="E93" s="363"/>
      <c r="F93" s="363"/>
    </row>
    <row r="94" spans="1:6">
      <c r="C94" s="363"/>
      <c r="D94" s="363"/>
      <c r="E94" s="363"/>
      <c r="F94" s="363"/>
    </row>
    <row r="95" spans="1:6">
      <c r="C95" s="363"/>
      <c r="D95" s="363"/>
      <c r="E95" s="363"/>
      <c r="F95" s="363"/>
    </row>
    <row r="96" spans="1:6">
      <c r="C96" s="363"/>
      <c r="D96" s="363"/>
      <c r="E96" s="363"/>
      <c r="F96" s="363"/>
    </row>
    <row r="97" spans="3:6">
      <c r="C97" s="363"/>
      <c r="D97" s="363"/>
      <c r="E97" s="363"/>
      <c r="F97" s="363"/>
    </row>
    <row r="98" spans="3:6">
      <c r="C98" s="363"/>
      <c r="D98" s="363"/>
      <c r="E98" s="363"/>
      <c r="F98" s="363"/>
    </row>
    <row r="114" spans="1:3">
      <c r="A114" s="364" t="s">
        <v>507</v>
      </c>
      <c r="B114" s="364"/>
      <c r="C114" s="365">
        <f>AVERAGE(F14:F91)</f>
        <v>5225.25</v>
      </c>
    </row>
  </sheetData>
  <mergeCells count="10">
    <mergeCell ref="F1:G1"/>
    <mergeCell ref="F2:G2"/>
    <mergeCell ref="A3:G3"/>
    <mergeCell ref="A4:G4"/>
    <mergeCell ref="F5:G8"/>
    <mergeCell ref="A5:D6"/>
    <mergeCell ref="A7:D8"/>
    <mergeCell ref="A1:E2"/>
    <mergeCell ref="E5:E6"/>
    <mergeCell ref="E7:E8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86" orientation="portrait" r:id="rId1"/>
  <rowBreaks count="1" manualBreakCount="1">
    <brk id="64" max="6" man="1"/>
  </rowBreaks>
  <colBreaks count="1" manualBreakCount="1">
    <brk id="8" min="8" max="113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0070C0"/>
  </sheetPr>
  <dimension ref="A1:I54"/>
  <sheetViews>
    <sheetView view="pageBreakPreview" zoomScaleNormal="100" zoomScaleSheetLayoutView="100" workbookViewId="0">
      <selection activeCell="G6" sqref="G6:J6"/>
    </sheetView>
  </sheetViews>
  <sheetFormatPr defaultRowHeight="12.75"/>
  <cols>
    <col min="1" max="1" width="47.28515625" customWidth="1"/>
    <col min="2" max="2" width="17.85546875" style="119" bestFit="1" customWidth="1"/>
    <col min="3" max="3" width="12.7109375" bestFit="1" customWidth="1"/>
    <col min="4" max="4" width="12" bestFit="1" customWidth="1"/>
    <col min="5" max="5" width="14.140625" bestFit="1" customWidth="1"/>
    <col min="6" max="6" width="16.42578125" bestFit="1" customWidth="1"/>
    <col min="7" max="7" width="12" bestFit="1" customWidth="1"/>
    <col min="8" max="8" width="14.140625" bestFit="1" customWidth="1"/>
    <col min="9" max="9" width="10.7109375" customWidth="1"/>
    <col min="11" max="11" width="16.7109375" bestFit="1" customWidth="1"/>
    <col min="12" max="13" width="8" customWidth="1"/>
    <col min="15" max="15" width="25.7109375" bestFit="1" customWidth="1"/>
    <col min="16" max="16" width="3" customWidth="1"/>
  </cols>
  <sheetData>
    <row r="1" spans="1:9" ht="12.75" customHeight="1">
      <c r="A1" s="516" t="s">
        <v>571</v>
      </c>
      <c r="B1" s="517"/>
      <c r="C1" s="517"/>
      <c r="D1" s="517"/>
      <c r="E1" s="517"/>
      <c r="F1" s="517"/>
      <c r="G1" s="518"/>
      <c r="H1" s="825" t="s">
        <v>0</v>
      </c>
      <c r="I1" s="785"/>
    </row>
    <row r="2" spans="1:9" ht="13.5" customHeight="1" thickBot="1">
      <c r="A2" s="519"/>
      <c r="B2" s="520"/>
      <c r="C2" s="520"/>
      <c r="D2" s="520"/>
      <c r="E2" s="520"/>
      <c r="F2" s="520"/>
      <c r="G2" s="521"/>
      <c r="H2" s="826" t="s">
        <v>572</v>
      </c>
      <c r="I2" s="537"/>
    </row>
    <row r="3" spans="1:9">
      <c r="A3" s="838" t="s">
        <v>1</v>
      </c>
      <c r="B3" s="839"/>
      <c r="C3" s="839"/>
      <c r="D3" s="839"/>
      <c r="E3" s="839"/>
      <c r="F3" s="839"/>
      <c r="G3" s="839"/>
      <c r="H3" s="839"/>
      <c r="I3" s="840"/>
    </row>
    <row r="4" spans="1:9" ht="13.5" thickBot="1">
      <c r="A4" s="838"/>
      <c r="B4" s="839"/>
      <c r="C4" s="839"/>
      <c r="D4" s="839"/>
      <c r="E4" s="839"/>
      <c r="F4" s="839"/>
      <c r="G4" s="839"/>
      <c r="H4" s="839"/>
      <c r="I4" s="840"/>
    </row>
    <row r="5" spans="1:9">
      <c r="A5" s="766" t="s">
        <v>37</v>
      </c>
      <c r="B5" s="767"/>
      <c r="C5" s="767"/>
      <c r="D5" s="767"/>
      <c r="E5" s="767"/>
      <c r="F5" s="770" t="s">
        <v>82</v>
      </c>
      <c r="G5" s="770"/>
      <c r="H5" s="833" t="str">
        <f>PFP!K5</f>
        <v>BASE: Out/2024</v>
      </c>
      <c r="I5" s="772"/>
    </row>
    <row r="6" spans="1:9">
      <c r="A6" s="490"/>
      <c r="B6" s="491"/>
      <c r="C6" s="491"/>
      <c r="D6" s="491"/>
      <c r="E6" s="491"/>
      <c r="F6" s="827"/>
      <c r="G6" s="827"/>
      <c r="H6" s="834"/>
      <c r="I6" s="835"/>
    </row>
    <row r="7" spans="1:9" ht="15" customHeight="1">
      <c r="A7" s="830" t="str">
        <f>PFP!A6</f>
        <v>Elaboração dos estudos ambientais e dos projetos de engenharia das obras de infraestrutura do sistema integrado de resíduos sólidos urbanos do consórcio CONSERCE no município de Quixadá, no estado do Ceará.</v>
      </c>
      <c r="B7" s="831"/>
      <c r="C7" s="831"/>
      <c r="D7" s="831"/>
      <c r="E7" s="831"/>
      <c r="F7" s="828" t="str">
        <f>PFP!G6</f>
        <v>CODEVASF (14ª SR)</v>
      </c>
      <c r="G7" s="828"/>
      <c r="H7" s="834"/>
      <c r="I7" s="835"/>
    </row>
    <row r="8" spans="1:9" ht="15" customHeight="1" thickBot="1">
      <c r="A8" s="777"/>
      <c r="B8" s="832"/>
      <c r="C8" s="832"/>
      <c r="D8" s="832"/>
      <c r="E8" s="832"/>
      <c r="F8" s="829"/>
      <c r="G8" s="829"/>
      <c r="H8" s="836"/>
      <c r="I8" s="837"/>
    </row>
    <row r="9" spans="1:9" ht="13.5" thickBot="1">
      <c r="A9" s="173"/>
      <c r="B9" s="173"/>
      <c r="C9" s="173"/>
      <c r="D9" s="173"/>
      <c r="E9" s="173"/>
      <c r="F9" s="174"/>
      <c r="G9" s="174"/>
      <c r="H9" s="175"/>
      <c r="I9" s="175"/>
    </row>
    <row r="10" spans="1:9" ht="13.5" thickBot="1">
      <c r="A10" s="811" t="s">
        <v>556</v>
      </c>
      <c r="B10" s="812"/>
      <c r="C10" s="812" t="s">
        <v>557</v>
      </c>
      <c r="D10" s="815"/>
      <c r="E10" s="173"/>
      <c r="F10" s="174"/>
      <c r="G10" s="174"/>
      <c r="H10" s="175"/>
      <c r="I10" s="175"/>
    </row>
    <row r="11" spans="1:9" ht="13.5" thickBot="1">
      <c r="A11" s="813" t="s">
        <v>707</v>
      </c>
      <c r="B11" s="814"/>
      <c r="C11" s="818">
        <f>I54</f>
        <v>4822.75</v>
      </c>
      <c r="D11" s="819"/>
      <c r="E11" s="173"/>
      <c r="F11" s="174"/>
      <c r="G11" s="174"/>
      <c r="H11" s="175"/>
      <c r="I11" s="175"/>
    </row>
    <row r="12" spans="1:9" ht="16.5" thickBot="1">
      <c r="A12" s="816" t="s">
        <v>84</v>
      </c>
      <c r="B12" s="817"/>
      <c r="C12" s="820">
        <f>SUM(C11:D11)</f>
        <v>4822.75</v>
      </c>
      <c r="D12" s="821"/>
      <c r="E12" s="173"/>
      <c r="F12" s="174"/>
      <c r="G12" s="174"/>
      <c r="H12" s="175"/>
      <c r="I12" s="175"/>
    </row>
    <row r="13" spans="1:9">
      <c r="A13" s="173"/>
      <c r="B13" s="173"/>
      <c r="C13" s="173"/>
      <c r="D13" s="173"/>
      <c r="E13" s="173"/>
      <c r="F13" s="174"/>
      <c r="G13" s="174"/>
      <c r="H13" s="175"/>
      <c r="I13" s="175"/>
    </row>
    <row r="14" spans="1:9">
      <c r="B14" s="460" t="s">
        <v>522</v>
      </c>
      <c r="C14" s="460" t="s">
        <v>523</v>
      </c>
      <c r="D14" s="3"/>
      <c r="E14" s="3"/>
      <c r="F14" s="3"/>
      <c r="G14" s="3"/>
      <c r="H14" s="175"/>
      <c r="I14" s="175"/>
    </row>
    <row r="15" spans="1:9">
      <c r="B15" s="461" t="s">
        <v>525</v>
      </c>
      <c r="C15" s="461" t="s">
        <v>526</v>
      </c>
      <c r="D15" s="3"/>
      <c r="E15" s="3"/>
      <c r="F15" s="3"/>
      <c r="G15" s="3"/>
      <c r="H15" s="175"/>
      <c r="I15" s="175"/>
    </row>
    <row r="16" spans="1:9">
      <c r="B16" s="462" t="s">
        <v>527</v>
      </c>
      <c r="C16" s="463">
        <v>7.2</v>
      </c>
      <c r="D16" s="3"/>
      <c r="E16" s="3"/>
      <c r="F16" s="3"/>
      <c r="G16" s="3"/>
      <c r="H16" s="175"/>
      <c r="I16" s="175"/>
    </row>
    <row r="17" spans="1:9">
      <c r="B17" s="462" t="s">
        <v>529</v>
      </c>
      <c r="C17" s="463">
        <v>7.2</v>
      </c>
      <c r="D17" s="3"/>
      <c r="E17" s="3"/>
      <c r="F17" s="3"/>
      <c r="G17" s="3"/>
      <c r="H17" s="175"/>
      <c r="I17" s="175"/>
    </row>
    <row r="18" spans="1:9">
      <c r="B18" s="462" t="s">
        <v>530</v>
      </c>
      <c r="C18" s="463">
        <v>20</v>
      </c>
      <c r="D18" s="3"/>
      <c r="E18" s="3"/>
      <c r="F18" s="3"/>
      <c r="G18" s="3"/>
      <c r="H18" s="175"/>
      <c r="I18" s="175"/>
    </row>
    <row r="19" spans="1:9">
      <c r="B19" s="95"/>
      <c r="C19" s="95"/>
      <c r="D19" s="3"/>
      <c r="E19" s="3"/>
      <c r="F19" s="3"/>
      <c r="G19" s="3"/>
      <c r="H19" s="175"/>
      <c r="I19" s="175"/>
    </row>
    <row r="20" spans="1:9">
      <c r="B20" s="95"/>
      <c r="C20" s="95"/>
      <c r="D20" s="3"/>
      <c r="E20" s="3"/>
      <c r="F20" s="3"/>
      <c r="G20" s="3"/>
      <c r="H20" s="175"/>
      <c r="I20" s="175"/>
    </row>
    <row r="21" spans="1:9">
      <c r="B21" s="95"/>
      <c r="C21" s="95"/>
      <c r="D21" s="3"/>
      <c r="E21" s="3"/>
      <c r="F21" s="3"/>
      <c r="G21" s="3"/>
      <c r="H21" s="175"/>
      <c r="I21" s="175"/>
    </row>
    <row r="22" spans="1:9">
      <c r="B22" s="95"/>
      <c r="C22" s="95"/>
      <c r="D22" s="3"/>
      <c r="E22" s="3"/>
      <c r="F22" s="3"/>
      <c r="G22" s="3"/>
      <c r="H22" s="175"/>
      <c r="I22" s="175"/>
    </row>
    <row r="23" spans="1:9">
      <c r="B23" s="464" t="s">
        <v>524</v>
      </c>
      <c r="C23" s="465"/>
      <c r="D23" s="460" t="s">
        <v>523</v>
      </c>
      <c r="E23" s="95"/>
      <c r="F23" s="3"/>
      <c r="G23" s="3"/>
      <c r="H23" s="175"/>
      <c r="I23" s="175"/>
    </row>
    <row r="24" spans="1:9">
      <c r="B24" s="466"/>
      <c r="C24" s="467"/>
      <c r="D24" s="461" t="s">
        <v>526</v>
      </c>
      <c r="E24" s="95"/>
      <c r="F24" s="3"/>
      <c r="G24" s="3"/>
      <c r="H24" s="175"/>
      <c r="I24" s="175"/>
    </row>
    <row r="25" spans="1:9">
      <c r="B25" s="107"/>
      <c r="C25" s="107"/>
      <c r="D25" s="92"/>
      <c r="E25" s="3"/>
      <c r="F25" s="3"/>
      <c r="G25" s="3"/>
      <c r="H25" s="175"/>
      <c r="I25" s="175"/>
    </row>
    <row r="26" spans="1:9">
      <c r="B26" s="468" t="s">
        <v>528</v>
      </c>
      <c r="C26" s="469"/>
      <c r="D26" s="470">
        <v>0.21</v>
      </c>
      <c r="E26" s="95"/>
      <c r="F26" s="3"/>
      <c r="G26" s="3"/>
      <c r="H26" s="175"/>
      <c r="I26" s="175"/>
    </row>
    <row r="27" spans="1:9" ht="14.25">
      <c r="B27" s="468" t="s">
        <v>551</v>
      </c>
      <c r="C27" s="469"/>
      <c r="D27" s="470">
        <v>1.51</v>
      </c>
      <c r="E27" s="95"/>
      <c r="F27" s="3"/>
      <c r="G27" s="3"/>
      <c r="H27" s="175"/>
      <c r="I27" s="175"/>
    </row>
    <row r="28" spans="1:9">
      <c r="B28" s="468" t="s">
        <v>553</v>
      </c>
      <c r="C28" s="469"/>
      <c r="D28" s="470">
        <v>8.9499999999999993</v>
      </c>
      <c r="E28" s="95"/>
      <c r="F28" s="3"/>
      <c r="G28" s="3"/>
      <c r="H28" s="175"/>
      <c r="I28" s="175"/>
    </row>
    <row r="29" spans="1:9">
      <c r="B29" s="468" t="s">
        <v>531</v>
      </c>
      <c r="C29" s="469"/>
      <c r="D29" s="470">
        <v>8.9499999999999993</v>
      </c>
      <c r="E29" s="95"/>
      <c r="F29" s="3"/>
      <c r="G29" s="3"/>
      <c r="H29" s="175"/>
      <c r="I29" s="175"/>
    </row>
    <row r="30" spans="1:9">
      <c r="B30" s="468" t="s">
        <v>532</v>
      </c>
      <c r="C30" s="469"/>
      <c r="D30" s="470">
        <v>3.54</v>
      </c>
      <c r="E30" s="95"/>
      <c r="F30" s="3"/>
      <c r="G30" s="3"/>
      <c r="H30" s="175"/>
      <c r="I30" s="175"/>
    </row>
    <row r="31" spans="1:9">
      <c r="A31" s="173"/>
      <c r="B31" s="173"/>
      <c r="C31" s="173"/>
      <c r="D31" s="173"/>
      <c r="E31" s="173"/>
      <c r="F31" s="174"/>
      <c r="G31" s="174"/>
      <c r="H31" s="175"/>
      <c r="I31" s="175"/>
    </row>
    <row r="32" spans="1:9">
      <c r="A32" s="173"/>
      <c r="B32" s="173"/>
      <c r="C32" s="173"/>
      <c r="D32" s="173"/>
      <c r="E32" s="173"/>
      <c r="F32" s="174"/>
      <c r="G32" s="174"/>
      <c r="H32" s="175"/>
      <c r="I32" s="175"/>
    </row>
    <row r="33" spans="1:9" ht="15.75">
      <c r="A33" s="800" t="s">
        <v>708</v>
      </c>
      <c r="B33" s="800"/>
      <c r="C33" s="800"/>
      <c r="D33" s="800"/>
      <c r="E33" s="800"/>
      <c r="F33" s="800"/>
      <c r="G33" s="800"/>
      <c r="H33" s="800"/>
      <c r="I33" s="800"/>
    </row>
    <row r="34" spans="1:9">
      <c r="A34" s="3"/>
      <c r="B34" s="94"/>
      <c r="C34" s="3"/>
      <c r="D34" s="3"/>
      <c r="E34" s="3"/>
      <c r="F34" s="3"/>
      <c r="G34" s="3"/>
      <c r="H34" s="3"/>
      <c r="I34" s="3"/>
    </row>
    <row r="35" spans="1:9" ht="19.5">
      <c r="A35" s="822" t="s">
        <v>534</v>
      </c>
      <c r="B35" s="823"/>
      <c r="C35" s="823"/>
      <c r="D35" s="823"/>
      <c r="E35" s="823"/>
      <c r="F35" s="823"/>
      <c r="G35" s="823"/>
      <c r="H35" s="823"/>
      <c r="I35" s="823"/>
    </row>
    <row r="36" spans="1:9">
      <c r="A36" s="91"/>
      <c r="B36" s="118"/>
      <c r="C36" s="93"/>
      <c r="D36" s="93"/>
      <c r="E36" s="93"/>
      <c r="F36" s="93"/>
      <c r="G36" s="93"/>
      <c r="H36" s="93"/>
      <c r="I36" s="93"/>
    </row>
    <row r="37" spans="1:9" ht="15">
      <c r="A37" s="824" t="s">
        <v>535</v>
      </c>
      <c r="B37" s="824"/>
      <c r="C37" s="824"/>
      <c r="D37" s="824"/>
      <c r="E37" s="824"/>
      <c r="F37" s="824"/>
      <c r="G37" s="824"/>
      <c r="H37" s="824"/>
      <c r="I37" s="824"/>
    </row>
    <row r="38" spans="1:9">
      <c r="A38" s="91"/>
      <c r="B38" s="118"/>
      <c r="C38" s="93"/>
      <c r="D38" s="93"/>
      <c r="E38" s="93"/>
      <c r="F38" s="93"/>
      <c r="G38" s="93"/>
      <c r="H38" s="93"/>
      <c r="I38" s="93"/>
    </row>
    <row r="39" spans="1:9">
      <c r="A39" s="801" t="s">
        <v>536</v>
      </c>
      <c r="B39" s="802"/>
      <c r="C39" s="805" t="s">
        <v>537</v>
      </c>
      <c r="D39" s="806"/>
      <c r="E39" s="807"/>
      <c r="F39" s="808" t="s">
        <v>533</v>
      </c>
      <c r="G39" s="809"/>
      <c r="H39" s="809"/>
      <c r="I39" s="810"/>
    </row>
    <row r="40" spans="1:9">
      <c r="A40" s="803"/>
      <c r="B40" s="804"/>
      <c r="C40" s="381" t="s">
        <v>538</v>
      </c>
      <c r="D40" s="96" t="s">
        <v>539</v>
      </c>
      <c r="E40" s="97" t="s">
        <v>540</v>
      </c>
      <c r="F40" s="381" t="s">
        <v>522</v>
      </c>
      <c r="G40" s="96" t="s">
        <v>539</v>
      </c>
      <c r="H40" s="96" t="s">
        <v>540</v>
      </c>
      <c r="I40" s="97" t="s">
        <v>84</v>
      </c>
    </row>
    <row r="41" spans="1:9">
      <c r="A41" s="792" t="s">
        <v>541</v>
      </c>
      <c r="B41" s="793"/>
      <c r="C41" s="98"/>
      <c r="D41" s="99"/>
      <c r="E41" s="100"/>
      <c r="F41" s="98"/>
      <c r="G41" s="99"/>
      <c r="H41" s="99"/>
      <c r="I41" s="100"/>
    </row>
    <row r="42" spans="1:9">
      <c r="A42" s="794" t="s">
        <v>542</v>
      </c>
      <c r="B42" s="795"/>
      <c r="C42" s="103">
        <v>2</v>
      </c>
      <c r="D42" s="101">
        <v>80</v>
      </c>
      <c r="E42" s="102">
        <v>3</v>
      </c>
      <c r="F42" s="104">
        <f>C42*$C$16</f>
        <v>14.4</v>
      </c>
      <c r="G42" s="105">
        <f t="shared" ref="G42:G53" si="0">D42*$D$27</f>
        <v>120.8</v>
      </c>
      <c r="H42" s="105">
        <f t="shared" ref="H42:H53" si="1">E42*$D$29</f>
        <v>26.849999999999998</v>
      </c>
      <c r="I42" s="106">
        <f>SUM(F42:H42)</f>
        <v>162.04999999999998</v>
      </c>
    </row>
    <row r="43" spans="1:9">
      <c r="A43" s="794" t="s">
        <v>706</v>
      </c>
      <c r="B43" s="795"/>
      <c r="C43" s="103">
        <v>2</v>
      </c>
      <c r="D43" s="101">
        <v>400</v>
      </c>
      <c r="E43" s="102">
        <v>50</v>
      </c>
      <c r="F43" s="104">
        <f>C43*$C$18</f>
        <v>40</v>
      </c>
      <c r="G43" s="105">
        <f t="shared" si="0"/>
        <v>604</v>
      </c>
      <c r="H43" s="105">
        <f t="shared" si="1"/>
        <v>447.49999999999994</v>
      </c>
      <c r="I43" s="106">
        <f t="shared" ref="I43:I53" si="2">SUM(F43:H43)</f>
        <v>1091.5</v>
      </c>
    </row>
    <row r="44" spans="1:9">
      <c r="A44" s="794" t="s">
        <v>543</v>
      </c>
      <c r="B44" s="795"/>
      <c r="C44" s="103">
        <v>2</v>
      </c>
      <c r="D44" s="101">
        <v>80</v>
      </c>
      <c r="E44" s="102">
        <v>12</v>
      </c>
      <c r="F44" s="104">
        <f>C42*$C$16</f>
        <v>14.4</v>
      </c>
      <c r="G44" s="105">
        <f t="shared" si="0"/>
        <v>120.8</v>
      </c>
      <c r="H44" s="105">
        <f t="shared" si="1"/>
        <v>107.39999999999999</v>
      </c>
      <c r="I44" s="106">
        <f t="shared" si="2"/>
        <v>242.59999999999997</v>
      </c>
    </row>
    <row r="45" spans="1:9">
      <c r="A45" s="794" t="s">
        <v>544</v>
      </c>
      <c r="B45" s="795"/>
      <c r="C45" s="103">
        <v>2</v>
      </c>
      <c r="D45" s="101">
        <v>80</v>
      </c>
      <c r="E45" s="102">
        <v>12</v>
      </c>
      <c r="F45" s="104">
        <f>C42*$C$16</f>
        <v>14.4</v>
      </c>
      <c r="G45" s="105">
        <f t="shared" si="0"/>
        <v>120.8</v>
      </c>
      <c r="H45" s="105">
        <f t="shared" si="1"/>
        <v>107.39999999999999</v>
      </c>
      <c r="I45" s="106">
        <f t="shared" si="2"/>
        <v>242.59999999999997</v>
      </c>
    </row>
    <row r="46" spans="1:9">
      <c r="A46" s="798" t="s">
        <v>545</v>
      </c>
      <c r="B46" s="799"/>
      <c r="C46" s="103">
        <v>2</v>
      </c>
      <c r="D46" s="101">
        <v>200</v>
      </c>
      <c r="E46" s="102">
        <v>0</v>
      </c>
      <c r="F46" s="104">
        <f>C46*$C$18</f>
        <v>40</v>
      </c>
      <c r="G46" s="105">
        <f t="shared" si="0"/>
        <v>302</v>
      </c>
      <c r="H46" s="105">
        <f t="shared" si="1"/>
        <v>0</v>
      </c>
      <c r="I46" s="106">
        <f t="shared" si="2"/>
        <v>342</v>
      </c>
    </row>
    <row r="47" spans="1:9">
      <c r="A47" s="794" t="s">
        <v>546</v>
      </c>
      <c r="B47" s="795"/>
      <c r="C47" s="103">
        <v>2</v>
      </c>
      <c r="D47" s="101">
        <v>800</v>
      </c>
      <c r="E47" s="102">
        <v>0</v>
      </c>
      <c r="F47" s="104">
        <f>C47*$C$18</f>
        <v>40</v>
      </c>
      <c r="G47" s="105">
        <f t="shared" si="0"/>
        <v>1208</v>
      </c>
      <c r="H47" s="105">
        <f t="shared" si="1"/>
        <v>0</v>
      </c>
      <c r="I47" s="106">
        <f t="shared" si="2"/>
        <v>1248</v>
      </c>
    </row>
    <row r="48" spans="1:9">
      <c r="A48" s="794" t="s">
        <v>547</v>
      </c>
      <c r="B48" s="795"/>
      <c r="C48" s="103">
        <v>2</v>
      </c>
      <c r="D48" s="101">
        <v>150</v>
      </c>
      <c r="E48" s="102">
        <v>1</v>
      </c>
      <c r="F48" s="104">
        <f>C42*$C$16</f>
        <v>14.4</v>
      </c>
      <c r="G48" s="105">
        <f t="shared" si="0"/>
        <v>226.5</v>
      </c>
      <c r="H48" s="105">
        <f t="shared" si="1"/>
        <v>8.9499999999999993</v>
      </c>
      <c r="I48" s="106">
        <f t="shared" si="2"/>
        <v>249.85</v>
      </c>
    </row>
    <row r="49" spans="1:9">
      <c r="A49" s="794" t="s">
        <v>548</v>
      </c>
      <c r="B49" s="795"/>
      <c r="C49" s="103">
        <v>2</v>
      </c>
      <c r="D49" s="101">
        <v>100</v>
      </c>
      <c r="E49" s="102">
        <v>2</v>
      </c>
      <c r="F49" s="104">
        <f>C42*$C$16</f>
        <v>14.4</v>
      </c>
      <c r="G49" s="105">
        <f t="shared" si="0"/>
        <v>151</v>
      </c>
      <c r="H49" s="105">
        <f t="shared" si="1"/>
        <v>17.899999999999999</v>
      </c>
      <c r="I49" s="106">
        <f t="shared" si="2"/>
        <v>183.3</v>
      </c>
    </row>
    <row r="50" spans="1:9">
      <c r="A50" s="794" t="s">
        <v>549</v>
      </c>
      <c r="B50" s="795"/>
      <c r="C50" s="103">
        <v>2</v>
      </c>
      <c r="D50" s="101">
        <v>80</v>
      </c>
      <c r="E50" s="102">
        <v>30</v>
      </c>
      <c r="F50" s="104">
        <f>C42*$C$16</f>
        <v>14.4</v>
      </c>
      <c r="G50" s="105">
        <f t="shared" si="0"/>
        <v>120.8</v>
      </c>
      <c r="H50" s="105">
        <f t="shared" si="1"/>
        <v>268.5</v>
      </c>
      <c r="I50" s="106">
        <f t="shared" si="2"/>
        <v>403.7</v>
      </c>
    </row>
    <row r="51" spans="1:9">
      <c r="A51" s="794" t="s">
        <v>550</v>
      </c>
      <c r="B51" s="795"/>
      <c r="C51" s="103">
        <v>2</v>
      </c>
      <c r="D51" s="101">
        <v>200</v>
      </c>
      <c r="E51" s="102">
        <v>1</v>
      </c>
      <c r="F51" s="104">
        <f>C51*$C$18</f>
        <v>40</v>
      </c>
      <c r="G51" s="105">
        <f t="shared" si="0"/>
        <v>302</v>
      </c>
      <c r="H51" s="105">
        <f t="shared" si="1"/>
        <v>8.9499999999999993</v>
      </c>
      <c r="I51" s="106">
        <f t="shared" si="2"/>
        <v>350.95</v>
      </c>
    </row>
    <row r="52" spans="1:9">
      <c r="A52" s="794" t="s">
        <v>552</v>
      </c>
      <c r="B52" s="795"/>
      <c r="C52" s="103">
        <v>2</v>
      </c>
      <c r="D52" s="101">
        <v>60</v>
      </c>
      <c r="E52" s="102">
        <v>2</v>
      </c>
      <c r="F52" s="104">
        <f>C42*$C$16</f>
        <v>14.4</v>
      </c>
      <c r="G52" s="105">
        <f t="shared" si="0"/>
        <v>90.6</v>
      </c>
      <c r="H52" s="105">
        <f t="shared" si="1"/>
        <v>17.899999999999999</v>
      </c>
      <c r="I52" s="106">
        <f t="shared" si="2"/>
        <v>122.9</v>
      </c>
    </row>
    <row r="53" spans="1:9">
      <c r="A53" s="796" t="s">
        <v>554</v>
      </c>
      <c r="B53" s="797"/>
      <c r="C53" s="110">
        <v>2</v>
      </c>
      <c r="D53" s="108">
        <v>100</v>
      </c>
      <c r="E53" s="109">
        <v>2</v>
      </c>
      <c r="F53" s="104">
        <f>C42*$C$16</f>
        <v>14.4</v>
      </c>
      <c r="G53" s="105">
        <f t="shared" si="0"/>
        <v>151</v>
      </c>
      <c r="H53" s="105">
        <f t="shared" si="1"/>
        <v>17.899999999999999</v>
      </c>
      <c r="I53" s="111">
        <f t="shared" si="2"/>
        <v>183.3</v>
      </c>
    </row>
    <row r="54" spans="1:9">
      <c r="A54" s="112"/>
      <c r="B54" s="113"/>
      <c r="C54" s="114"/>
      <c r="D54" s="115"/>
      <c r="E54" s="115"/>
      <c r="F54" s="116"/>
      <c r="G54" s="116"/>
      <c r="H54" s="117" t="s">
        <v>555</v>
      </c>
      <c r="I54" s="111">
        <f>SUM(I42:I53)</f>
        <v>4822.75</v>
      </c>
    </row>
  </sheetData>
  <mergeCells count="34">
    <mergeCell ref="A1:G2"/>
    <mergeCell ref="H1:I1"/>
    <mergeCell ref="H2:I2"/>
    <mergeCell ref="F5:G6"/>
    <mergeCell ref="F7:G8"/>
    <mergeCell ref="A5:E6"/>
    <mergeCell ref="A7:E8"/>
    <mergeCell ref="H5:I8"/>
    <mergeCell ref="A3:I4"/>
    <mergeCell ref="A33:I33"/>
    <mergeCell ref="A39:B40"/>
    <mergeCell ref="C39:E39"/>
    <mergeCell ref="F39:I39"/>
    <mergeCell ref="A10:B10"/>
    <mergeCell ref="A11:B11"/>
    <mergeCell ref="C10:D10"/>
    <mergeCell ref="A12:B12"/>
    <mergeCell ref="C11:D11"/>
    <mergeCell ref="C12:D12"/>
    <mergeCell ref="A35:I35"/>
    <mergeCell ref="A37:I37"/>
    <mergeCell ref="A41:B41"/>
    <mergeCell ref="A42:B42"/>
    <mergeCell ref="A51:B51"/>
    <mergeCell ref="A52:B52"/>
    <mergeCell ref="A53:B53"/>
    <mergeCell ref="A43:B43"/>
    <mergeCell ref="A44:B44"/>
    <mergeCell ref="A45:B45"/>
    <mergeCell ref="A46:B46"/>
    <mergeCell ref="A47:B47"/>
    <mergeCell ref="A48:B48"/>
    <mergeCell ref="A49:B49"/>
    <mergeCell ref="A50:B50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85" orientation="landscape" r:id="rId1"/>
  <rowBreaks count="1" manualBreakCount="1">
    <brk id="31" max="8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5B30CB-5EF6-45A8-BCE1-61D08B7D9521}">
  <sheetPr>
    <tabColor rgb="FF0070C0"/>
    <pageSetUpPr fitToPage="1"/>
  </sheetPr>
  <dimension ref="A1:G24"/>
  <sheetViews>
    <sheetView view="pageBreakPreview" zoomScaleNormal="100" zoomScaleSheetLayoutView="100" workbookViewId="0">
      <selection activeCell="G6" sqref="G6:J6"/>
    </sheetView>
  </sheetViews>
  <sheetFormatPr defaultRowHeight="12.75"/>
  <cols>
    <col min="1" max="1" width="18.42578125" customWidth="1"/>
    <col min="2" max="2" width="9.140625" style="119" customWidth="1"/>
    <col min="3" max="3" width="31.140625" customWidth="1"/>
    <col min="4" max="4" width="16.5703125" customWidth="1"/>
    <col min="5" max="5" width="13.28515625" customWidth="1"/>
    <col min="6" max="6" width="13" customWidth="1"/>
    <col min="7" max="7" width="22.42578125" customWidth="1"/>
  </cols>
  <sheetData>
    <row r="1" spans="1:7" ht="12.75" customHeight="1">
      <c r="A1" s="689" t="s">
        <v>718</v>
      </c>
      <c r="B1" s="689"/>
      <c r="C1" s="689"/>
      <c r="D1" s="689"/>
      <c r="E1" s="689"/>
      <c r="F1" s="847" t="s">
        <v>0</v>
      </c>
      <c r="G1" s="847"/>
    </row>
    <row r="2" spans="1:7" ht="13.5" customHeight="1">
      <c r="A2" s="689"/>
      <c r="B2" s="689"/>
      <c r="C2" s="689"/>
      <c r="D2" s="689"/>
      <c r="E2" s="689"/>
      <c r="F2" s="686" t="s">
        <v>719</v>
      </c>
      <c r="G2" s="686"/>
    </row>
    <row r="3" spans="1:7">
      <c r="A3" s="838" t="s">
        <v>1</v>
      </c>
      <c r="B3" s="839"/>
      <c r="C3" s="839"/>
      <c r="D3" s="839"/>
      <c r="E3" s="839"/>
      <c r="F3" s="839"/>
      <c r="G3" s="839"/>
    </row>
    <row r="4" spans="1:7" ht="13.5" thickBot="1">
      <c r="A4" s="838"/>
      <c r="B4" s="839"/>
      <c r="C4" s="839"/>
      <c r="D4" s="839"/>
      <c r="E4" s="839"/>
      <c r="F4" s="839"/>
      <c r="G4" s="839"/>
    </row>
    <row r="5" spans="1:7">
      <c r="A5" s="692" t="s">
        <v>37</v>
      </c>
      <c r="B5" s="693"/>
      <c r="C5" s="694"/>
      <c r="D5" s="841" t="s">
        <v>82</v>
      </c>
      <c r="E5" s="770"/>
      <c r="F5" s="712" t="str">
        <f>PFP!K5</f>
        <v>BASE: Out/2024</v>
      </c>
      <c r="G5" s="713"/>
    </row>
    <row r="6" spans="1:7">
      <c r="A6" s="695"/>
      <c r="B6" s="696"/>
      <c r="C6" s="697"/>
      <c r="D6" s="706"/>
      <c r="E6" s="827"/>
      <c r="F6" s="843"/>
      <c r="G6" s="844"/>
    </row>
    <row r="7" spans="1:7" ht="19.899999999999999" customHeight="1">
      <c r="A7" s="698" t="str">
        <f>PFP!A6</f>
        <v>Elaboração dos estudos ambientais e dos projetos de engenharia das obras de infraestrutura do sistema integrado de resíduos sólidos urbanos do consórcio CONSERCE no município de Quixadá, no estado do Ceará.</v>
      </c>
      <c r="B7" s="699"/>
      <c r="C7" s="700"/>
      <c r="D7" s="704" t="str">
        <f>PFP!G6</f>
        <v>CODEVASF (14ª SR)</v>
      </c>
      <c r="E7" s="828"/>
      <c r="F7" s="843"/>
      <c r="G7" s="844"/>
    </row>
    <row r="8" spans="1:7" ht="29.25" customHeight="1" thickBot="1">
      <c r="A8" s="701"/>
      <c r="B8" s="702"/>
      <c r="C8" s="703"/>
      <c r="D8" s="842"/>
      <c r="E8" s="829"/>
      <c r="F8" s="845"/>
      <c r="G8" s="846"/>
    </row>
    <row r="9" spans="1:7">
      <c r="A9" s="173"/>
      <c r="B9" s="173"/>
      <c r="C9" s="173"/>
      <c r="D9" s="173"/>
      <c r="E9" s="173"/>
      <c r="F9" s="174"/>
      <c r="G9" s="174"/>
    </row>
    <row r="10" spans="1:7">
      <c r="A10" s="377" t="s">
        <v>293</v>
      </c>
      <c r="B10" s="377" t="s">
        <v>617</v>
      </c>
      <c r="C10" s="377" t="s">
        <v>618</v>
      </c>
      <c r="D10" s="377" t="s">
        <v>619</v>
      </c>
      <c r="E10" s="472" t="s">
        <v>720</v>
      </c>
      <c r="F10" s="472" t="s">
        <v>721</v>
      </c>
      <c r="G10" s="472" t="s">
        <v>722</v>
      </c>
    </row>
    <row r="11" spans="1:7">
      <c r="A11" s="377" t="s">
        <v>620</v>
      </c>
      <c r="B11" s="377" t="s">
        <v>178</v>
      </c>
      <c r="C11" s="377" t="s">
        <v>621</v>
      </c>
      <c r="D11" s="377">
        <v>8</v>
      </c>
      <c r="E11" s="472">
        <v>4</v>
      </c>
      <c r="F11" s="472">
        <f>2*4+2*2</f>
        <v>12</v>
      </c>
      <c r="G11" s="472">
        <f>E11</f>
        <v>4</v>
      </c>
    </row>
    <row r="12" spans="1:7">
      <c r="A12" s="377" t="s">
        <v>620</v>
      </c>
      <c r="B12" s="377" t="s">
        <v>178</v>
      </c>
      <c r="C12" s="377" t="s">
        <v>622</v>
      </c>
      <c r="D12" s="377">
        <v>4</v>
      </c>
      <c r="E12" s="472">
        <v>2</v>
      </c>
      <c r="F12" s="472">
        <f>2*3</f>
        <v>6</v>
      </c>
      <c r="G12" s="472">
        <f t="shared" ref="G12:G20" si="0">E12</f>
        <v>2</v>
      </c>
    </row>
    <row r="13" spans="1:7">
      <c r="A13" s="377" t="s">
        <v>620</v>
      </c>
      <c r="B13" s="377" t="s">
        <v>178</v>
      </c>
      <c r="C13" s="377" t="s">
        <v>623</v>
      </c>
      <c r="D13" s="377">
        <v>3</v>
      </c>
      <c r="E13" s="472">
        <v>2</v>
      </c>
      <c r="F13" s="472">
        <f>2*3</f>
        <v>6</v>
      </c>
      <c r="G13" s="472">
        <f t="shared" si="0"/>
        <v>2</v>
      </c>
    </row>
    <row r="14" spans="1:7">
      <c r="A14" s="377" t="s">
        <v>632</v>
      </c>
      <c r="B14" s="377" t="s">
        <v>631</v>
      </c>
      <c r="C14" s="377" t="s">
        <v>624</v>
      </c>
      <c r="D14" s="377">
        <v>7</v>
      </c>
      <c r="E14" s="472">
        <v>2</v>
      </c>
      <c r="F14" s="472">
        <v>6</v>
      </c>
      <c r="G14" s="472">
        <f t="shared" si="0"/>
        <v>2</v>
      </c>
    </row>
    <row r="15" spans="1:7">
      <c r="A15" s="377" t="s">
        <v>632</v>
      </c>
      <c r="B15" s="377" t="s">
        <v>631</v>
      </c>
      <c r="C15" s="377" t="s">
        <v>625</v>
      </c>
      <c r="D15" s="377">
        <v>2</v>
      </c>
      <c r="E15" s="472">
        <v>2</v>
      </c>
      <c r="F15" s="472">
        <v>6</v>
      </c>
      <c r="G15" s="472">
        <f t="shared" si="0"/>
        <v>2</v>
      </c>
    </row>
    <row r="16" spans="1:7">
      <c r="A16" s="377" t="s">
        <v>632</v>
      </c>
      <c r="B16" s="377" t="s">
        <v>631</v>
      </c>
      <c r="C16" s="377" t="s">
        <v>626</v>
      </c>
      <c r="D16" s="377">
        <v>4</v>
      </c>
      <c r="E16" s="472">
        <v>2</v>
      </c>
      <c r="F16" s="472">
        <v>6</v>
      </c>
      <c r="G16" s="472">
        <f t="shared" si="0"/>
        <v>2</v>
      </c>
    </row>
    <row r="17" spans="1:7">
      <c r="A17" s="377" t="s">
        <v>632</v>
      </c>
      <c r="B17" s="377" t="s">
        <v>631</v>
      </c>
      <c r="C17" s="377" t="s">
        <v>627</v>
      </c>
      <c r="D17" s="377">
        <v>1</v>
      </c>
      <c r="E17" s="472">
        <v>1</v>
      </c>
      <c r="F17" s="472">
        <v>3</v>
      </c>
      <c r="G17" s="472">
        <f t="shared" si="0"/>
        <v>1</v>
      </c>
    </row>
    <row r="18" spans="1:7">
      <c r="A18" s="377" t="s">
        <v>632</v>
      </c>
      <c r="B18" s="377" t="s">
        <v>631</v>
      </c>
      <c r="C18" s="377" t="s">
        <v>628</v>
      </c>
      <c r="D18" s="377">
        <v>1</v>
      </c>
      <c r="E18" s="472">
        <v>1</v>
      </c>
      <c r="F18" s="472">
        <v>5</v>
      </c>
      <c r="G18" s="472">
        <f t="shared" si="0"/>
        <v>1</v>
      </c>
    </row>
    <row r="19" spans="1:7">
      <c r="A19" s="377" t="s">
        <v>629</v>
      </c>
      <c r="B19" s="377" t="s">
        <v>565</v>
      </c>
      <c r="C19" s="377" t="s">
        <v>629</v>
      </c>
      <c r="D19" s="377">
        <v>8</v>
      </c>
      <c r="E19" s="472">
        <v>2</v>
      </c>
      <c r="F19" s="472">
        <v>6</v>
      </c>
      <c r="G19" s="472">
        <f t="shared" si="0"/>
        <v>2</v>
      </c>
    </row>
    <row r="20" spans="1:7">
      <c r="A20" s="377" t="s">
        <v>630</v>
      </c>
      <c r="B20" s="377" t="s">
        <v>566</v>
      </c>
      <c r="C20" s="377" t="s">
        <v>630</v>
      </c>
      <c r="D20" s="377">
        <v>8</v>
      </c>
      <c r="E20" s="472">
        <v>0</v>
      </c>
      <c r="F20" s="472">
        <v>0</v>
      </c>
      <c r="G20" s="472">
        <f t="shared" si="0"/>
        <v>0</v>
      </c>
    </row>
    <row r="21" spans="1:7">
      <c r="B21"/>
      <c r="E21" s="472" t="s">
        <v>723</v>
      </c>
      <c r="F21" s="472">
        <f>SUM(F11:F20)</f>
        <v>56</v>
      </c>
      <c r="G21" s="472">
        <f>SUM(G11:G20)</f>
        <v>18</v>
      </c>
    </row>
    <row r="22" spans="1:7">
      <c r="B22"/>
    </row>
    <row r="23" spans="1:7">
      <c r="B23"/>
      <c r="E23" s="472" t="s">
        <v>724</v>
      </c>
      <c r="F23" s="472">
        <f>INT(F21/4)</f>
        <v>14</v>
      </c>
    </row>
    <row r="24" spans="1:7">
      <c r="A24" s="173"/>
      <c r="B24" s="173"/>
      <c r="C24" s="173"/>
      <c r="D24" s="173"/>
      <c r="E24" s="173"/>
      <c r="F24" s="174"/>
      <c r="G24" s="174"/>
    </row>
  </sheetData>
  <mergeCells count="9">
    <mergeCell ref="D5:E6"/>
    <mergeCell ref="D7:E8"/>
    <mergeCell ref="F5:G8"/>
    <mergeCell ref="F1:G1"/>
    <mergeCell ref="F2:G2"/>
    <mergeCell ref="A1:E2"/>
    <mergeCell ref="A5:C6"/>
    <mergeCell ref="A7:C8"/>
    <mergeCell ref="A3:G4"/>
  </mergeCells>
  <printOptions horizontalCentered="1" verticalCentered="1"/>
  <pageMargins left="0.51181102362204722" right="0.51181102362204722" top="0.78740157480314965" bottom="0.78740157480314965" header="0.31496062992125984" footer="0.31496062992125984"/>
  <pageSetup paperSize="9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0070C0"/>
  </sheetPr>
  <dimension ref="A1:AB112"/>
  <sheetViews>
    <sheetView view="pageBreakPreview" zoomScale="85" zoomScaleNormal="100" zoomScaleSheetLayoutView="85" workbookViewId="0">
      <pane ySplit="12" topLeftCell="A13" activePane="bottomLeft" state="frozen"/>
      <selection activeCell="G6" sqref="G6:J6"/>
      <selection pane="bottomLeft" activeCell="G6" sqref="G6:J6"/>
    </sheetView>
  </sheetViews>
  <sheetFormatPr defaultRowHeight="12.75"/>
  <cols>
    <col min="2" max="2" width="22.7109375" customWidth="1"/>
    <col min="3" max="3" width="10.85546875" bestFit="1" customWidth="1"/>
    <col min="4" max="6" width="10.140625" bestFit="1" customWidth="1"/>
    <col min="7" max="7" width="14.42578125" customWidth="1"/>
    <col min="8" max="8" width="8" bestFit="1" customWidth="1"/>
    <col min="9" max="9" width="7.28515625" bestFit="1" customWidth="1"/>
    <col min="10" max="10" width="6.85546875" bestFit="1" customWidth="1"/>
    <col min="11" max="11" width="12.5703125" bestFit="1" customWidth="1"/>
    <col min="12" max="12" width="6.85546875" bestFit="1" customWidth="1"/>
    <col min="17" max="17" width="12.42578125" customWidth="1"/>
    <col min="23" max="23" width="14.140625" customWidth="1"/>
    <col min="24" max="24" width="17.42578125" customWidth="1"/>
    <col min="25" max="25" width="14.7109375" customWidth="1"/>
    <col min="26" max="26" width="5" customWidth="1"/>
    <col min="27" max="27" width="18.140625" style="67" customWidth="1"/>
    <col min="28" max="28" width="11.7109375" customWidth="1"/>
  </cols>
  <sheetData>
    <row r="1" spans="1:28" ht="12.75" customHeight="1">
      <c r="A1" s="859" t="s">
        <v>570</v>
      </c>
      <c r="B1" s="860"/>
      <c r="C1" s="860"/>
      <c r="D1" s="860"/>
      <c r="E1" s="860"/>
      <c r="F1" s="860"/>
      <c r="G1" s="860"/>
      <c r="H1" s="860"/>
      <c r="I1" s="860"/>
      <c r="J1" s="860"/>
      <c r="K1" s="860"/>
      <c r="L1" s="860"/>
      <c r="M1" s="860"/>
      <c r="N1" s="860"/>
      <c r="O1" s="860"/>
      <c r="P1" s="860"/>
      <c r="Q1" s="860"/>
      <c r="R1" s="860"/>
      <c r="S1" s="860"/>
      <c r="T1" s="861"/>
      <c r="U1" s="853" t="s">
        <v>0</v>
      </c>
      <c r="V1" s="854"/>
      <c r="W1" s="854"/>
      <c r="X1" s="854"/>
      <c r="Y1" s="855"/>
    </row>
    <row r="2" spans="1:28" ht="18.75" thickBot="1">
      <c r="A2" s="862"/>
      <c r="B2" s="863"/>
      <c r="C2" s="863"/>
      <c r="D2" s="863"/>
      <c r="E2" s="863"/>
      <c r="F2" s="863"/>
      <c r="G2" s="863"/>
      <c r="H2" s="863"/>
      <c r="I2" s="863"/>
      <c r="J2" s="863"/>
      <c r="K2" s="863"/>
      <c r="L2" s="863"/>
      <c r="M2" s="863"/>
      <c r="N2" s="863"/>
      <c r="O2" s="863"/>
      <c r="P2" s="863"/>
      <c r="Q2" s="863"/>
      <c r="R2" s="863"/>
      <c r="S2" s="863"/>
      <c r="T2" s="864"/>
      <c r="U2" s="856" t="s">
        <v>573</v>
      </c>
      <c r="V2" s="857"/>
      <c r="W2" s="857"/>
      <c r="X2" s="857"/>
      <c r="Y2" s="858"/>
    </row>
    <row r="3" spans="1:28">
      <c r="A3" s="543" t="s">
        <v>1</v>
      </c>
      <c r="B3" s="544"/>
      <c r="C3" s="544"/>
      <c r="D3" s="544"/>
      <c r="E3" s="544"/>
      <c r="F3" s="544"/>
      <c r="G3" s="544"/>
      <c r="H3" s="544"/>
      <c r="I3" s="544"/>
      <c r="J3" s="544"/>
      <c r="K3" s="544"/>
      <c r="L3" s="544"/>
      <c r="M3" s="544"/>
      <c r="N3" s="544"/>
      <c r="O3" s="544"/>
      <c r="P3" s="544"/>
      <c r="Q3" s="544"/>
      <c r="R3" s="544"/>
      <c r="S3" s="544"/>
      <c r="T3" s="544"/>
      <c r="U3" s="544"/>
      <c r="V3" s="544"/>
      <c r="W3" s="544"/>
      <c r="X3" s="544"/>
      <c r="Y3" s="545"/>
    </row>
    <row r="4" spans="1:28" ht="13.5" thickBot="1">
      <c r="A4" s="838"/>
      <c r="B4" s="839"/>
      <c r="C4" s="839"/>
      <c r="D4" s="839"/>
      <c r="E4" s="839"/>
      <c r="F4" s="839"/>
      <c r="G4" s="839"/>
      <c r="H4" s="839"/>
      <c r="I4" s="839"/>
      <c r="J4" s="839"/>
      <c r="K4" s="839"/>
      <c r="L4" s="839"/>
      <c r="M4" s="839"/>
      <c r="N4" s="839"/>
      <c r="O4" s="839"/>
      <c r="P4" s="839"/>
      <c r="Q4" s="839"/>
      <c r="R4" s="839"/>
      <c r="S4" s="839"/>
      <c r="T4" s="839"/>
      <c r="U4" s="839"/>
      <c r="V4" s="839"/>
      <c r="W4" s="839"/>
      <c r="X4" s="839"/>
      <c r="Y4" s="840"/>
    </row>
    <row r="5" spans="1:28">
      <c r="A5" s="766" t="s">
        <v>37</v>
      </c>
      <c r="B5" s="767"/>
      <c r="C5" s="767"/>
      <c r="D5" s="767"/>
      <c r="E5" s="767"/>
      <c r="F5" s="767"/>
      <c r="G5" s="767"/>
      <c r="H5" s="767"/>
      <c r="I5" s="767"/>
      <c r="J5" s="767"/>
      <c r="K5" s="767"/>
      <c r="L5" s="767"/>
      <c r="M5" s="767"/>
      <c r="N5" s="767"/>
      <c r="O5" s="767"/>
      <c r="P5" s="767"/>
      <c r="Q5" s="770" t="s">
        <v>82</v>
      </c>
      <c r="R5" s="770"/>
      <c r="S5" s="770"/>
      <c r="T5" s="770"/>
      <c r="U5" s="833" t="str">
        <f>PFP!K5</f>
        <v>BASE: Out/2024</v>
      </c>
      <c r="V5" s="833"/>
      <c r="W5" s="833"/>
      <c r="X5" s="833"/>
      <c r="Y5" s="772"/>
    </row>
    <row r="6" spans="1:28">
      <c r="A6" s="867"/>
      <c r="B6" s="769"/>
      <c r="C6" s="769"/>
      <c r="D6" s="769"/>
      <c r="E6" s="769"/>
      <c r="F6" s="769"/>
      <c r="G6" s="769"/>
      <c r="H6" s="769"/>
      <c r="I6" s="769"/>
      <c r="J6" s="769"/>
      <c r="K6" s="769"/>
      <c r="L6" s="769"/>
      <c r="M6" s="769"/>
      <c r="N6" s="769"/>
      <c r="O6" s="769"/>
      <c r="P6" s="769"/>
      <c r="Q6" s="771"/>
      <c r="R6" s="771"/>
      <c r="S6" s="771"/>
      <c r="T6" s="771"/>
      <c r="U6" s="865"/>
      <c r="V6" s="865"/>
      <c r="W6" s="865"/>
      <c r="X6" s="865"/>
      <c r="Y6" s="773"/>
    </row>
    <row r="7" spans="1:28" ht="12.75" customHeight="1">
      <c r="A7" s="775" t="str">
        <f>PFP!A6</f>
        <v>Elaboração dos estudos ambientais e dos projetos de engenharia das obras de infraestrutura do sistema integrado de resíduos sólidos urbanos do consórcio CONSERCE no município de Quixadá, no estado do Ceará.</v>
      </c>
      <c r="B7" s="776"/>
      <c r="C7" s="776"/>
      <c r="D7" s="776"/>
      <c r="E7" s="776"/>
      <c r="F7" s="776"/>
      <c r="G7" s="776"/>
      <c r="H7" s="776"/>
      <c r="I7" s="776"/>
      <c r="J7" s="776"/>
      <c r="K7" s="776"/>
      <c r="L7" s="776"/>
      <c r="M7" s="776"/>
      <c r="N7" s="776"/>
      <c r="O7" s="776"/>
      <c r="P7" s="776"/>
      <c r="Q7" s="779" t="str">
        <f>PFP!G6</f>
        <v>CODEVASF (14ª SR)</v>
      </c>
      <c r="R7" s="779"/>
      <c r="S7" s="779"/>
      <c r="T7" s="779"/>
      <c r="U7" s="865"/>
      <c r="V7" s="865"/>
      <c r="W7" s="865"/>
      <c r="X7" s="865"/>
      <c r="Y7" s="773"/>
    </row>
    <row r="8" spans="1:28" ht="18.75" customHeight="1" thickBot="1">
      <c r="A8" s="777"/>
      <c r="B8" s="778"/>
      <c r="C8" s="778"/>
      <c r="D8" s="778"/>
      <c r="E8" s="778"/>
      <c r="F8" s="778"/>
      <c r="G8" s="778"/>
      <c r="H8" s="778"/>
      <c r="I8" s="778"/>
      <c r="J8" s="778"/>
      <c r="K8" s="778"/>
      <c r="L8" s="778"/>
      <c r="M8" s="778"/>
      <c r="N8" s="778"/>
      <c r="O8" s="778"/>
      <c r="P8" s="778"/>
      <c r="Q8" s="780"/>
      <c r="R8" s="780"/>
      <c r="S8" s="780"/>
      <c r="T8" s="780"/>
      <c r="U8" s="866"/>
      <c r="V8" s="866"/>
      <c r="W8" s="866"/>
      <c r="X8" s="866"/>
      <c r="Y8" s="774"/>
    </row>
    <row r="9" spans="1:28" ht="13.5" thickBot="1">
      <c r="A9" s="848"/>
      <c r="B9" s="849"/>
      <c r="C9" s="849"/>
      <c r="D9" s="849"/>
      <c r="E9" s="849"/>
      <c r="F9" s="849"/>
      <c r="G9" s="849"/>
      <c r="H9" s="849"/>
      <c r="I9" s="849"/>
      <c r="J9" s="849"/>
      <c r="K9" s="849"/>
      <c r="L9" s="849"/>
      <c r="M9" s="849"/>
      <c r="N9" s="849"/>
      <c r="O9" s="849"/>
      <c r="P9" s="849"/>
      <c r="Q9" s="849"/>
      <c r="R9" s="849"/>
      <c r="S9" s="849"/>
      <c r="T9" s="849"/>
      <c r="U9" s="849"/>
      <c r="V9" s="849"/>
      <c r="W9" s="849"/>
      <c r="X9" s="849"/>
      <c r="Y9" s="850"/>
    </row>
    <row r="10" spans="1:28" ht="50.45" customHeight="1">
      <c r="A10" s="353" t="s">
        <v>182</v>
      </c>
      <c r="B10" s="354" t="s">
        <v>293</v>
      </c>
      <c r="C10" s="354" t="s">
        <v>294</v>
      </c>
      <c r="D10" s="354" t="s">
        <v>295</v>
      </c>
      <c r="E10" s="354" t="s">
        <v>188</v>
      </c>
      <c r="F10" s="354"/>
      <c r="G10" s="354" t="s">
        <v>296</v>
      </c>
      <c r="H10" s="354"/>
      <c r="I10" s="354"/>
      <c r="J10" s="354"/>
      <c r="K10" s="354"/>
      <c r="L10" s="354"/>
      <c r="M10" s="354"/>
      <c r="N10" s="354"/>
      <c r="O10" s="354"/>
      <c r="P10" s="354"/>
      <c r="Q10" s="354" t="s">
        <v>297</v>
      </c>
      <c r="R10" s="354"/>
      <c r="S10" s="354"/>
      <c r="T10" s="354"/>
      <c r="U10" s="354"/>
      <c r="V10" s="354"/>
      <c r="W10" s="354" t="s">
        <v>298</v>
      </c>
      <c r="X10" s="354"/>
      <c r="Y10" s="851" t="s">
        <v>299</v>
      </c>
    </row>
    <row r="11" spans="1:28" ht="45.6" customHeight="1">
      <c r="A11" s="333"/>
      <c r="B11" s="334"/>
      <c r="C11" s="334"/>
      <c r="D11" s="334"/>
      <c r="E11" s="334"/>
      <c r="F11" s="334"/>
      <c r="G11" s="334" t="s">
        <v>300</v>
      </c>
      <c r="H11" s="334"/>
      <c r="I11" s="334" t="s">
        <v>301</v>
      </c>
      <c r="J11" s="334"/>
      <c r="K11" s="334" t="s">
        <v>302</v>
      </c>
      <c r="L11" s="334"/>
      <c r="M11" s="334" t="s">
        <v>303</v>
      </c>
      <c r="N11" s="334"/>
      <c r="O11" s="334" t="s">
        <v>304</v>
      </c>
      <c r="P11" s="334"/>
      <c r="Q11" s="334" t="s">
        <v>305</v>
      </c>
      <c r="R11" s="334"/>
      <c r="S11" s="334" t="s">
        <v>306</v>
      </c>
      <c r="T11" s="334"/>
      <c r="U11" s="334" t="s">
        <v>307</v>
      </c>
      <c r="V11" s="334"/>
      <c r="W11" s="334"/>
      <c r="X11" s="334"/>
      <c r="Y11" s="852"/>
      <c r="AA11" s="65" t="s">
        <v>308</v>
      </c>
    </row>
    <row r="12" spans="1:28" ht="15.75" thickBot="1">
      <c r="A12" s="355"/>
      <c r="B12" s="356"/>
      <c r="C12" s="356"/>
      <c r="D12" s="356" t="s">
        <v>13</v>
      </c>
      <c r="E12" s="356" t="s">
        <v>12</v>
      </c>
      <c r="F12" s="356" t="s">
        <v>13</v>
      </c>
      <c r="G12" s="356" t="s">
        <v>12</v>
      </c>
      <c r="H12" s="356" t="s">
        <v>13</v>
      </c>
      <c r="I12" s="356" t="s">
        <v>12</v>
      </c>
      <c r="J12" s="356" t="s">
        <v>13</v>
      </c>
      <c r="K12" s="356" t="s">
        <v>12</v>
      </c>
      <c r="L12" s="356" t="s">
        <v>13</v>
      </c>
      <c r="M12" s="356" t="s">
        <v>12</v>
      </c>
      <c r="N12" s="356" t="s">
        <v>13</v>
      </c>
      <c r="O12" s="356" t="s">
        <v>12</v>
      </c>
      <c r="P12" s="356" t="s">
        <v>13</v>
      </c>
      <c r="Q12" s="356" t="s">
        <v>12</v>
      </c>
      <c r="R12" s="356" t="s">
        <v>13</v>
      </c>
      <c r="S12" s="356" t="s">
        <v>12</v>
      </c>
      <c r="T12" s="356" t="s">
        <v>13</v>
      </c>
      <c r="U12" s="356" t="s">
        <v>12</v>
      </c>
      <c r="V12" s="356" t="s">
        <v>13</v>
      </c>
      <c r="W12" s="356" t="s">
        <v>12</v>
      </c>
      <c r="X12" s="356" t="s">
        <v>13</v>
      </c>
      <c r="Y12" s="357" t="s">
        <v>13</v>
      </c>
      <c r="AA12" s="66" t="s">
        <v>13</v>
      </c>
    </row>
    <row r="13" spans="1:28" ht="14.25">
      <c r="A13" s="347" t="s">
        <v>309</v>
      </c>
      <c r="B13" s="348" t="s">
        <v>310</v>
      </c>
      <c r="C13" s="349" t="s">
        <v>51</v>
      </c>
      <c r="D13" s="350">
        <v>4530.07</v>
      </c>
      <c r="E13" s="351">
        <v>0.79290000000000005</v>
      </c>
      <c r="F13" s="350">
        <v>3591.89</v>
      </c>
      <c r="G13" s="351">
        <v>0.1552</v>
      </c>
      <c r="H13" s="350">
        <v>702.89</v>
      </c>
      <c r="I13" s="351">
        <v>5.4999999999999997E-3</v>
      </c>
      <c r="J13" s="350">
        <v>24.99</v>
      </c>
      <c r="K13" s="351">
        <v>0</v>
      </c>
      <c r="L13" s="350">
        <v>0</v>
      </c>
      <c r="M13" s="351">
        <v>0</v>
      </c>
      <c r="N13" s="350">
        <v>0</v>
      </c>
      <c r="O13" s="351">
        <v>5.9999999999999995E-4</v>
      </c>
      <c r="P13" s="350">
        <v>2.83</v>
      </c>
      <c r="Q13" s="351">
        <v>0</v>
      </c>
      <c r="R13" s="350">
        <v>0</v>
      </c>
      <c r="S13" s="351">
        <v>6.3899999999999998E-2</v>
      </c>
      <c r="T13" s="350">
        <v>289.39</v>
      </c>
      <c r="U13" s="351">
        <v>2.2000000000000001E-3</v>
      </c>
      <c r="V13" s="350">
        <v>9.98</v>
      </c>
      <c r="W13" s="351">
        <v>1.0203</v>
      </c>
      <c r="X13" s="350">
        <v>4621.9799999999996</v>
      </c>
      <c r="Y13" s="352">
        <v>9152.0499999999993</v>
      </c>
      <c r="AA13" s="68">
        <f>Y13-F13-D13</f>
        <v>1030.0900000000001</v>
      </c>
      <c r="AB13" s="69">
        <f>H13+J13+L13+N13+P13+R13+T13+V13</f>
        <v>1030.08</v>
      </c>
    </row>
    <row r="14" spans="1:28" ht="14.25">
      <c r="A14" s="335" t="s">
        <v>311</v>
      </c>
      <c r="B14" s="336" t="s">
        <v>312</v>
      </c>
      <c r="C14" s="337" t="s">
        <v>51</v>
      </c>
      <c r="D14" s="338">
        <v>6040.1</v>
      </c>
      <c r="E14" s="339">
        <v>0.79290000000000005</v>
      </c>
      <c r="F14" s="338">
        <v>4789.1899999999996</v>
      </c>
      <c r="G14" s="339">
        <v>0.1164</v>
      </c>
      <c r="H14" s="338">
        <v>702.89</v>
      </c>
      <c r="I14" s="339">
        <v>4.1000000000000003E-3</v>
      </c>
      <c r="J14" s="338">
        <v>24.99</v>
      </c>
      <c r="K14" s="339">
        <v>0</v>
      </c>
      <c r="L14" s="338">
        <v>0</v>
      </c>
      <c r="M14" s="339">
        <v>0</v>
      </c>
      <c r="N14" s="338">
        <v>0</v>
      </c>
      <c r="O14" s="339">
        <v>5.0000000000000001E-4</v>
      </c>
      <c r="P14" s="338">
        <v>2.83</v>
      </c>
      <c r="Q14" s="339">
        <v>0</v>
      </c>
      <c r="R14" s="338">
        <v>0</v>
      </c>
      <c r="S14" s="339">
        <v>4.7899999999999998E-2</v>
      </c>
      <c r="T14" s="338">
        <v>289.39</v>
      </c>
      <c r="U14" s="339">
        <v>1.6999999999999999E-3</v>
      </c>
      <c r="V14" s="338">
        <v>9.98</v>
      </c>
      <c r="W14" s="339">
        <v>0.96340000000000003</v>
      </c>
      <c r="X14" s="338">
        <v>5819.27</v>
      </c>
      <c r="Y14" s="340">
        <v>11859.37</v>
      </c>
      <c r="AA14" s="68">
        <f t="shared" ref="AA14:AA77" si="0">Y14-F14-D14</f>
        <v>1030.0800000000008</v>
      </c>
    </row>
    <row r="15" spans="1:28" ht="14.25">
      <c r="A15" s="335" t="s">
        <v>313</v>
      </c>
      <c r="B15" s="336" t="s">
        <v>314</v>
      </c>
      <c r="C15" s="337" t="s">
        <v>51</v>
      </c>
      <c r="D15" s="338">
        <v>11150.15</v>
      </c>
      <c r="E15" s="339">
        <v>0.79290000000000005</v>
      </c>
      <c r="F15" s="338">
        <v>8840.9500000000007</v>
      </c>
      <c r="G15" s="339">
        <v>6.3E-2</v>
      </c>
      <c r="H15" s="338">
        <v>702.89</v>
      </c>
      <c r="I15" s="339">
        <v>2.2000000000000001E-3</v>
      </c>
      <c r="J15" s="338">
        <v>24.99</v>
      </c>
      <c r="K15" s="339">
        <v>0</v>
      </c>
      <c r="L15" s="338">
        <v>0</v>
      </c>
      <c r="M15" s="339">
        <v>0</v>
      </c>
      <c r="N15" s="338">
        <v>0</v>
      </c>
      <c r="O15" s="339">
        <v>2.9999999999999997E-4</v>
      </c>
      <c r="P15" s="338">
        <v>2.83</v>
      </c>
      <c r="Q15" s="339">
        <v>0</v>
      </c>
      <c r="R15" s="338">
        <v>0</v>
      </c>
      <c r="S15" s="339">
        <v>2.5999999999999999E-2</v>
      </c>
      <c r="T15" s="338">
        <v>289.39</v>
      </c>
      <c r="U15" s="339">
        <v>8.9999999999999998E-4</v>
      </c>
      <c r="V15" s="338">
        <v>9.98</v>
      </c>
      <c r="W15" s="339">
        <v>0.88529999999999998</v>
      </c>
      <c r="X15" s="338">
        <v>9871.0300000000007</v>
      </c>
      <c r="Y15" s="340">
        <v>21021.18</v>
      </c>
      <c r="AA15" s="68">
        <f t="shared" si="0"/>
        <v>1030.08</v>
      </c>
    </row>
    <row r="16" spans="1:28" ht="42.75">
      <c r="A16" s="335" t="s">
        <v>315</v>
      </c>
      <c r="B16" s="336" t="s">
        <v>316</v>
      </c>
      <c r="C16" s="337" t="s">
        <v>51</v>
      </c>
      <c r="D16" s="338">
        <v>4761.5</v>
      </c>
      <c r="E16" s="339">
        <v>0.79600000000000004</v>
      </c>
      <c r="F16" s="338">
        <v>3790.16</v>
      </c>
      <c r="G16" s="339">
        <v>0.14760000000000001</v>
      </c>
      <c r="H16" s="338">
        <v>702.89</v>
      </c>
      <c r="I16" s="339">
        <v>0</v>
      </c>
      <c r="J16" s="338">
        <v>0</v>
      </c>
      <c r="K16" s="339">
        <v>0</v>
      </c>
      <c r="L16" s="338">
        <v>0</v>
      </c>
      <c r="M16" s="339">
        <v>0</v>
      </c>
      <c r="N16" s="338">
        <v>0</v>
      </c>
      <c r="O16" s="339">
        <v>8.0000000000000004E-4</v>
      </c>
      <c r="P16" s="338">
        <v>3.69</v>
      </c>
      <c r="Q16" s="339">
        <v>0</v>
      </c>
      <c r="R16" s="338">
        <v>0</v>
      </c>
      <c r="S16" s="339">
        <v>6.08E-2</v>
      </c>
      <c r="T16" s="338">
        <v>289.39</v>
      </c>
      <c r="U16" s="339">
        <v>2.0999999999999999E-3</v>
      </c>
      <c r="V16" s="338">
        <v>9.98</v>
      </c>
      <c r="W16" s="339">
        <v>1.0073000000000001</v>
      </c>
      <c r="X16" s="338">
        <v>4796.1099999999997</v>
      </c>
      <c r="Y16" s="340">
        <v>9557.61</v>
      </c>
      <c r="AA16" s="68">
        <f t="shared" si="0"/>
        <v>1005.9500000000007</v>
      </c>
    </row>
    <row r="17" spans="1:27" ht="42.75">
      <c r="A17" s="335" t="s">
        <v>317</v>
      </c>
      <c r="B17" s="336" t="s">
        <v>318</v>
      </c>
      <c r="C17" s="337" t="s">
        <v>51</v>
      </c>
      <c r="D17" s="338">
        <v>5587.15</v>
      </c>
      <c r="E17" s="339">
        <v>0.79600000000000004</v>
      </c>
      <c r="F17" s="338">
        <v>4447.37</v>
      </c>
      <c r="G17" s="339">
        <v>0.1258</v>
      </c>
      <c r="H17" s="338">
        <v>702.89</v>
      </c>
      <c r="I17" s="339">
        <v>0</v>
      </c>
      <c r="J17" s="338">
        <v>0</v>
      </c>
      <c r="K17" s="339">
        <v>0</v>
      </c>
      <c r="L17" s="338">
        <v>0</v>
      </c>
      <c r="M17" s="339">
        <v>0</v>
      </c>
      <c r="N17" s="338">
        <v>0</v>
      </c>
      <c r="O17" s="339">
        <v>6.9999999999999999E-4</v>
      </c>
      <c r="P17" s="338">
        <v>3.69</v>
      </c>
      <c r="Q17" s="339">
        <v>0</v>
      </c>
      <c r="R17" s="338">
        <v>0</v>
      </c>
      <c r="S17" s="339">
        <v>5.1799999999999999E-2</v>
      </c>
      <c r="T17" s="338">
        <v>289.39</v>
      </c>
      <c r="U17" s="339">
        <v>1.8E-3</v>
      </c>
      <c r="V17" s="338">
        <v>9.98</v>
      </c>
      <c r="W17" s="339">
        <v>0.97599999999999998</v>
      </c>
      <c r="X17" s="338">
        <v>5453.33</v>
      </c>
      <c r="Y17" s="340">
        <v>11040.48</v>
      </c>
      <c r="AA17" s="68">
        <f t="shared" si="0"/>
        <v>1005.96</v>
      </c>
    </row>
    <row r="18" spans="1:27" ht="42.75">
      <c r="A18" s="335" t="s">
        <v>319</v>
      </c>
      <c r="B18" s="336" t="s">
        <v>320</v>
      </c>
      <c r="C18" s="337" t="s">
        <v>51</v>
      </c>
      <c r="D18" s="338">
        <v>9769.36</v>
      </c>
      <c r="E18" s="339">
        <v>0.79600000000000004</v>
      </c>
      <c r="F18" s="338">
        <v>7776.41</v>
      </c>
      <c r="G18" s="339">
        <v>7.1900000000000006E-2</v>
      </c>
      <c r="H18" s="338">
        <v>702.89</v>
      </c>
      <c r="I18" s="339">
        <v>0</v>
      </c>
      <c r="J18" s="338">
        <v>0</v>
      </c>
      <c r="K18" s="339">
        <v>0</v>
      </c>
      <c r="L18" s="338">
        <v>0</v>
      </c>
      <c r="M18" s="339">
        <v>0</v>
      </c>
      <c r="N18" s="338">
        <v>0</v>
      </c>
      <c r="O18" s="339">
        <v>4.0000000000000002E-4</v>
      </c>
      <c r="P18" s="338">
        <v>3.69</v>
      </c>
      <c r="Q18" s="339">
        <v>0</v>
      </c>
      <c r="R18" s="338">
        <v>0</v>
      </c>
      <c r="S18" s="339">
        <v>2.9600000000000001E-2</v>
      </c>
      <c r="T18" s="338">
        <v>289.39</v>
      </c>
      <c r="U18" s="339">
        <v>1E-3</v>
      </c>
      <c r="V18" s="338">
        <v>9.98</v>
      </c>
      <c r="W18" s="339">
        <v>0.89900000000000002</v>
      </c>
      <c r="X18" s="338">
        <v>8782.3700000000008</v>
      </c>
      <c r="Y18" s="340">
        <v>18551.73</v>
      </c>
      <c r="AA18" s="68">
        <f t="shared" si="0"/>
        <v>1005.9599999999991</v>
      </c>
    </row>
    <row r="19" spans="1:27" ht="14.25">
      <c r="A19" s="335" t="s">
        <v>321</v>
      </c>
      <c r="B19" s="336" t="s">
        <v>322</v>
      </c>
      <c r="C19" s="337" t="s">
        <v>51</v>
      </c>
      <c r="D19" s="338">
        <v>12002</v>
      </c>
      <c r="E19" s="339">
        <v>0.79349999999999998</v>
      </c>
      <c r="F19" s="338">
        <v>9523.59</v>
      </c>
      <c r="G19" s="339">
        <v>5.8599999999999999E-2</v>
      </c>
      <c r="H19" s="338">
        <v>702.89</v>
      </c>
      <c r="I19" s="339">
        <v>2.0999999999999999E-3</v>
      </c>
      <c r="J19" s="338">
        <v>24.99</v>
      </c>
      <c r="K19" s="339">
        <v>0</v>
      </c>
      <c r="L19" s="338">
        <v>0</v>
      </c>
      <c r="M19" s="339">
        <v>0</v>
      </c>
      <c r="N19" s="338">
        <v>0</v>
      </c>
      <c r="O19" s="339">
        <v>2.0000000000000001E-4</v>
      </c>
      <c r="P19" s="338">
        <v>2.66</v>
      </c>
      <c r="Q19" s="339">
        <v>0</v>
      </c>
      <c r="R19" s="338">
        <v>0</v>
      </c>
      <c r="S19" s="339">
        <v>2.41E-2</v>
      </c>
      <c r="T19" s="338">
        <v>289.39</v>
      </c>
      <c r="U19" s="339">
        <v>8.0000000000000004E-4</v>
      </c>
      <c r="V19" s="338">
        <v>9.98</v>
      </c>
      <c r="W19" s="339">
        <v>0.87929999999999997</v>
      </c>
      <c r="X19" s="338">
        <v>10553.5</v>
      </c>
      <c r="Y19" s="340">
        <v>22555.5</v>
      </c>
      <c r="AA19" s="68">
        <f t="shared" si="0"/>
        <v>1029.9099999999999</v>
      </c>
    </row>
    <row r="20" spans="1:27" ht="14.25">
      <c r="A20" s="335" t="s">
        <v>323</v>
      </c>
      <c r="B20" s="336" t="s">
        <v>324</v>
      </c>
      <c r="C20" s="337" t="s">
        <v>51</v>
      </c>
      <c r="D20" s="338">
        <v>12275.9</v>
      </c>
      <c r="E20" s="339">
        <v>0.79349999999999998</v>
      </c>
      <c r="F20" s="338">
        <v>9740.92</v>
      </c>
      <c r="G20" s="339">
        <v>5.7299999999999997E-2</v>
      </c>
      <c r="H20" s="338">
        <v>702.89</v>
      </c>
      <c r="I20" s="339">
        <v>2E-3</v>
      </c>
      <c r="J20" s="338">
        <v>24.99</v>
      </c>
      <c r="K20" s="339">
        <v>0</v>
      </c>
      <c r="L20" s="338">
        <v>0</v>
      </c>
      <c r="M20" s="339">
        <v>0</v>
      </c>
      <c r="N20" s="338">
        <v>0</v>
      </c>
      <c r="O20" s="339">
        <v>2.0000000000000001E-4</v>
      </c>
      <c r="P20" s="338">
        <v>2.66</v>
      </c>
      <c r="Q20" s="339">
        <v>0</v>
      </c>
      <c r="R20" s="338">
        <v>0</v>
      </c>
      <c r="S20" s="339">
        <v>2.3599999999999999E-2</v>
      </c>
      <c r="T20" s="338">
        <v>289.39</v>
      </c>
      <c r="U20" s="339">
        <v>8.0000000000000004E-4</v>
      </c>
      <c r="V20" s="338">
        <v>9.98</v>
      </c>
      <c r="W20" s="339">
        <v>0.87739999999999996</v>
      </c>
      <c r="X20" s="338">
        <v>10770.84</v>
      </c>
      <c r="Y20" s="340">
        <v>23046.73</v>
      </c>
      <c r="AA20" s="68">
        <f t="shared" si="0"/>
        <v>1029.9099999999999</v>
      </c>
    </row>
    <row r="21" spans="1:27" ht="14.25">
      <c r="A21" s="335" t="s">
        <v>325</v>
      </c>
      <c r="B21" s="336" t="s">
        <v>326</v>
      </c>
      <c r="C21" s="337" t="s">
        <v>51</v>
      </c>
      <c r="D21" s="338">
        <v>14951.37</v>
      </c>
      <c r="E21" s="339">
        <v>0.79349999999999998</v>
      </c>
      <c r="F21" s="338">
        <v>11863.91</v>
      </c>
      <c r="G21" s="339">
        <v>4.7E-2</v>
      </c>
      <c r="H21" s="338">
        <v>702.89</v>
      </c>
      <c r="I21" s="339">
        <v>1.6999999999999999E-3</v>
      </c>
      <c r="J21" s="338">
        <v>24.99</v>
      </c>
      <c r="K21" s="339">
        <v>0</v>
      </c>
      <c r="L21" s="338">
        <v>0</v>
      </c>
      <c r="M21" s="339">
        <v>0</v>
      </c>
      <c r="N21" s="338">
        <v>0</v>
      </c>
      <c r="O21" s="339">
        <v>2.0000000000000001E-4</v>
      </c>
      <c r="P21" s="338">
        <v>2.66</v>
      </c>
      <c r="Q21" s="339">
        <v>0</v>
      </c>
      <c r="R21" s="338">
        <v>0</v>
      </c>
      <c r="S21" s="339">
        <v>1.9400000000000001E-2</v>
      </c>
      <c r="T21" s="338">
        <v>289.39</v>
      </c>
      <c r="U21" s="339">
        <v>6.9999999999999999E-4</v>
      </c>
      <c r="V21" s="338">
        <v>9.98</v>
      </c>
      <c r="W21" s="339">
        <v>0.86240000000000006</v>
      </c>
      <c r="X21" s="338">
        <v>12893.82</v>
      </c>
      <c r="Y21" s="340">
        <v>27845.18</v>
      </c>
      <c r="AA21" s="68">
        <f t="shared" si="0"/>
        <v>1029.8999999999996</v>
      </c>
    </row>
    <row r="22" spans="1:27" ht="28.5">
      <c r="A22" s="335" t="s">
        <v>327</v>
      </c>
      <c r="B22" s="336" t="s">
        <v>328</v>
      </c>
      <c r="C22" s="337" t="s">
        <v>51</v>
      </c>
      <c r="D22" s="338">
        <v>3183.32</v>
      </c>
      <c r="E22" s="339">
        <v>0.80200000000000005</v>
      </c>
      <c r="F22" s="338">
        <v>2553.0300000000002</v>
      </c>
      <c r="G22" s="339">
        <v>0.2208</v>
      </c>
      <c r="H22" s="338">
        <v>702.89</v>
      </c>
      <c r="I22" s="339">
        <v>7.7999999999999996E-3</v>
      </c>
      <c r="J22" s="338">
        <v>24.99</v>
      </c>
      <c r="K22" s="339">
        <v>0</v>
      </c>
      <c r="L22" s="338">
        <v>0</v>
      </c>
      <c r="M22" s="339">
        <v>8.8000000000000005E-3</v>
      </c>
      <c r="N22" s="338">
        <v>28.03</v>
      </c>
      <c r="O22" s="339">
        <v>1.4E-3</v>
      </c>
      <c r="P22" s="338">
        <v>4.51</v>
      </c>
      <c r="Q22" s="339">
        <v>0</v>
      </c>
      <c r="R22" s="338">
        <v>0</v>
      </c>
      <c r="S22" s="339">
        <v>9.0899999999999995E-2</v>
      </c>
      <c r="T22" s="338">
        <v>289.39</v>
      </c>
      <c r="U22" s="339">
        <v>3.0999999999999999E-3</v>
      </c>
      <c r="V22" s="338">
        <v>9.98</v>
      </c>
      <c r="W22" s="339">
        <v>1.1349</v>
      </c>
      <c r="X22" s="338">
        <v>3612.82</v>
      </c>
      <c r="Y22" s="340">
        <v>6796.14</v>
      </c>
      <c r="AA22" s="68">
        <f t="shared" si="0"/>
        <v>1059.7900000000004</v>
      </c>
    </row>
    <row r="23" spans="1:27" ht="28.5">
      <c r="A23" s="335" t="s">
        <v>329</v>
      </c>
      <c r="B23" s="336" t="s">
        <v>330</v>
      </c>
      <c r="C23" s="337" t="s">
        <v>51</v>
      </c>
      <c r="D23" s="338">
        <v>4244.43</v>
      </c>
      <c r="E23" s="339">
        <v>0.80200000000000005</v>
      </c>
      <c r="F23" s="338">
        <v>3404.03</v>
      </c>
      <c r="G23" s="339">
        <v>0.1656</v>
      </c>
      <c r="H23" s="338">
        <v>702.89</v>
      </c>
      <c r="I23" s="339">
        <v>5.8999999999999999E-3</v>
      </c>
      <c r="J23" s="338">
        <v>24.99</v>
      </c>
      <c r="K23" s="339">
        <v>0</v>
      </c>
      <c r="L23" s="338">
        <v>0</v>
      </c>
      <c r="M23" s="339">
        <v>0</v>
      </c>
      <c r="N23" s="338">
        <v>0</v>
      </c>
      <c r="O23" s="339">
        <v>1.1000000000000001E-3</v>
      </c>
      <c r="P23" s="338">
        <v>4.51</v>
      </c>
      <c r="Q23" s="339">
        <v>0</v>
      </c>
      <c r="R23" s="338">
        <v>0</v>
      </c>
      <c r="S23" s="339">
        <v>6.8199999999999997E-2</v>
      </c>
      <c r="T23" s="338">
        <v>289.39</v>
      </c>
      <c r="U23" s="339">
        <v>2.3999999999999998E-3</v>
      </c>
      <c r="V23" s="338">
        <v>9.98</v>
      </c>
      <c r="W23" s="339">
        <v>1.0450999999999999</v>
      </c>
      <c r="X23" s="338">
        <v>4435.79</v>
      </c>
      <c r="Y23" s="340">
        <v>8680.23</v>
      </c>
      <c r="AA23" s="68">
        <f t="shared" si="0"/>
        <v>1031.7699999999986</v>
      </c>
    </row>
    <row r="24" spans="1:27" ht="28.5">
      <c r="A24" s="335" t="s">
        <v>331</v>
      </c>
      <c r="B24" s="336" t="s">
        <v>332</v>
      </c>
      <c r="C24" s="337" t="s">
        <v>51</v>
      </c>
      <c r="D24" s="338">
        <v>7054.37</v>
      </c>
      <c r="E24" s="339">
        <v>0.80200000000000005</v>
      </c>
      <c r="F24" s="338">
        <v>5657.6</v>
      </c>
      <c r="G24" s="339">
        <v>9.9599999999999994E-2</v>
      </c>
      <c r="H24" s="338">
        <v>702.89</v>
      </c>
      <c r="I24" s="339">
        <v>3.5000000000000001E-3</v>
      </c>
      <c r="J24" s="338">
        <v>24.99</v>
      </c>
      <c r="K24" s="339">
        <v>0</v>
      </c>
      <c r="L24" s="338">
        <v>0</v>
      </c>
      <c r="M24" s="339">
        <v>0</v>
      </c>
      <c r="N24" s="338">
        <v>0</v>
      </c>
      <c r="O24" s="339">
        <v>5.9999999999999995E-4</v>
      </c>
      <c r="P24" s="338">
        <v>4.51</v>
      </c>
      <c r="Q24" s="339">
        <v>0</v>
      </c>
      <c r="R24" s="338">
        <v>0</v>
      </c>
      <c r="S24" s="339">
        <v>4.1000000000000002E-2</v>
      </c>
      <c r="T24" s="338">
        <v>289.39</v>
      </c>
      <c r="U24" s="339">
        <v>1.4E-3</v>
      </c>
      <c r="V24" s="338">
        <v>9.98</v>
      </c>
      <c r="W24" s="339">
        <v>0.94830000000000003</v>
      </c>
      <c r="X24" s="338">
        <v>6689.36</v>
      </c>
      <c r="Y24" s="340">
        <v>13743.73</v>
      </c>
      <c r="AA24" s="68">
        <f t="shared" si="0"/>
        <v>1031.7599999999993</v>
      </c>
    </row>
    <row r="25" spans="1:27" ht="14.25">
      <c r="A25" s="335" t="s">
        <v>333</v>
      </c>
      <c r="B25" s="336" t="s">
        <v>334</v>
      </c>
      <c r="C25" s="337" t="s">
        <v>51</v>
      </c>
      <c r="D25" s="338">
        <v>1554.37</v>
      </c>
      <c r="E25" s="339">
        <v>0.81469999999999998</v>
      </c>
      <c r="F25" s="338">
        <v>1266.3399999999999</v>
      </c>
      <c r="G25" s="339">
        <v>0.45219999999999999</v>
      </c>
      <c r="H25" s="338">
        <v>702.89</v>
      </c>
      <c r="I25" s="339">
        <v>1.9599999999999999E-2</v>
      </c>
      <c r="J25" s="338">
        <v>30.42</v>
      </c>
      <c r="K25" s="339">
        <v>1E-3</v>
      </c>
      <c r="L25" s="338">
        <v>1.56</v>
      </c>
      <c r="M25" s="339">
        <v>8.09E-2</v>
      </c>
      <c r="N25" s="338">
        <v>125.77</v>
      </c>
      <c r="O25" s="339">
        <v>4.0000000000000001E-3</v>
      </c>
      <c r="P25" s="338">
        <v>6.15</v>
      </c>
      <c r="Q25" s="339">
        <v>0</v>
      </c>
      <c r="R25" s="338">
        <v>0</v>
      </c>
      <c r="S25" s="339">
        <v>0.1862</v>
      </c>
      <c r="T25" s="338">
        <v>289.39</v>
      </c>
      <c r="U25" s="339">
        <v>6.4000000000000003E-3</v>
      </c>
      <c r="V25" s="338">
        <v>9.98</v>
      </c>
      <c r="W25" s="339">
        <v>1.5649</v>
      </c>
      <c r="X25" s="338">
        <v>2432.5100000000002</v>
      </c>
      <c r="Y25" s="340">
        <v>3986.88</v>
      </c>
      <c r="AA25" s="68">
        <f t="shared" si="0"/>
        <v>1166.17</v>
      </c>
    </row>
    <row r="26" spans="1:27" ht="14.25">
      <c r="A26" s="335" t="s">
        <v>335</v>
      </c>
      <c r="B26" s="336" t="s">
        <v>336</v>
      </c>
      <c r="C26" s="337" t="s">
        <v>51</v>
      </c>
      <c r="D26" s="338">
        <v>1842.36</v>
      </c>
      <c r="E26" s="339">
        <v>0.80179999999999996</v>
      </c>
      <c r="F26" s="338">
        <v>1477.2</v>
      </c>
      <c r="G26" s="339">
        <v>0.38150000000000001</v>
      </c>
      <c r="H26" s="338">
        <v>702.89</v>
      </c>
      <c r="I26" s="339">
        <v>0</v>
      </c>
      <c r="J26" s="338">
        <v>0</v>
      </c>
      <c r="K26" s="339">
        <v>0</v>
      </c>
      <c r="L26" s="338">
        <v>0</v>
      </c>
      <c r="M26" s="339">
        <v>5.8900000000000001E-2</v>
      </c>
      <c r="N26" s="338">
        <v>108.49</v>
      </c>
      <c r="O26" s="339">
        <v>2E-3</v>
      </c>
      <c r="P26" s="338">
        <v>3.75</v>
      </c>
      <c r="Q26" s="339">
        <v>0</v>
      </c>
      <c r="R26" s="338">
        <v>0</v>
      </c>
      <c r="S26" s="339">
        <v>0.15709999999999999</v>
      </c>
      <c r="T26" s="338">
        <v>289.39</v>
      </c>
      <c r="U26" s="339">
        <v>5.4000000000000003E-3</v>
      </c>
      <c r="V26" s="338">
        <v>9.98</v>
      </c>
      <c r="W26" s="339">
        <v>1.4067000000000001</v>
      </c>
      <c r="X26" s="338">
        <v>2591.71</v>
      </c>
      <c r="Y26" s="340">
        <v>4434.07</v>
      </c>
      <c r="AA26" s="68">
        <f t="shared" si="0"/>
        <v>1114.51</v>
      </c>
    </row>
    <row r="27" spans="1:27" ht="14.25">
      <c r="A27" s="335" t="s">
        <v>337</v>
      </c>
      <c r="B27" s="336" t="s">
        <v>338</v>
      </c>
      <c r="C27" s="337" t="s">
        <v>51</v>
      </c>
      <c r="D27" s="338">
        <v>1721.24</v>
      </c>
      <c r="E27" s="339">
        <v>0.80389999999999995</v>
      </c>
      <c r="F27" s="338">
        <v>1383.71</v>
      </c>
      <c r="G27" s="339">
        <v>0.40839999999999999</v>
      </c>
      <c r="H27" s="338">
        <v>702.89</v>
      </c>
      <c r="I27" s="339">
        <v>1.77E-2</v>
      </c>
      <c r="J27" s="338">
        <v>30.42</v>
      </c>
      <c r="K27" s="339">
        <v>1.9E-3</v>
      </c>
      <c r="L27" s="338">
        <v>3.21</v>
      </c>
      <c r="M27" s="339">
        <v>6.7299999999999999E-2</v>
      </c>
      <c r="N27" s="338">
        <v>115.76</v>
      </c>
      <c r="O27" s="339">
        <v>2.3E-3</v>
      </c>
      <c r="P27" s="338">
        <v>4.01</v>
      </c>
      <c r="Q27" s="339">
        <v>0</v>
      </c>
      <c r="R27" s="338">
        <v>0</v>
      </c>
      <c r="S27" s="339">
        <v>0.1681</v>
      </c>
      <c r="T27" s="338">
        <v>289.39</v>
      </c>
      <c r="U27" s="339">
        <v>5.7999999999999996E-3</v>
      </c>
      <c r="V27" s="338">
        <v>9.98</v>
      </c>
      <c r="W27" s="339">
        <v>1.4753000000000001</v>
      </c>
      <c r="X27" s="338">
        <v>2539.37</v>
      </c>
      <c r="Y27" s="340">
        <v>4260.6099999999997</v>
      </c>
      <c r="AA27" s="68">
        <f t="shared" si="0"/>
        <v>1155.6599999999996</v>
      </c>
    </row>
    <row r="28" spans="1:27" ht="14.25">
      <c r="A28" s="335" t="s">
        <v>339</v>
      </c>
      <c r="B28" s="336" t="s">
        <v>340</v>
      </c>
      <c r="C28" s="337" t="s">
        <v>51</v>
      </c>
      <c r="D28" s="338">
        <v>1554.37</v>
      </c>
      <c r="E28" s="339">
        <v>0.80669999999999997</v>
      </c>
      <c r="F28" s="338">
        <v>1253.9100000000001</v>
      </c>
      <c r="G28" s="339">
        <v>0.45219999999999999</v>
      </c>
      <c r="H28" s="338">
        <v>702.89</v>
      </c>
      <c r="I28" s="339">
        <v>1.9599999999999999E-2</v>
      </c>
      <c r="J28" s="338">
        <v>30.42</v>
      </c>
      <c r="K28" s="339">
        <v>8.9999999999999998E-4</v>
      </c>
      <c r="L28" s="338">
        <v>1.36</v>
      </c>
      <c r="M28" s="339">
        <v>8.09E-2</v>
      </c>
      <c r="N28" s="338">
        <v>125.77</v>
      </c>
      <c r="O28" s="339">
        <v>2.8E-3</v>
      </c>
      <c r="P28" s="338">
        <v>4.3899999999999997</v>
      </c>
      <c r="Q28" s="339">
        <v>0</v>
      </c>
      <c r="R28" s="338">
        <v>0</v>
      </c>
      <c r="S28" s="339">
        <v>0.1862</v>
      </c>
      <c r="T28" s="338">
        <v>289.39</v>
      </c>
      <c r="U28" s="339">
        <v>6.4000000000000003E-3</v>
      </c>
      <c r="V28" s="338">
        <v>9.98</v>
      </c>
      <c r="W28" s="339">
        <v>1.5557000000000001</v>
      </c>
      <c r="X28" s="338">
        <v>2418.11</v>
      </c>
      <c r="Y28" s="340">
        <v>3972.48</v>
      </c>
      <c r="AA28" s="68">
        <f t="shared" si="0"/>
        <v>1164.1999999999998</v>
      </c>
    </row>
    <row r="29" spans="1:27" ht="14.25">
      <c r="A29" s="335" t="s">
        <v>341</v>
      </c>
      <c r="B29" s="336" t="s">
        <v>342</v>
      </c>
      <c r="C29" s="337" t="s">
        <v>51</v>
      </c>
      <c r="D29" s="338">
        <v>3234.91</v>
      </c>
      <c r="E29" s="339">
        <v>0.79710000000000003</v>
      </c>
      <c r="F29" s="338">
        <v>2578.5500000000002</v>
      </c>
      <c r="G29" s="339">
        <v>0.21729999999999999</v>
      </c>
      <c r="H29" s="338">
        <v>702.89</v>
      </c>
      <c r="I29" s="339">
        <v>7.7000000000000002E-3</v>
      </c>
      <c r="J29" s="338">
        <v>24.99</v>
      </c>
      <c r="K29" s="339">
        <v>0</v>
      </c>
      <c r="L29" s="338">
        <v>0</v>
      </c>
      <c r="M29" s="339">
        <v>7.7000000000000002E-3</v>
      </c>
      <c r="N29" s="338">
        <v>24.94</v>
      </c>
      <c r="O29" s="339">
        <v>1.1000000000000001E-3</v>
      </c>
      <c r="P29" s="338">
        <v>3.67</v>
      </c>
      <c r="Q29" s="339">
        <v>0</v>
      </c>
      <c r="R29" s="338">
        <v>0</v>
      </c>
      <c r="S29" s="339">
        <v>8.9499999999999996E-2</v>
      </c>
      <c r="T29" s="338">
        <v>289.39</v>
      </c>
      <c r="U29" s="339">
        <v>3.0999999999999999E-3</v>
      </c>
      <c r="V29" s="338">
        <v>9.98</v>
      </c>
      <c r="W29" s="339">
        <v>1.1234999999999999</v>
      </c>
      <c r="X29" s="338">
        <v>3634.41</v>
      </c>
      <c r="Y29" s="340">
        <v>6869.32</v>
      </c>
      <c r="AA29" s="68">
        <f t="shared" si="0"/>
        <v>1055.8599999999997</v>
      </c>
    </row>
    <row r="30" spans="1:27" ht="14.25">
      <c r="A30" s="335" t="s">
        <v>343</v>
      </c>
      <c r="B30" s="336" t="s">
        <v>344</v>
      </c>
      <c r="C30" s="337" t="s">
        <v>51</v>
      </c>
      <c r="D30" s="338">
        <v>4313.22</v>
      </c>
      <c r="E30" s="339">
        <v>0.79710000000000003</v>
      </c>
      <c r="F30" s="338">
        <v>3438.07</v>
      </c>
      <c r="G30" s="339">
        <v>0.16300000000000001</v>
      </c>
      <c r="H30" s="338">
        <v>702.89</v>
      </c>
      <c r="I30" s="339">
        <v>5.7999999999999996E-3</v>
      </c>
      <c r="J30" s="338">
        <v>24.99</v>
      </c>
      <c r="K30" s="339">
        <v>0</v>
      </c>
      <c r="L30" s="338">
        <v>0</v>
      </c>
      <c r="M30" s="339">
        <v>0</v>
      </c>
      <c r="N30" s="338">
        <v>0</v>
      </c>
      <c r="O30" s="339">
        <v>8.9999999999999998E-4</v>
      </c>
      <c r="P30" s="338">
        <v>3.67</v>
      </c>
      <c r="Q30" s="339">
        <v>0</v>
      </c>
      <c r="R30" s="338">
        <v>0</v>
      </c>
      <c r="S30" s="339">
        <v>6.7100000000000007E-2</v>
      </c>
      <c r="T30" s="338">
        <v>289.39</v>
      </c>
      <c r="U30" s="339">
        <v>2.3E-3</v>
      </c>
      <c r="V30" s="338">
        <v>9.98</v>
      </c>
      <c r="W30" s="339">
        <v>1.0361</v>
      </c>
      <c r="X30" s="338">
        <v>4468.99</v>
      </c>
      <c r="Y30" s="340">
        <v>8782.2099999999991</v>
      </c>
      <c r="AA30" s="68">
        <f t="shared" si="0"/>
        <v>1030.9199999999992</v>
      </c>
    </row>
    <row r="31" spans="1:27" ht="14.25">
      <c r="A31" s="335" t="s">
        <v>345</v>
      </c>
      <c r="B31" s="336" t="s">
        <v>346</v>
      </c>
      <c r="C31" s="337" t="s">
        <v>51</v>
      </c>
      <c r="D31" s="338">
        <v>7635.07</v>
      </c>
      <c r="E31" s="339">
        <v>0.79710000000000003</v>
      </c>
      <c r="F31" s="338">
        <v>6085.92</v>
      </c>
      <c r="G31" s="339">
        <v>9.2100000000000001E-2</v>
      </c>
      <c r="H31" s="338">
        <v>702.89</v>
      </c>
      <c r="I31" s="339">
        <v>3.3E-3</v>
      </c>
      <c r="J31" s="338">
        <v>24.99</v>
      </c>
      <c r="K31" s="339">
        <v>0</v>
      </c>
      <c r="L31" s="338">
        <v>0</v>
      </c>
      <c r="M31" s="339">
        <v>0</v>
      </c>
      <c r="N31" s="338">
        <v>0</v>
      </c>
      <c r="O31" s="339">
        <v>5.0000000000000001E-4</v>
      </c>
      <c r="P31" s="338">
        <v>3.67</v>
      </c>
      <c r="Q31" s="339">
        <v>0</v>
      </c>
      <c r="R31" s="338">
        <v>0</v>
      </c>
      <c r="S31" s="339">
        <v>3.7900000000000003E-2</v>
      </c>
      <c r="T31" s="338">
        <v>289.39</v>
      </c>
      <c r="U31" s="339">
        <v>1.2999999999999999E-3</v>
      </c>
      <c r="V31" s="338">
        <v>9.98</v>
      </c>
      <c r="W31" s="339">
        <v>0.93210000000000004</v>
      </c>
      <c r="X31" s="338">
        <v>7116.84</v>
      </c>
      <c r="Y31" s="340">
        <v>14751.92</v>
      </c>
      <c r="AA31" s="68">
        <f t="shared" si="0"/>
        <v>1030.9300000000003</v>
      </c>
    </row>
    <row r="32" spans="1:27" ht="14.25">
      <c r="A32" s="335" t="s">
        <v>347</v>
      </c>
      <c r="B32" s="336" t="s">
        <v>348</v>
      </c>
      <c r="C32" s="337" t="s">
        <v>51</v>
      </c>
      <c r="D32" s="338">
        <v>3358.49</v>
      </c>
      <c r="E32" s="339">
        <v>0.79400000000000004</v>
      </c>
      <c r="F32" s="338">
        <v>2666.64</v>
      </c>
      <c r="G32" s="339">
        <v>0.20930000000000001</v>
      </c>
      <c r="H32" s="338">
        <v>702.89</v>
      </c>
      <c r="I32" s="339">
        <v>0</v>
      </c>
      <c r="J32" s="338">
        <v>0</v>
      </c>
      <c r="K32" s="339">
        <v>0</v>
      </c>
      <c r="L32" s="338">
        <v>0</v>
      </c>
      <c r="M32" s="339">
        <v>5.1999999999999998E-3</v>
      </c>
      <c r="N32" s="338">
        <v>17.52</v>
      </c>
      <c r="O32" s="339">
        <v>8.9999999999999998E-4</v>
      </c>
      <c r="P32" s="338">
        <v>3.01</v>
      </c>
      <c r="Q32" s="339">
        <v>0</v>
      </c>
      <c r="R32" s="338">
        <v>0</v>
      </c>
      <c r="S32" s="339">
        <v>8.6199999999999999E-2</v>
      </c>
      <c r="T32" s="338">
        <v>289.39</v>
      </c>
      <c r="U32" s="339">
        <v>3.0000000000000001E-3</v>
      </c>
      <c r="V32" s="338">
        <v>9.98</v>
      </c>
      <c r="W32" s="339">
        <v>1.0985</v>
      </c>
      <c r="X32" s="338">
        <v>3689.44</v>
      </c>
      <c r="Y32" s="340">
        <v>7047.93</v>
      </c>
      <c r="AA32" s="68">
        <f t="shared" si="0"/>
        <v>1022.8000000000011</v>
      </c>
    </row>
    <row r="33" spans="1:27" ht="14.25">
      <c r="A33" s="335" t="s">
        <v>349</v>
      </c>
      <c r="B33" s="336" t="s">
        <v>350</v>
      </c>
      <c r="C33" s="337" t="s">
        <v>51</v>
      </c>
      <c r="D33" s="338">
        <v>4154.33</v>
      </c>
      <c r="E33" s="339">
        <v>0.79320000000000002</v>
      </c>
      <c r="F33" s="338">
        <v>3295.22</v>
      </c>
      <c r="G33" s="339">
        <v>0.16919999999999999</v>
      </c>
      <c r="H33" s="338">
        <v>702.89</v>
      </c>
      <c r="I33" s="339">
        <v>0</v>
      </c>
      <c r="J33" s="338">
        <v>0</v>
      </c>
      <c r="K33" s="339">
        <v>0</v>
      </c>
      <c r="L33" s="338">
        <v>0</v>
      </c>
      <c r="M33" s="339">
        <v>0</v>
      </c>
      <c r="N33" s="338">
        <v>0</v>
      </c>
      <c r="O33" s="339">
        <v>5.9999999999999995E-4</v>
      </c>
      <c r="P33" s="338">
        <v>2.57</v>
      </c>
      <c r="Q33" s="339">
        <v>0</v>
      </c>
      <c r="R33" s="338">
        <v>0</v>
      </c>
      <c r="S33" s="339">
        <v>6.9699999999999998E-2</v>
      </c>
      <c r="T33" s="338">
        <v>289.39</v>
      </c>
      <c r="U33" s="339">
        <v>2.3999999999999998E-3</v>
      </c>
      <c r="V33" s="338">
        <v>9.98</v>
      </c>
      <c r="W33" s="339">
        <v>1.0350999999999999</v>
      </c>
      <c r="X33" s="338">
        <v>4300.05</v>
      </c>
      <c r="Y33" s="340">
        <v>8454.3799999999992</v>
      </c>
      <c r="AA33" s="68">
        <f t="shared" si="0"/>
        <v>1004.8299999999999</v>
      </c>
    </row>
    <row r="34" spans="1:27" ht="14.25">
      <c r="A34" s="335" t="s">
        <v>351</v>
      </c>
      <c r="B34" s="336" t="s">
        <v>352</v>
      </c>
      <c r="C34" s="337" t="s">
        <v>51</v>
      </c>
      <c r="D34" s="338">
        <v>5539.11</v>
      </c>
      <c r="E34" s="339">
        <v>0.79320000000000002</v>
      </c>
      <c r="F34" s="338">
        <v>4393.62</v>
      </c>
      <c r="G34" s="339">
        <v>0.12690000000000001</v>
      </c>
      <c r="H34" s="338">
        <v>702.89</v>
      </c>
      <c r="I34" s="339">
        <v>0</v>
      </c>
      <c r="J34" s="338">
        <v>0</v>
      </c>
      <c r="K34" s="339">
        <v>0</v>
      </c>
      <c r="L34" s="338">
        <v>0</v>
      </c>
      <c r="M34" s="339">
        <v>0</v>
      </c>
      <c r="N34" s="338">
        <v>0</v>
      </c>
      <c r="O34" s="339">
        <v>5.0000000000000001E-4</v>
      </c>
      <c r="P34" s="338">
        <v>2.57</v>
      </c>
      <c r="Q34" s="339">
        <v>0</v>
      </c>
      <c r="R34" s="338">
        <v>0</v>
      </c>
      <c r="S34" s="339">
        <v>5.2200000000000003E-2</v>
      </c>
      <c r="T34" s="338">
        <v>289.39</v>
      </c>
      <c r="U34" s="339">
        <v>1.8E-3</v>
      </c>
      <c r="V34" s="338">
        <v>9.98</v>
      </c>
      <c r="W34" s="339">
        <v>0.97460000000000002</v>
      </c>
      <c r="X34" s="338">
        <v>5398.45</v>
      </c>
      <c r="Y34" s="340">
        <v>10937.56</v>
      </c>
      <c r="AA34" s="68">
        <f t="shared" si="0"/>
        <v>1004.8299999999999</v>
      </c>
    </row>
    <row r="35" spans="1:27" ht="14.25">
      <c r="A35" s="335" t="s">
        <v>353</v>
      </c>
      <c r="B35" s="336" t="s">
        <v>354</v>
      </c>
      <c r="C35" s="337" t="s">
        <v>51</v>
      </c>
      <c r="D35" s="338">
        <v>10620.57</v>
      </c>
      <c r="E35" s="339">
        <v>0.79320000000000002</v>
      </c>
      <c r="F35" s="338">
        <v>8424.24</v>
      </c>
      <c r="G35" s="339">
        <v>6.6199999999999995E-2</v>
      </c>
      <c r="H35" s="338">
        <v>702.89</v>
      </c>
      <c r="I35" s="339">
        <v>0</v>
      </c>
      <c r="J35" s="338">
        <v>0</v>
      </c>
      <c r="K35" s="339">
        <v>0</v>
      </c>
      <c r="L35" s="338">
        <v>0</v>
      </c>
      <c r="M35" s="339">
        <v>0</v>
      </c>
      <c r="N35" s="338">
        <v>0</v>
      </c>
      <c r="O35" s="339">
        <v>2.0000000000000001E-4</v>
      </c>
      <c r="P35" s="338">
        <v>2.57</v>
      </c>
      <c r="Q35" s="339">
        <v>0</v>
      </c>
      <c r="R35" s="338">
        <v>0</v>
      </c>
      <c r="S35" s="339">
        <v>2.7199999999999998E-2</v>
      </c>
      <c r="T35" s="338">
        <v>289.39</v>
      </c>
      <c r="U35" s="339">
        <v>8.9999999999999998E-4</v>
      </c>
      <c r="V35" s="338">
        <v>9.98</v>
      </c>
      <c r="W35" s="339">
        <v>0.88780000000000003</v>
      </c>
      <c r="X35" s="338">
        <v>9429.07</v>
      </c>
      <c r="Y35" s="340">
        <v>20049.64</v>
      </c>
      <c r="AA35" s="68">
        <f t="shared" si="0"/>
        <v>1004.8299999999999</v>
      </c>
    </row>
    <row r="36" spans="1:27" ht="28.5">
      <c r="A36" s="335" t="s">
        <v>355</v>
      </c>
      <c r="B36" s="336" t="s">
        <v>356</v>
      </c>
      <c r="C36" s="337" t="s">
        <v>51</v>
      </c>
      <c r="D36" s="338">
        <v>18522.37</v>
      </c>
      <c r="E36" s="339">
        <v>0.79579999999999995</v>
      </c>
      <c r="F36" s="338">
        <v>14740.1</v>
      </c>
      <c r="G36" s="339">
        <v>3.7900000000000003E-2</v>
      </c>
      <c r="H36" s="338">
        <v>702.89</v>
      </c>
      <c r="I36" s="339">
        <v>1.1999999999999999E-3</v>
      </c>
      <c r="J36" s="338">
        <v>22.82</v>
      </c>
      <c r="K36" s="339">
        <v>0</v>
      </c>
      <c r="L36" s="338">
        <v>0</v>
      </c>
      <c r="M36" s="339">
        <v>0</v>
      </c>
      <c r="N36" s="338">
        <v>0</v>
      </c>
      <c r="O36" s="339">
        <v>2.0000000000000001E-4</v>
      </c>
      <c r="P36" s="338">
        <v>3.19</v>
      </c>
      <c r="Q36" s="339">
        <v>0</v>
      </c>
      <c r="R36" s="338">
        <v>0</v>
      </c>
      <c r="S36" s="339">
        <v>1.5599999999999999E-2</v>
      </c>
      <c r="T36" s="338">
        <v>289.39</v>
      </c>
      <c r="U36" s="339">
        <v>5.0000000000000001E-4</v>
      </c>
      <c r="V36" s="338">
        <v>9.98</v>
      </c>
      <c r="W36" s="339">
        <v>0.85129999999999995</v>
      </c>
      <c r="X36" s="338">
        <v>15768.37</v>
      </c>
      <c r="Y36" s="340">
        <v>34290.74</v>
      </c>
      <c r="AA36" s="68">
        <f t="shared" si="0"/>
        <v>1028.2700000000004</v>
      </c>
    </row>
    <row r="37" spans="1:27" ht="14.25">
      <c r="A37" s="335" t="s">
        <v>357</v>
      </c>
      <c r="B37" s="336" t="s">
        <v>358</v>
      </c>
      <c r="C37" s="337" t="s">
        <v>51</v>
      </c>
      <c r="D37" s="338">
        <v>4742.07</v>
      </c>
      <c r="E37" s="339">
        <v>0.78610000000000002</v>
      </c>
      <c r="F37" s="338">
        <v>3727.74</v>
      </c>
      <c r="G37" s="339">
        <v>0.1482</v>
      </c>
      <c r="H37" s="338">
        <v>702.89</v>
      </c>
      <c r="I37" s="339">
        <v>0</v>
      </c>
      <c r="J37" s="338">
        <v>0</v>
      </c>
      <c r="K37" s="339">
        <v>0</v>
      </c>
      <c r="L37" s="338">
        <v>0</v>
      </c>
      <c r="M37" s="339">
        <v>0</v>
      </c>
      <c r="N37" s="338">
        <v>0</v>
      </c>
      <c r="O37" s="339">
        <v>4.0000000000000002E-4</v>
      </c>
      <c r="P37" s="338">
        <v>1.82</v>
      </c>
      <c r="Q37" s="339">
        <v>0</v>
      </c>
      <c r="R37" s="338">
        <v>0</v>
      </c>
      <c r="S37" s="339">
        <v>6.0999999999999999E-2</v>
      </c>
      <c r="T37" s="338">
        <v>289.39</v>
      </c>
      <c r="U37" s="339">
        <v>2.0999999999999999E-3</v>
      </c>
      <c r="V37" s="338">
        <v>9.98</v>
      </c>
      <c r="W37" s="339">
        <v>0.99780000000000002</v>
      </c>
      <c r="X37" s="338">
        <v>4731.83</v>
      </c>
      <c r="Y37" s="340">
        <v>9473.9</v>
      </c>
      <c r="AA37" s="68">
        <f t="shared" si="0"/>
        <v>1004.0900000000001</v>
      </c>
    </row>
    <row r="38" spans="1:27" ht="14.25">
      <c r="A38" s="335" t="s">
        <v>359</v>
      </c>
      <c r="B38" s="336" t="s">
        <v>360</v>
      </c>
      <c r="C38" s="337" t="s">
        <v>51</v>
      </c>
      <c r="D38" s="338">
        <v>6322.76</v>
      </c>
      <c r="E38" s="339">
        <v>0.78610000000000002</v>
      </c>
      <c r="F38" s="338">
        <v>4970.32</v>
      </c>
      <c r="G38" s="339">
        <v>0.11119999999999999</v>
      </c>
      <c r="H38" s="338">
        <v>702.89</v>
      </c>
      <c r="I38" s="339">
        <v>0</v>
      </c>
      <c r="J38" s="338">
        <v>0</v>
      </c>
      <c r="K38" s="339">
        <v>0</v>
      </c>
      <c r="L38" s="338">
        <v>0</v>
      </c>
      <c r="M38" s="339">
        <v>0</v>
      </c>
      <c r="N38" s="338">
        <v>0</v>
      </c>
      <c r="O38" s="339">
        <v>2.9999999999999997E-4</v>
      </c>
      <c r="P38" s="338">
        <v>1.82</v>
      </c>
      <c r="Q38" s="339">
        <v>0</v>
      </c>
      <c r="R38" s="338">
        <v>0</v>
      </c>
      <c r="S38" s="339">
        <v>4.58E-2</v>
      </c>
      <c r="T38" s="338">
        <v>289.39</v>
      </c>
      <c r="U38" s="339">
        <v>1.6000000000000001E-3</v>
      </c>
      <c r="V38" s="338">
        <v>9.98</v>
      </c>
      <c r="W38" s="339">
        <v>0.94489999999999996</v>
      </c>
      <c r="X38" s="338">
        <v>5974.41</v>
      </c>
      <c r="Y38" s="340">
        <v>12297.17</v>
      </c>
      <c r="AA38" s="68">
        <f t="shared" si="0"/>
        <v>1004.0900000000001</v>
      </c>
    </row>
    <row r="39" spans="1:27" ht="14.25">
      <c r="A39" s="335" t="s">
        <v>361</v>
      </c>
      <c r="B39" s="336" t="s">
        <v>362</v>
      </c>
      <c r="C39" s="337" t="s">
        <v>51</v>
      </c>
      <c r="D39" s="338">
        <v>10619.55</v>
      </c>
      <c r="E39" s="339">
        <v>0.78610000000000002</v>
      </c>
      <c r="F39" s="338">
        <v>8348.0300000000007</v>
      </c>
      <c r="G39" s="339">
        <v>6.6199999999999995E-2</v>
      </c>
      <c r="H39" s="338">
        <v>702.89</v>
      </c>
      <c r="I39" s="339">
        <v>0</v>
      </c>
      <c r="J39" s="338">
        <v>0</v>
      </c>
      <c r="K39" s="339">
        <v>0</v>
      </c>
      <c r="L39" s="338">
        <v>0</v>
      </c>
      <c r="M39" s="339">
        <v>0</v>
      </c>
      <c r="N39" s="338">
        <v>0</v>
      </c>
      <c r="O39" s="339">
        <v>2.0000000000000001E-4</v>
      </c>
      <c r="P39" s="338">
        <v>1.82</v>
      </c>
      <c r="Q39" s="339">
        <v>0</v>
      </c>
      <c r="R39" s="338">
        <v>0</v>
      </c>
      <c r="S39" s="339">
        <v>2.7300000000000001E-2</v>
      </c>
      <c r="T39" s="338">
        <v>289.39</v>
      </c>
      <c r="U39" s="339">
        <v>8.9999999999999998E-4</v>
      </c>
      <c r="V39" s="338">
        <v>9.98</v>
      </c>
      <c r="W39" s="339">
        <v>0.88070000000000004</v>
      </c>
      <c r="X39" s="338">
        <v>9352.11</v>
      </c>
      <c r="Y39" s="340">
        <v>19971.669999999998</v>
      </c>
      <c r="AA39" s="68">
        <f t="shared" si="0"/>
        <v>1004.0899999999983</v>
      </c>
    </row>
    <row r="40" spans="1:27" ht="28.5">
      <c r="A40" s="335" t="s">
        <v>363</v>
      </c>
      <c r="B40" s="336" t="s">
        <v>364</v>
      </c>
      <c r="C40" s="337" t="s">
        <v>51</v>
      </c>
      <c r="D40" s="338">
        <v>12002</v>
      </c>
      <c r="E40" s="339">
        <v>0.79010000000000002</v>
      </c>
      <c r="F40" s="338">
        <v>9482.7800000000007</v>
      </c>
      <c r="G40" s="339">
        <v>5.8599999999999999E-2</v>
      </c>
      <c r="H40" s="338">
        <v>702.89</v>
      </c>
      <c r="I40" s="339">
        <v>2.0999999999999999E-3</v>
      </c>
      <c r="J40" s="338">
        <v>24.99</v>
      </c>
      <c r="K40" s="339">
        <v>0</v>
      </c>
      <c r="L40" s="338">
        <v>0</v>
      </c>
      <c r="M40" s="339">
        <v>0</v>
      </c>
      <c r="N40" s="338">
        <v>0</v>
      </c>
      <c r="O40" s="339">
        <v>2.0000000000000001E-4</v>
      </c>
      <c r="P40" s="338">
        <v>2.44</v>
      </c>
      <c r="Q40" s="339">
        <v>0</v>
      </c>
      <c r="R40" s="338">
        <v>0</v>
      </c>
      <c r="S40" s="339">
        <v>2.41E-2</v>
      </c>
      <c r="T40" s="338">
        <v>289.39</v>
      </c>
      <c r="U40" s="339">
        <v>8.0000000000000004E-4</v>
      </c>
      <c r="V40" s="338">
        <v>9.98</v>
      </c>
      <c r="W40" s="339">
        <v>0.87590000000000001</v>
      </c>
      <c r="X40" s="338">
        <v>10512.47</v>
      </c>
      <c r="Y40" s="340">
        <v>22514.47</v>
      </c>
      <c r="AA40" s="68">
        <f t="shared" si="0"/>
        <v>1029.6900000000005</v>
      </c>
    </row>
    <row r="41" spans="1:27" ht="28.5">
      <c r="A41" s="335" t="s">
        <v>365</v>
      </c>
      <c r="B41" s="336" t="s">
        <v>366</v>
      </c>
      <c r="C41" s="337" t="s">
        <v>51</v>
      </c>
      <c r="D41" s="338">
        <v>12137.3</v>
      </c>
      <c r="E41" s="339">
        <v>0.79010000000000002</v>
      </c>
      <c r="F41" s="338">
        <v>9589.68</v>
      </c>
      <c r="G41" s="339">
        <v>5.79E-2</v>
      </c>
      <c r="H41" s="338">
        <v>702.89</v>
      </c>
      <c r="I41" s="339">
        <v>2.0999999999999999E-3</v>
      </c>
      <c r="J41" s="338">
        <v>24.99</v>
      </c>
      <c r="K41" s="339">
        <v>0</v>
      </c>
      <c r="L41" s="338">
        <v>0</v>
      </c>
      <c r="M41" s="339">
        <v>0</v>
      </c>
      <c r="N41" s="338">
        <v>0</v>
      </c>
      <c r="O41" s="339">
        <v>2.0000000000000001E-4</v>
      </c>
      <c r="P41" s="338">
        <v>2.44</v>
      </c>
      <c r="Q41" s="339">
        <v>0</v>
      </c>
      <c r="R41" s="338">
        <v>0</v>
      </c>
      <c r="S41" s="339">
        <v>2.3800000000000002E-2</v>
      </c>
      <c r="T41" s="338">
        <v>289.39</v>
      </c>
      <c r="U41" s="339">
        <v>8.0000000000000004E-4</v>
      </c>
      <c r="V41" s="338">
        <v>9.98</v>
      </c>
      <c r="W41" s="339">
        <v>0.87490000000000001</v>
      </c>
      <c r="X41" s="338">
        <v>10619.38</v>
      </c>
      <c r="Y41" s="340">
        <v>22756.68</v>
      </c>
      <c r="AA41" s="68">
        <f t="shared" si="0"/>
        <v>1029.7000000000007</v>
      </c>
    </row>
    <row r="42" spans="1:27" ht="28.5">
      <c r="A42" s="335" t="s">
        <v>367</v>
      </c>
      <c r="B42" s="336" t="s">
        <v>368</v>
      </c>
      <c r="C42" s="337" t="s">
        <v>51</v>
      </c>
      <c r="D42" s="338">
        <v>13689.19</v>
      </c>
      <c r="E42" s="339">
        <v>0.79010000000000002</v>
      </c>
      <c r="F42" s="338">
        <v>10815.83</v>
      </c>
      <c r="G42" s="339">
        <v>5.1299999999999998E-2</v>
      </c>
      <c r="H42" s="338">
        <v>702.89</v>
      </c>
      <c r="I42" s="339">
        <v>1.8E-3</v>
      </c>
      <c r="J42" s="338">
        <v>24.99</v>
      </c>
      <c r="K42" s="339">
        <v>0</v>
      </c>
      <c r="L42" s="338">
        <v>0</v>
      </c>
      <c r="M42" s="339">
        <v>0</v>
      </c>
      <c r="N42" s="338">
        <v>0</v>
      </c>
      <c r="O42" s="339">
        <v>2.0000000000000001E-4</v>
      </c>
      <c r="P42" s="338">
        <v>2.44</v>
      </c>
      <c r="Q42" s="339">
        <v>0</v>
      </c>
      <c r="R42" s="338">
        <v>0</v>
      </c>
      <c r="S42" s="339">
        <v>2.1100000000000001E-2</v>
      </c>
      <c r="T42" s="338">
        <v>289.39</v>
      </c>
      <c r="U42" s="339">
        <v>6.9999999999999999E-4</v>
      </c>
      <c r="V42" s="338">
        <v>9.98</v>
      </c>
      <c r="W42" s="339">
        <v>0.86529999999999996</v>
      </c>
      <c r="X42" s="338">
        <v>11845.52</v>
      </c>
      <c r="Y42" s="340">
        <v>25534.71</v>
      </c>
      <c r="AA42" s="68">
        <f t="shared" si="0"/>
        <v>1029.6899999999987</v>
      </c>
    </row>
    <row r="43" spans="1:27" ht="28.5">
      <c r="A43" s="335" t="s">
        <v>369</v>
      </c>
      <c r="B43" s="336" t="s">
        <v>370</v>
      </c>
      <c r="C43" s="337" t="s">
        <v>51</v>
      </c>
      <c r="D43" s="338">
        <v>12002</v>
      </c>
      <c r="E43" s="339">
        <v>0.79690000000000005</v>
      </c>
      <c r="F43" s="338">
        <v>9564.39</v>
      </c>
      <c r="G43" s="339">
        <v>5.8599999999999999E-2</v>
      </c>
      <c r="H43" s="338">
        <v>702.89</v>
      </c>
      <c r="I43" s="339">
        <v>2.0999999999999999E-3</v>
      </c>
      <c r="J43" s="338">
        <v>24.99</v>
      </c>
      <c r="K43" s="339">
        <v>0</v>
      </c>
      <c r="L43" s="338">
        <v>0</v>
      </c>
      <c r="M43" s="339">
        <v>0</v>
      </c>
      <c r="N43" s="338">
        <v>0</v>
      </c>
      <c r="O43" s="339">
        <v>2.9999999999999997E-4</v>
      </c>
      <c r="P43" s="338">
        <v>3.6</v>
      </c>
      <c r="Q43" s="339">
        <v>0</v>
      </c>
      <c r="R43" s="338">
        <v>0</v>
      </c>
      <c r="S43" s="339">
        <v>2.41E-2</v>
      </c>
      <c r="T43" s="338">
        <v>289.39</v>
      </c>
      <c r="U43" s="339">
        <v>8.0000000000000004E-4</v>
      </c>
      <c r="V43" s="338">
        <v>9.98</v>
      </c>
      <c r="W43" s="339">
        <v>0.88280000000000003</v>
      </c>
      <c r="X43" s="338">
        <v>10595.25</v>
      </c>
      <c r="Y43" s="340">
        <v>22597.25</v>
      </c>
      <c r="AA43" s="68">
        <f t="shared" si="0"/>
        <v>1030.8600000000006</v>
      </c>
    </row>
    <row r="44" spans="1:27" ht="28.5">
      <c r="A44" s="335" t="s">
        <v>190</v>
      </c>
      <c r="B44" s="336" t="s">
        <v>371</v>
      </c>
      <c r="C44" s="337" t="s">
        <v>51</v>
      </c>
      <c r="D44" s="338">
        <v>13319.39</v>
      </c>
      <c r="E44" s="339">
        <v>0.79690000000000005</v>
      </c>
      <c r="F44" s="338">
        <v>10614.22</v>
      </c>
      <c r="G44" s="339">
        <v>5.28E-2</v>
      </c>
      <c r="H44" s="338">
        <v>702.89</v>
      </c>
      <c r="I44" s="339">
        <v>1.9E-3</v>
      </c>
      <c r="J44" s="338">
        <v>24.99</v>
      </c>
      <c r="K44" s="339">
        <v>0</v>
      </c>
      <c r="L44" s="338">
        <v>0</v>
      </c>
      <c r="M44" s="339">
        <v>0</v>
      </c>
      <c r="N44" s="338">
        <v>0</v>
      </c>
      <c r="O44" s="339">
        <v>2.9999999999999997E-4</v>
      </c>
      <c r="P44" s="338">
        <v>3.6</v>
      </c>
      <c r="Q44" s="339">
        <v>0</v>
      </c>
      <c r="R44" s="338">
        <v>0</v>
      </c>
      <c r="S44" s="339">
        <v>2.1700000000000001E-2</v>
      </c>
      <c r="T44" s="338">
        <v>289.39</v>
      </c>
      <c r="U44" s="339">
        <v>6.9999999999999999E-4</v>
      </c>
      <c r="V44" s="338">
        <v>9.98</v>
      </c>
      <c r="W44" s="339">
        <v>0.87429999999999997</v>
      </c>
      <c r="X44" s="338">
        <v>11645.07</v>
      </c>
      <c r="Y44" s="340">
        <v>24964.47</v>
      </c>
      <c r="AA44" s="68">
        <f t="shared" si="0"/>
        <v>1030.8600000000024</v>
      </c>
    </row>
    <row r="45" spans="1:27" ht="28.5">
      <c r="A45" s="335" t="s">
        <v>372</v>
      </c>
      <c r="B45" s="336" t="s">
        <v>373</v>
      </c>
      <c r="C45" s="337" t="s">
        <v>51</v>
      </c>
      <c r="D45" s="338">
        <v>14636.78</v>
      </c>
      <c r="E45" s="339">
        <v>0.79690000000000005</v>
      </c>
      <c r="F45" s="338">
        <v>11664.05</v>
      </c>
      <c r="G45" s="339">
        <v>4.8000000000000001E-2</v>
      </c>
      <c r="H45" s="338">
        <v>702.89</v>
      </c>
      <c r="I45" s="339">
        <v>1.6999999999999999E-3</v>
      </c>
      <c r="J45" s="338">
        <v>24.99</v>
      </c>
      <c r="K45" s="339">
        <v>0</v>
      </c>
      <c r="L45" s="338">
        <v>0</v>
      </c>
      <c r="M45" s="339">
        <v>0</v>
      </c>
      <c r="N45" s="338">
        <v>0</v>
      </c>
      <c r="O45" s="339">
        <v>2.0000000000000001E-4</v>
      </c>
      <c r="P45" s="338">
        <v>3.6</v>
      </c>
      <c r="Q45" s="339">
        <v>0</v>
      </c>
      <c r="R45" s="338">
        <v>0</v>
      </c>
      <c r="S45" s="339">
        <v>1.9800000000000002E-2</v>
      </c>
      <c r="T45" s="338">
        <v>289.39</v>
      </c>
      <c r="U45" s="339">
        <v>6.9999999999999999E-4</v>
      </c>
      <c r="V45" s="338">
        <v>9.98</v>
      </c>
      <c r="W45" s="339">
        <v>0.86729999999999996</v>
      </c>
      <c r="X45" s="338">
        <v>12694.9</v>
      </c>
      <c r="Y45" s="340">
        <v>27331.69</v>
      </c>
      <c r="AA45" s="68">
        <f t="shared" si="0"/>
        <v>1030.8599999999988</v>
      </c>
    </row>
    <row r="46" spans="1:27" ht="28.5">
      <c r="A46" s="335" t="s">
        <v>374</v>
      </c>
      <c r="B46" s="336" t="s">
        <v>375</v>
      </c>
      <c r="C46" s="337" t="s">
        <v>51</v>
      </c>
      <c r="D46" s="338">
        <v>21440.03</v>
      </c>
      <c r="E46" s="339">
        <v>0.79700000000000004</v>
      </c>
      <c r="F46" s="338">
        <v>17087.71</v>
      </c>
      <c r="G46" s="339">
        <v>3.2800000000000003E-2</v>
      </c>
      <c r="H46" s="338">
        <v>702.89</v>
      </c>
      <c r="I46" s="339">
        <v>1.1000000000000001E-3</v>
      </c>
      <c r="J46" s="338">
        <v>22.82</v>
      </c>
      <c r="K46" s="339">
        <v>0</v>
      </c>
      <c r="L46" s="338">
        <v>0</v>
      </c>
      <c r="M46" s="339">
        <v>0</v>
      </c>
      <c r="N46" s="338">
        <v>0</v>
      </c>
      <c r="O46" s="339">
        <v>2.0000000000000001E-4</v>
      </c>
      <c r="P46" s="338">
        <v>3.98</v>
      </c>
      <c r="Q46" s="339">
        <v>0</v>
      </c>
      <c r="R46" s="338">
        <v>0</v>
      </c>
      <c r="S46" s="339">
        <v>1.35E-2</v>
      </c>
      <c r="T46" s="338">
        <v>289.39</v>
      </c>
      <c r="U46" s="339">
        <v>5.0000000000000001E-4</v>
      </c>
      <c r="V46" s="338">
        <v>9.98</v>
      </c>
      <c r="W46" s="339">
        <v>0.84499999999999997</v>
      </c>
      <c r="X46" s="338">
        <v>18116.77</v>
      </c>
      <c r="Y46" s="340">
        <v>39556.800000000003</v>
      </c>
      <c r="AA46" s="68">
        <f t="shared" si="0"/>
        <v>1029.0600000000049</v>
      </c>
    </row>
    <row r="47" spans="1:27" ht="28.5">
      <c r="A47" s="335" t="s">
        <v>189</v>
      </c>
      <c r="B47" s="336" t="s">
        <v>376</v>
      </c>
      <c r="C47" s="337" t="s">
        <v>51</v>
      </c>
      <c r="D47" s="338">
        <v>17866.689999999999</v>
      </c>
      <c r="E47" s="339">
        <v>0.79700000000000004</v>
      </c>
      <c r="F47" s="338">
        <v>14239.76</v>
      </c>
      <c r="G47" s="339">
        <v>3.9300000000000002E-2</v>
      </c>
      <c r="H47" s="338">
        <v>702.89</v>
      </c>
      <c r="I47" s="339">
        <v>1.2999999999999999E-3</v>
      </c>
      <c r="J47" s="338">
        <v>22.82</v>
      </c>
      <c r="K47" s="339">
        <v>0</v>
      </c>
      <c r="L47" s="338">
        <v>0</v>
      </c>
      <c r="M47" s="339">
        <v>0</v>
      </c>
      <c r="N47" s="338">
        <v>0</v>
      </c>
      <c r="O47" s="339">
        <v>2.0000000000000001E-4</v>
      </c>
      <c r="P47" s="338">
        <v>3.98</v>
      </c>
      <c r="Q47" s="339">
        <v>0</v>
      </c>
      <c r="R47" s="338">
        <v>0</v>
      </c>
      <c r="S47" s="339">
        <v>1.6199999999999999E-2</v>
      </c>
      <c r="T47" s="338">
        <v>289.39</v>
      </c>
      <c r="U47" s="339">
        <v>5.9999999999999995E-4</v>
      </c>
      <c r="V47" s="338">
        <v>9.98</v>
      </c>
      <c r="W47" s="339">
        <v>0.85460000000000003</v>
      </c>
      <c r="X47" s="338">
        <v>15268.82</v>
      </c>
      <c r="Y47" s="340">
        <v>33135.51</v>
      </c>
      <c r="AA47" s="68">
        <f t="shared" si="0"/>
        <v>1029.0600000000013</v>
      </c>
    </row>
    <row r="48" spans="1:27" ht="28.5">
      <c r="A48" s="335" t="s">
        <v>377</v>
      </c>
      <c r="B48" s="336" t="s">
        <v>378</v>
      </c>
      <c r="C48" s="337" t="s">
        <v>51</v>
      </c>
      <c r="D48" s="338">
        <v>12002</v>
      </c>
      <c r="E48" s="339">
        <v>0.80289999999999995</v>
      </c>
      <c r="F48" s="338">
        <v>9636.41</v>
      </c>
      <c r="G48" s="339">
        <v>5.8599999999999999E-2</v>
      </c>
      <c r="H48" s="338">
        <v>702.89</v>
      </c>
      <c r="I48" s="339">
        <v>2.0999999999999999E-3</v>
      </c>
      <c r="J48" s="338">
        <v>24.99</v>
      </c>
      <c r="K48" s="339">
        <v>0</v>
      </c>
      <c r="L48" s="338">
        <v>0</v>
      </c>
      <c r="M48" s="339">
        <v>0</v>
      </c>
      <c r="N48" s="338">
        <v>0</v>
      </c>
      <c r="O48" s="339">
        <v>4.0000000000000002E-4</v>
      </c>
      <c r="P48" s="338">
        <v>4.3899999999999997</v>
      </c>
      <c r="Q48" s="339">
        <v>0</v>
      </c>
      <c r="R48" s="338">
        <v>0</v>
      </c>
      <c r="S48" s="339">
        <v>2.41E-2</v>
      </c>
      <c r="T48" s="338">
        <v>289.39</v>
      </c>
      <c r="U48" s="339">
        <v>8.0000000000000004E-4</v>
      </c>
      <c r="V48" s="338">
        <v>9.98</v>
      </c>
      <c r="W48" s="339">
        <v>0.88890000000000002</v>
      </c>
      <c r="X48" s="338">
        <v>10668.05</v>
      </c>
      <c r="Y48" s="340">
        <v>22670.05</v>
      </c>
      <c r="AA48" s="68">
        <f t="shared" si="0"/>
        <v>1031.6399999999994</v>
      </c>
    </row>
    <row r="49" spans="1:28" ht="28.5">
      <c r="A49" s="335" t="s">
        <v>379</v>
      </c>
      <c r="B49" s="336" t="s">
        <v>380</v>
      </c>
      <c r="C49" s="337" t="s">
        <v>51</v>
      </c>
      <c r="D49" s="338">
        <v>12623.69</v>
      </c>
      <c r="E49" s="339">
        <v>0.80289999999999995</v>
      </c>
      <c r="F49" s="338">
        <v>10135.56</v>
      </c>
      <c r="G49" s="339">
        <v>5.57E-2</v>
      </c>
      <c r="H49" s="338">
        <v>702.89</v>
      </c>
      <c r="I49" s="339">
        <v>2E-3</v>
      </c>
      <c r="J49" s="338">
        <v>24.99</v>
      </c>
      <c r="K49" s="339">
        <v>0</v>
      </c>
      <c r="L49" s="338">
        <v>0</v>
      </c>
      <c r="M49" s="339">
        <v>0</v>
      </c>
      <c r="N49" s="338">
        <v>0</v>
      </c>
      <c r="O49" s="339">
        <v>2.9999999999999997E-4</v>
      </c>
      <c r="P49" s="338">
        <v>4.3899999999999997</v>
      </c>
      <c r="Q49" s="339">
        <v>0</v>
      </c>
      <c r="R49" s="338">
        <v>0</v>
      </c>
      <c r="S49" s="339">
        <v>2.29E-2</v>
      </c>
      <c r="T49" s="338">
        <v>289.39</v>
      </c>
      <c r="U49" s="339">
        <v>8.0000000000000004E-4</v>
      </c>
      <c r="V49" s="338">
        <v>9.98</v>
      </c>
      <c r="W49" s="339">
        <v>0.88460000000000005</v>
      </c>
      <c r="X49" s="338">
        <v>11167.2</v>
      </c>
      <c r="Y49" s="340">
        <v>23790.89</v>
      </c>
      <c r="AA49" s="68">
        <f t="shared" si="0"/>
        <v>1031.6399999999994</v>
      </c>
    </row>
    <row r="50" spans="1:28" ht="28.5">
      <c r="A50" s="335" t="s">
        <v>381</v>
      </c>
      <c r="B50" s="336" t="s">
        <v>382</v>
      </c>
      <c r="C50" s="337" t="s">
        <v>51</v>
      </c>
      <c r="D50" s="338">
        <v>16283.3</v>
      </c>
      <c r="E50" s="339">
        <v>0.80289999999999995</v>
      </c>
      <c r="F50" s="338">
        <v>13073.86</v>
      </c>
      <c r="G50" s="339">
        <v>4.3200000000000002E-2</v>
      </c>
      <c r="H50" s="338">
        <v>702.89</v>
      </c>
      <c r="I50" s="339">
        <v>1.5E-3</v>
      </c>
      <c r="J50" s="338">
        <v>24.99</v>
      </c>
      <c r="K50" s="339">
        <v>0</v>
      </c>
      <c r="L50" s="338">
        <v>0</v>
      </c>
      <c r="M50" s="339">
        <v>0</v>
      </c>
      <c r="N50" s="338">
        <v>0</v>
      </c>
      <c r="O50" s="339">
        <v>2.9999999999999997E-4</v>
      </c>
      <c r="P50" s="338">
        <v>4.3899999999999997</v>
      </c>
      <c r="Q50" s="339">
        <v>0</v>
      </c>
      <c r="R50" s="338">
        <v>0</v>
      </c>
      <c r="S50" s="339">
        <v>1.78E-2</v>
      </c>
      <c r="T50" s="338">
        <v>289.39</v>
      </c>
      <c r="U50" s="339">
        <v>5.9999999999999995E-4</v>
      </c>
      <c r="V50" s="338">
        <v>9.98</v>
      </c>
      <c r="W50" s="339">
        <v>0.86629999999999996</v>
      </c>
      <c r="X50" s="338">
        <v>14105.5</v>
      </c>
      <c r="Y50" s="340">
        <v>30388.799999999999</v>
      </c>
      <c r="AA50" s="68">
        <f t="shared" si="0"/>
        <v>1031.6399999999994</v>
      </c>
    </row>
    <row r="51" spans="1:28" ht="28.5">
      <c r="A51" s="335" t="s">
        <v>383</v>
      </c>
      <c r="B51" s="336" t="s">
        <v>384</v>
      </c>
      <c r="C51" s="337" t="s">
        <v>51</v>
      </c>
      <c r="D51" s="338">
        <v>12002</v>
      </c>
      <c r="E51" s="339">
        <v>0.79700000000000004</v>
      </c>
      <c r="F51" s="338">
        <v>9565.59</v>
      </c>
      <c r="G51" s="339">
        <v>5.8599999999999999E-2</v>
      </c>
      <c r="H51" s="338">
        <v>702.89</v>
      </c>
      <c r="I51" s="339">
        <v>2.0999999999999999E-3</v>
      </c>
      <c r="J51" s="338">
        <v>24.99</v>
      </c>
      <c r="K51" s="339">
        <v>0</v>
      </c>
      <c r="L51" s="338">
        <v>0</v>
      </c>
      <c r="M51" s="339">
        <v>0</v>
      </c>
      <c r="N51" s="338">
        <v>0</v>
      </c>
      <c r="O51" s="339">
        <v>2.9999999999999997E-4</v>
      </c>
      <c r="P51" s="338">
        <v>3.98</v>
      </c>
      <c r="Q51" s="339">
        <v>0</v>
      </c>
      <c r="R51" s="338">
        <v>0</v>
      </c>
      <c r="S51" s="339">
        <v>2.41E-2</v>
      </c>
      <c r="T51" s="338">
        <v>289.39</v>
      </c>
      <c r="U51" s="339">
        <v>8.0000000000000004E-4</v>
      </c>
      <c r="V51" s="338">
        <v>9.98</v>
      </c>
      <c r="W51" s="339">
        <v>0.88290000000000002</v>
      </c>
      <c r="X51" s="338">
        <v>10596.82</v>
      </c>
      <c r="Y51" s="340">
        <v>22598.82</v>
      </c>
      <c r="AA51" s="68">
        <f t="shared" si="0"/>
        <v>1031.2299999999996</v>
      </c>
    </row>
    <row r="52" spans="1:28" ht="28.5">
      <c r="A52" s="335" t="s">
        <v>187</v>
      </c>
      <c r="B52" s="336" t="s">
        <v>385</v>
      </c>
      <c r="C52" s="337" t="s">
        <v>51</v>
      </c>
      <c r="D52" s="338">
        <v>12379.96</v>
      </c>
      <c r="E52" s="339">
        <v>0.79700000000000004</v>
      </c>
      <c r="F52" s="338">
        <v>9866.83</v>
      </c>
      <c r="G52" s="339">
        <v>5.6800000000000003E-2</v>
      </c>
      <c r="H52" s="338">
        <v>702.89</v>
      </c>
      <c r="I52" s="339">
        <v>2E-3</v>
      </c>
      <c r="J52" s="338">
        <v>24.99</v>
      </c>
      <c r="K52" s="339">
        <v>0</v>
      </c>
      <c r="L52" s="338">
        <v>0</v>
      </c>
      <c r="M52" s="339">
        <v>0</v>
      </c>
      <c r="N52" s="338">
        <v>0</v>
      </c>
      <c r="O52" s="339">
        <v>2.9999999999999997E-4</v>
      </c>
      <c r="P52" s="338">
        <v>3.98</v>
      </c>
      <c r="Q52" s="339">
        <v>0</v>
      </c>
      <c r="R52" s="338">
        <v>0</v>
      </c>
      <c r="S52" s="339">
        <v>2.3400000000000001E-2</v>
      </c>
      <c r="T52" s="338">
        <v>289.39</v>
      </c>
      <c r="U52" s="339">
        <v>8.0000000000000004E-4</v>
      </c>
      <c r="V52" s="338">
        <v>9.98</v>
      </c>
      <c r="W52" s="339">
        <v>0.88029999999999997</v>
      </c>
      <c r="X52" s="338">
        <v>10898.06</v>
      </c>
      <c r="Y52" s="340">
        <v>23278.02</v>
      </c>
      <c r="AA52" s="68">
        <f t="shared" si="0"/>
        <v>1031.2300000000014</v>
      </c>
      <c r="AB52" s="69">
        <f>H52+J52+L52+N52+P52+R52+T52+V52</f>
        <v>1031.23</v>
      </c>
    </row>
    <row r="53" spans="1:28" ht="28.5">
      <c r="A53" s="335" t="s">
        <v>185</v>
      </c>
      <c r="B53" s="336" t="s">
        <v>386</v>
      </c>
      <c r="C53" s="337" t="s">
        <v>51</v>
      </c>
      <c r="D53" s="338">
        <v>15564.54</v>
      </c>
      <c r="E53" s="339">
        <v>0.79700000000000004</v>
      </c>
      <c r="F53" s="338">
        <v>12404.93</v>
      </c>
      <c r="G53" s="339">
        <v>4.5199999999999997E-2</v>
      </c>
      <c r="H53" s="338">
        <v>702.89</v>
      </c>
      <c r="I53" s="339">
        <v>1.6000000000000001E-3</v>
      </c>
      <c r="J53" s="338">
        <v>24.99</v>
      </c>
      <c r="K53" s="339">
        <v>0</v>
      </c>
      <c r="L53" s="338">
        <v>0</v>
      </c>
      <c r="M53" s="339">
        <v>0</v>
      </c>
      <c r="N53" s="338">
        <v>0</v>
      </c>
      <c r="O53" s="339">
        <v>2.9999999999999997E-4</v>
      </c>
      <c r="P53" s="338">
        <v>3.98</v>
      </c>
      <c r="Q53" s="339">
        <v>0</v>
      </c>
      <c r="R53" s="338">
        <v>0</v>
      </c>
      <c r="S53" s="339">
        <v>1.8599999999999998E-2</v>
      </c>
      <c r="T53" s="338">
        <v>289.39</v>
      </c>
      <c r="U53" s="339">
        <v>5.9999999999999995E-4</v>
      </c>
      <c r="V53" s="338">
        <v>9.98</v>
      </c>
      <c r="W53" s="339">
        <v>0.86329999999999996</v>
      </c>
      <c r="X53" s="338">
        <v>13436.16</v>
      </c>
      <c r="Y53" s="340">
        <v>29000.7</v>
      </c>
      <c r="AA53" s="68">
        <f t="shared" si="0"/>
        <v>1031.2299999999996</v>
      </c>
    </row>
    <row r="54" spans="1:28" ht="28.5">
      <c r="A54" s="335" t="s">
        <v>387</v>
      </c>
      <c r="B54" s="336" t="s">
        <v>388</v>
      </c>
      <c r="C54" s="337" t="s">
        <v>51</v>
      </c>
      <c r="D54" s="338">
        <v>12002</v>
      </c>
      <c r="E54" s="339">
        <v>0.80289999999999995</v>
      </c>
      <c r="F54" s="338">
        <v>9636.41</v>
      </c>
      <c r="G54" s="339">
        <v>5.8599999999999999E-2</v>
      </c>
      <c r="H54" s="338">
        <v>702.89</v>
      </c>
      <c r="I54" s="339">
        <v>2.0999999999999999E-3</v>
      </c>
      <c r="J54" s="338">
        <v>24.99</v>
      </c>
      <c r="K54" s="339">
        <v>0</v>
      </c>
      <c r="L54" s="338">
        <v>0</v>
      </c>
      <c r="M54" s="339">
        <v>0</v>
      </c>
      <c r="N54" s="338">
        <v>0</v>
      </c>
      <c r="O54" s="339">
        <v>4.0000000000000002E-4</v>
      </c>
      <c r="P54" s="338">
        <v>4.3899999999999997</v>
      </c>
      <c r="Q54" s="339">
        <v>0</v>
      </c>
      <c r="R54" s="338">
        <v>0</v>
      </c>
      <c r="S54" s="339">
        <v>2.41E-2</v>
      </c>
      <c r="T54" s="338">
        <v>289.39</v>
      </c>
      <c r="U54" s="339">
        <v>8.0000000000000004E-4</v>
      </c>
      <c r="V54" s="338">
        <v>9.98</v>
      </c>
      <c r="W54" s="339">
        <v>0.88890000000000002</v>
      </c>
      <c r="X54" s="338">
        <v>10668.05</v>
      </c>
      <c r="Y54" s="340">
        <v>22670.05</v>
      </c>
      <c r="AA54" s="68">
        <f t="shared" si="0"/>
        <v>1031.6399999999994</v>
      </c>
    </row>
    <row r="55" spans="1:28" ht="28.5">
      <c r="A55" s="335" t="s">
        <v>389</v>
      </c>
      <c r="B55" s="336" t="s">
        <v>390</v>
      </c>
      <c r="C55" s="337" t="s">
        <v>51</v>
      </c>
      <c r="D55" s="338">
        <v>12623.69</v>
      </c>
      <c r="E55" s="339">
        <v>0.80289999999999995</v>
      </c>
      <c r="F55" s="338">
        <v>10135.56</v>
      </c>
      <c r="G55" s="339">
        <v>5.57E-2</v>
      </c>
      <c r="H55" s="338">
        <v>702.89</v>
      </c>
      <c r="I55" s="339">
        <v>2E-3</v>
      </c>
      <c r="J55" s="338">
        <v>24.99</v>
      </c>
      <c r="K55" s="339">
        <v>0</v>
      </c>
      <c r="L55" s="338">
        <v>0</v>
      </c>
      <c r="M55" s="339">
        <v>0</v>
      </c>
      <c r="N55" s="338">
        <v>0</v>
      </c>
      <c r="O55" s="339">
        <v>2.9999999999999997E-4</v>
      </c>
      <c r="P55" s="338">
        <v>4.3899999999999997</v>
      </c>
      <c r="Q55" s="339">
        <v>0</v>
      </c>
      <c r="R55" s="338">
        <v>0</v>
      </c>
      <c r="S55" s="339">
        <v>2.29E-2</v>
      </c>
      <c r="T55" s="338">
        <v>289.39</v>
      </c>
      <c r="U55" s="339">
        <v>8.0000000000000004E-4</v>
      </c>
      <c r="V55" s="338">
        <v>9.98</v>
      </c>
      <c r="W55" s="339">
        <v>0.88460000000000005</v>
      </c>
      <c r="X55" s="338">
        <v>11167.2</v>
      </c>
      <c r="Y55" s="340">
        <v>23790.89</v>
      </c>
      <c r="AA55" s="68">
        <f t="shared" si="0"/>
        <v>1031.6399999999994</v>
      </c>
    </row>
    <row r="56" spans="1:28" ht="28.5">
      <c r="A56" s="335" t="s">
        <v>391</v>
      </c>
      <c r="B56" s="336" t="s">
        <v>392</v>
      </c>
      <c r="C56" s="337" t="s">
        <v>51</v>
      </c>
      <c r="D56" s="338">
        <v>16283.3</v>
      </c>
      <c r="E56" s="339">
        <v>0.80289999999999995</v>
      </c>
      <c r="F56" s="338">
        <v>13073.86</v>
      </c>
      <c r="G56" s="339">
        <v>4.3200000000000002E-2</v>
      </c>
      <c r="H56" s="338">
        <v>702.89</v>
      </c>
      <c r="I56" s="339">
        <v>1.5E-3</v>
      </c>
      <c r="J56" s="338">
        <v>24.99</v>
      </c>
      <c r="K56" s="339">
        <v>0</v>
      </c>
      <c r="L56" s="338">
        <v>0</v>
      </c>
      <c r="M56" s="339">
        <v>0</v>
      </c>
      <c r="N56" s="338">
        <v>0</v>
      </c>
      <c r="O56" s="339">
        <v>2.9999999999999997E-4</v>
      </c>
      <c r="P56" s="338">
        <v>4.3899999999999997</v>
      </c>
      <c r="Q56" s="339">
        <v>0</v>
      </c>
      <c r="R56" s="338">
        <v>0</v>
      </c>
      <c r="S56" s="339">
        <v>1.78E-2</v>
      </c>
      <c r="T56" s="338">
        <v>289.39</v>
      </c>
      <c r="U56" s="339">
        <v>5.9999999999999995E-4</v>
      </c>
      <c r="V56" s="338">
        <v>9.98</v>
      </c>
      <c r="W56" s="339">
        <v>0.86629999999999996</v>
      </c>
      <c r="X56" s="338">
        <v>14105.5</v>
      </c>
      <c r="Y56" s="340">
        <v>30388.799999999999</v>
      </c>
      <c r="AA56" s="68">
        <f t="shared" si="0"/>
        <v>1031.6399999999994</v>
      </c>
    </row>
    <row r="57" spans="1:28" ht="14.25">
      <c r="A57" s="335" t="s">
        <v>393</v>
      </c>
      <c r="B57" s="336" t="s">
        <v>394</v>
      </c>
      <c r="C57" s="337" t="s">
        <v>51</v>
      </c>
      <c r="D57" s="338">
        <v>10004.5</v>
      </c>
      <c r="E57" s="339">
        <v>0.8014</v>
      </c>
      <c r="F57" s="338">
        <v>8017.61</v>
      </c>
      <c r="G57" s="339">
        <v>7.0300000000000001E-2</v>
      </c>
      <c r="H57" s="338">
        <v>702.89</v>
      </c>
      <c r="I57" s="339">
        <v>2.5000000000000001E-3</v>
      </c>
      <c r="J57" s="338">
        <v>24.99</v>
      </c>
      <c r="K57" s="339">
        <v>0</v>
      </c>
      <c r="L57" s="338">
        <v>0</v>
      </c>
      <c r="M57" s="339">
        <v>0</v>
      </c>
      <c r="N57" s="338">
        <v>0</v>
      </c>
      <c r="O57" s="339">
        <v>2.9999999999999997E-4</v>
      </c>
      <c r="P57" s="338">
        <v>3.44</v>
      </c>
      <c r="Q57" s="339">
        <v>0</v>
      </c>
      <c r="R57" s="338">
        <v>0</v>
      </c>
      <c r="S57" s="339">
        <v>2.8899999999999999E-2</v>
      </c>
      <c r="T57" s="338">
        <v>289.39</v>
      </c>
      <c r="U57" s="339">
        <v>1E-3</v>
      </c>
      <c r="V57" s="338">
        <v>9.98</v>
      </c>
      <c r="W57" s="339">
        <v>0.90439999999999998</v>
      </c>
      <c r="X57" s="338">
        <v>9048.2999999999993</v>
      </c>
      <c r="Y57" s="340">
        <v>19052.8</v>
      </c>
      <c r="AA57" s="68">
        <f t="shared" si="0"/>
        <v>1030.6899999999987</v>
      </c>
    </row>
    <row r="58" spans="1:28" ht="14.25">
      <c r="A58" s="335" t="s">
        <v>395</v>
      </c>
      <c r="B58" s="336" t="s">
        <v>396</v>
      </c>
      <c r="C58" s="337" t="s">
        <v>51</v>
      </c>
      <c r="D58" s="338">
        <v>11840.54</v>
      </c>
      <c r="E58" s="339">
        <v>0.8014</v>
      </c>
      <c r="F58" s="338">
        <v>9489.01</v>
      </c>
      <c r="G58" s="339">
        <v>5.9400000000000001E-2</v>
      </c>
      <c r="H58" s="338">
        <v>702.89</v>
      </c>
      <c r="I58" s="339">
        <v>2.0999999999999999E-3</v>
      </c>
      <c r="J58" s="338">
        <v>24.99</v>
      </c>
      <c r="K58" s="339">
        <v>0</v>
      </c>
      <c r="L58" s="338">
        <v>0</v>
      </c>
      <c r="M58" s="339">
        <v>0</v>
      </c>
      <c r="N58" s="338">
        <v>0</v>
      </c>
      <c r="O58" s="339">
        <v>2.9999999999999997E-4</v>
      </c>
      <c r="P58" s="338">
        <v>3.44</v>
      </c>
      <c r="Q58" s="339">
        <v>0</v>
      </c>
      <c r="R58" s="338">
        <v>0</v>
      </c>
      <c r="S58" s="339">
        <v>2.4400000000000002E-2</v>
      </c>
      <c r="T58" s="338">
        <v>289.39</v>
      </c>
      <c r="U58" s="339">
        <v>8.0000000000000004E-4</v>
      </c>
      <c r="V58" s="338">
        <v>9.98</v>
      </c>
      <c r="W58" s="339">
        <v>0.88839999999999997</v>
      </c>
      <c r="X58" s="338">
        <v>10519.7</v>
      </c>
      <c r="Y58" s="340">
        <v>22360.25</v>
      </c>
      <c r="AA58" s="68">
        <f t="shared" si="0"/>
        <v>1030.6999999999989</v>
      </c>
    </row>
    <row r="59" spans="1:28" ht="14.25">
      <c r="A59" s="335" t="s">
        <v>397</v>
      </c>
      <c r="B59" s="336" t="s">
        <v>398</v>
      </c>
      <c r="C59" s="337" t="s">
        <v>51</v>
      </c>
      <c r="D59" s="338">
        <v>13676.59</v>
      </c>
      <c r="E59" s="339">
        <v>0.8014</v>
      </c>
      <c r="F59" s="338">
        <v>10960.42</v>
      </c>
      <c r="G59" s="339">
        <v>5.1400000000000001E-2</v>
      </c>
      <c r="H59" s="338">
        <v>702.89</v>
      </c>
      <c r="I59" s="339">
        <v>1.8E-3</v>
      </c>
      <c r="J59" s="338">
        <v>24.99</v>
      </c>
      <c r="K59" s="339">
        <v>0</v>
      </c>
      <c r="L59" s="338">
        <v>0</v>
      </c>
      <c r="M59" s="339">
        <v>0</v>
      </c>
      <c r="N59" s="338">
        <v>0</v>
      </c>
      <c r="O59" s="339">
        <v>2.9999999999999997E-4</v>
      </c>
      <c r="P59" s="338">
        <v>3.44</v>
      </c>
      <c r="Q59" s="339">
        <v>0</v>
      </c>
      <c r="R59" s="338">
        <v>0</v>
      </c>
      <c r="S59" s="339">
        <v>2.12E-2</v>
      </c>
      <c r="T59" s="338">
        <v>289.39</v>
      </c>
      <c r="U59" s="339">
        <v>6.9999999999999999E-4</v>
      </c>
      <c r="V59" s="338">
        <v>9.98</v>
      </c>
      <c r="W59" s="339">
        <v>0.87680000000000002</v>
      </c>
      <c r="X59" s="338">
        <v>11991.11</v>
      </c>
      <c r="Y59" s="340">
        <v>25667.7</v>
      </c>
      <c r="AA59" s="68">
        <f t="shared" si="0"/>
        <v>1030.6900000000005</v>
      </c>
    </row>
    <row r="60" spans="1:28" ht="14.25">
      <c r="A60" s="335" t="s">
        <v>399</v>
      </c>
      <c r="B60" s="336" t="s">
        <v>400</v>
      </c>
      <c r="C60" s="337" t="s">
        <v>51</v>
      </c>
      <c r="D60" s="338">
        <v>3004.28</v>
      </c>
      <c r="E60" s="339">
        <v>0.79579999999999995</v>
      </c>
      <c r="F60" s="338">
        <v>2390.81</v>
      </c>
      <c r="G60" s="339">
        <v>0.23400000000000001</v>
      </c>
      <c r="H60" s="338">
        <v>702.89</v>
      </c>
      <c r="I60" s="339">
        <v>8.3000000000000001E-3</v>
      </c>
      <c r="J60" s="338">
        <v>24.99</v>
      </c>
      <c r="K60" s="339">
        <v>0</v>
      </c>
      <c r="L60" s="338">
        <v>0</v>
      </c>
      <c r="M60" s="339">
        <v>1.29E-2</v>
      </c>
      <c r="N60" s="338">
        <v>38.78</v>
      </c>
      <c r="O60" s="339">
        <v>8.9999999999999998E-4</v>
      </c>
      <c r="P60" s="338">
        <v>2.74</v>
      </c>
      <c r="Q60" s="339">
        <v>0</v>
      </c>
      <c r="R60" s="338">
        <v>0</v>
      </c>
      <c r="S60" s="339">
        <v>9.6299999999999997E-2</v>
      </c>
      <c r="T60" s="338">
        <v>289.39</v>
      </c>
      <c r="U60" s="339">
        <v>3.3E-3</v>
      </c>
      <c r="V60" s="338">
        <v>9.98</v>
      </c>
      <c r="W60" s="339">
        <v>1.1515</v>
      </c>
      <c r="X60" s="338">
        <v>3459.58</v>
      </c>
      <c r="Y60" s="340">
        <v>6463.86</v>
      </c>
      <c r="AA60" s="68">
        <f t="shared" si="0"/>
        <v>1068.7699999999995</v>
      </c>
    </row>
    <row r="61" spans="1:28" ht="14.25">
      <c r="A61" s="335" t="s">
        <v>401</v>
      </c>
      <c r="B61" s="336" t="s">
        <v>402</v>
      </c>
      <c r="C61" s="337" t="s">
        <v>51</v>
      </c>
      <c r="D61" s="338">
        <v>4005.71</v>
      </c>
      <c r="E61" s="339">
        <v>0.79579999999999995</v>
      </c>
      <c r="F61" s="338">
        <v>3187.74</v>
      </c>
      <c r="G61" s="339">
        <v>0.17549999999999999</v>
      </c>
      <c r="H61" s="338">
        <v>702.89</v>
      </c>
      <c r="I61" s="339">
        <v>6.1999999999999998E-3</v>
      </c>
      <c r="J61" s="338">
        <v>24.99</v>
      </c>
      <c r="K61" s="339">
        <v>0</v>
      </c>
      <c r="L61" s="338">
        <v>0</v>
      </c>
      <c r="M61" s="339">
        <v>0</v>
      </c>
      <c r="N61" s="338">
        <v>0</v>
      </c>
      <c r="O61" s="339">
        <v>6.9999999999999999E-4</v>
      </c>
      <c r="P61" s="338">
        <v>2.74</v>
      </c>
      <c r="Q61" s="339">
        <v>0</v>
      </c>
      <c r="R61" s="338">
        <v>0</v>
      </c>
      <c r="S61" s="339">
        <v>7.22E-2</v>
      </c>
      <c r="T61" s="338">
        <v>289.39</v>
      </c>
      <c r="U61" s="339">
        <v>2.5000000000000001E-3</v>
      </c>
      <c r="V61" s="338">
        <v>9.98</v>
      </c>
      <c r="W61" s="339">
        <v>1.0528999999999999</v>
      </c>
      <c r="X61" s="338">
        <v>4217.74</v>
      </c>
      <c r="Y61" s="340">
        <v>8223.4500000000007</v>
      </c>
      <c r="AA61" s="68">
        <f t="shared" si="0"/>
        <v>1030.0000000000009</v>
      </c>
    </row>
    <row r="62" spans="1:28" ht="14.25">
      <c r="A62" s="335" t="s">
        <v>403</v>
      </c>
      <c r="B62" s="336" t="s">
        <v>404</v>
      </c>
      <c r="C62" s="337" t="s">
        <v>51</v>
      </c>
      <c r="D62" s="338">
        <v>7743.99</v>
      </c>
      <c r="E62" s="339">
        <v>0.79579999999999995</v>
      </c>
      <c r="F62" s="338">
        <v>6162.67</v>
      </c>
      <c r="G62" s="339">
        <v>9.0800000000000006E-2</v>
      </c>
      <c r="H62" s="338">
        <v>702.89</v>
      </c>
      <c r="I62" s="339">
        <v>3.2000000000000002E-3</v>
      </c>
      <c r="J62" s="338">
        <v>24.99</v>
      </c>
      <c r="K62" s="339">
        <v>0</v>
      </c>
      <c r="L62" s="338">
        <v>0</v>
      </c>
      <c r="M62" s="339">
        <v>0</v>
      </c>
      <c r="N62" s="338">
        <v>0</v>
      </c>
      <c r="O62" s="339">
        <v>4.0000000000000002E-4</v>
      </c>
      <c r="P62" s="338">
        <v>2.74</v>
      </c>
      <c r="Q62" s="339">
        <v>0</v>
      </c>
      <c r="R62" s="338">
        <v>0</v>
      </c>
      <c r="S62" s="339">
        <v>3.7400000000000003E-2</v>
      </c>
      <c r="T62" s="338">
        <v>289.39</v>
      </c>
      <c r="U62" s="339">
        <v>1.2999999999999999E-3</v>
      </c>
      <c r="V62" s="338">
        <v>9.98</v>
      </c>
      <c r="W62" s="339">
        <v>0.92879999999999996</v>
      </c>
      <c r="X62" s="338">
        <v>7192.67</v>
      </c>
      <c r="Y62" s="340">
        <v>14936.66</v>
      </c>
      <c r="AA62" s="68">
        <f t="shared" si="0"/>
        <v>1030</v>
      </c>
    </row>
    <row r="63" spans="1:28" ht="14.25">
      <c r="A63" s="335" t="s">
        <v>405</v>
      </c>
      <c r="B63" s="336" t="s">
        <v>406</v>
      </c>
      <c r="C63" s="337" t="s">
        <v>51</v>
      </c>
      <c r="D63" s="338">
        <v>2294.9899999999998</v>
      </c>
      <c r="E63" s="339">
        <v>0.80389999999999995</v>
      </c>
      <c r="F63" s="338">
        <v>1844.94</v>
      </c>
      <c r="G63" s="339">
        <v>0.30630000000000002</v>
      </c>
      <c r="H63" s="338">
        <v>702.89</v>
      </c>
      <c r="I63" s="339">
        <v>1.2200000000000001E-2</v>
      </c>
      <c r="J63" s="338">
        <v>28.01</v>
      </c>
      <c r="K63" s="339">
        <v>0</v>
      </c>
      <c r="L63" s="338">
        <v>0</v>
      </c>
      <c r="M63" s="339">
        <v>3.5400000000000001E-2</v>
      </c>
      <c r="N63" s="338">
        <v>81.33</v>
      </c>
      <c r="O63" s="339">
        <v>1.6999999999999999E-3</v>
      </c>
      <c r="P63" s="338">
        <v>4.01</v>
      </c>
      <c r="Q63" s="339">
        <v>0</v>
      </c>
      <c r="R63" s="338">
        <v>0</v>
      </c>
      <c r="S63" s="339">
        <v>0.12609999999999999</v>
      </c>
      <c r="T63" s="338">
        <v>289.39</v>
      </c>
      <c r="U63" s="339">
        <v>4.3E-3</v>
      </c>
      <c r="V63" s="338">
        <v>9.98</v>
      </c>
      <c r="W63" s="339">
        <v>1.29</v>
      </c>
      <c r="X63" s="338">
        <v>2960.56</v>
      </c>
      <c r="Y63" s="340">
        <v>5255.55</v>
      </c>
      <c r="AA63" s="68">
        <f t="shared" si="0"/>
        <v>1115.6200000000003</v>
      </c>
    </row>
    <row r="64" spans="1:28" ht="14.25">
      <c r="A64" s="335" t="s">
        <v>407</v>
      </c>
      <c r="B64" s="336" t="s">
        <v>408</v>
      </c>
      <c r="C64" s="337" t="s">
        <v>51</v>
      </c>
      <c r="D64" s="338">
        <v>12002</v>
      </c>
      <c r="E64" s="339">
        <v>0.7913</v>
      </c>
      <c r="F64" s="338">
        <v>9497.18</v>
      </c>
      <c r="G64" s="339">
        <v>5.8599999999999999E-2</v>
      </c>
      <c r="H64" s="338">
        <v>702.89</v>
      </c>
      <c r="I64" s="339">
        <v>2.0999999999999999E-3</v>
      </c>
      <c r="J64" s="338">
        <v>24.99</v>
      </c>
      <c r="K64" s="339">
        <v>0</v>
      </c>
      <c r="L64" s="338">
        <v>0</v>
      </c>
      <c r="M64" s="339">
        <v>0</v>
      </c>
      <c r="N64" s="338">
        <v>0</v>
      </c>
      <c r="O64" s="339">
        <v>2.0000000000000001E-4</v>
      </c>
      <c r="P64" s="338">
        <v>2.21</v>
      </c>
      <c r="Q64" s="339">
        <v>0</v>
      </c>
      <c r="R64" s="338">
        <v>0</v>
      </c>
      <c r="S64" s="339">
        <v>2.41E-2</v>
      </c>
      <c r="T64" s="338">
        <v>289.39</v>
      </c>
      <c r="U64" s="339">
        <v>8.0000000000000004E-4</v>
      </c>
      <c r="V64" s="338">
        <v>9.98</v>
      </c>
      <c r="W64" s="339">
        <v>0.87709999999999999</v>
      </c>
      <c r="X64" s="338">
        <v>10526.65</v>
      </c>
      <c r="Y64" s="340">
        <v>22528.65</v>
      </c>
      <c r="AA64" s="68">
        <f t="shared" si="0"/>
        <v>1029.4700000000012</v>
      </c>
    </row>
    <row r="65" spans="1:27" ht="14.25">
      <c r="A65" s="335" t="s">
        <v>409</v>
      </c>
      <c r="B65" s="336" t="s">
        <v>410</v>
      </c>
      <c r="C65" s="337" t="s">
        <v>51</v>
      </c>
      <c r="D65" s="338">
        <v>5290.59</v>
      </c>
      <c r="E65" s="339">
        <v>0.79220000000000002</v>
      </c>
      <c r="F65" s="338">
        <v>4191.21</v>
      </c>
      <c r="G65" s="339">
        <v>0.13289999999999999</v>
      </c>
      <c r="H65" s="338">
        <v>702.89</v>
      </c>
      <c r="I65" s="339">
        <v>4.7000000000000002E-3</v>
      </c>
      <c r="J65" s="338">
        <v>24.99</v>
      </c>
      <c r="K65" s="339">
        <v>0</v>
      </c>
      <c r="L65" s="338">
        <v>0</v>
      </c>
      <c r="M65" s="339">
        <v>0</v>
      </c>
      <c r="N65" s="338">
        <v>0</v>
      </c>
      <c r="O65" s="339">
        <v>5.0000000000000001E-4</v>
      </c>
      <c r="P65" s="338">
        <v>2.4700000000000002</v>
      </c>
      <c r="Q65" s="339">
        <v>0</v>
      </c>
      <c r="R65" s="338">
        <v>0</v>
      </c>
      <c r="S65" s="339">
        <v>5.4699999999999999E-2</v>
      </c>
      <c r="T65" s="338">
        <v>289.39</v>
      </c>
      <c r="U65" s="339">
        <v>1.9E-3</v>
      </c>
      <c r="V65" s="338">
        <v>9.98</v>
      </c>
      <c r="W65" s="339">
        <v>0.98680000000000001</v>
      </c>
      <c r="X65" s="338">
        <v>5220.92</v>
      </c>
      <c r="Y65" s="340">
        <v>10511.51</v>
      </c>
      <c r="AA65" s="68">
        <f t="shared" si="0"/>
        <v>1029.71</v>
      </c>
    </row>
    <row r="66" spans="1:27" ht="14.25">
      <c r="A66" s="335" t="s">
        <v>411</v>
      </c>
      <c r="B66" s="336" t="s">
        <v>412</v>
      </c>
      <c r="C66" s="337" t="s">
        <v>51</v>
      </c>
      <c r="D66" s="338">
        <v>7054.12</v>
      </c>
      <c r="E66" s="339">
        <v>0.79220000000000002</v>
      </c>
      <c r="F66" s="338">
        <v>5588.27</v>
      </c>
      <c r="G66" s="339">
        <v>9.9599999999999994E-2</v>
      </c>
      <c r="H66" s="338">
        <v>702.89</v>
      </c>
      <c r="I66" s="339">
        <v>3.5000000000000001E-3</v>
      </c>
      <c r="J66" s="338">
        <v>24.99</v>
      </c>
      <c r="K66" s="339">
        <v>0</v>
      </c>
      <c r="L66" s="338">
        <v>0</v>
      </c>
      <c r="M66" s="339">
        <v>0</v>
      </c>
      <c r="N66" s="338">
        <v>0</v>
      </c>
      <c r="O66" s="339">
        <v>2.9999999999999997E-4</v>
      </c>
      <c r="P66" s="338">
        <v>2.4700000000000002</v>
      </c>
      <c r="Q66" s="339">
        <v>0</v>
      </c>
      <c r="R66" s="338">
        <v>0</v>
      </c>
      <c r="S66" s="339">
        <v>4.1000000000000002E-2</v>
      </c>
      <c r="T66" s="338">
        <v>289.39</v>
      </c>
      <c r="U66" s="339">
        <v>1.4E-3</v>
      </c>
      <c r="V66" s="338">
        <v>9.98</v>
      </c>
      <c r="W66" s="339">
        <v>0.93820000000000003</v>
      </c>
      <c r="X66" s="338">
        <v>6617.99</v>
      </c>
      <c r="Y66" s="340">
        <v>13672.11</v>
      </c>
      <c r="AA66" s="68">
        <f t="shared" si="0"/>
        <v>1029.7200000000003</v>
      </c>
    </row>
    <row r="67" spans="1:27" ht="14.25">
      <c r="A67" s="335" t="s">
        <v>413</v>
      </c>
      <c r="B67" s="336" t="s">
        <v>414</v>
      </c>
      <c r="C67" s="337" t="s">
        <v>51</v>
      </c>
      <c r="D67" s="338">
        <v>11877.06</v>
      </c>
      <c r="E67" s="339">
        <v>0.79220000000000002</v>
      </c>
      <c r="F67" s="338">
        <v>9409</v>
      </c>
      <c r="G67" s="339">
        <v>5.9200000000000003E-2</v>
      </c>
      <c r="H67" s="338">
        <v>702.89</v>
      </c>
      <c r="I67" s="339">
        <v>2.0999999999999999E-3</v>
      </c>
      <c r="J67" s="338">
        <v>24.99</v>
      </c>
      <c r="K67" s="339">
        <v>0</v>
      </c>
      <c r="L67" s="338">
        <v>0</v>
      </c>
      <c r="M67" s="339">
        <v>0</v>
      </c>
      <c r="N67" s="338">
        <v>0</v>
      </c>
      <c r="O67" s="339">
        <v>2.0000000000000001E-4</v>
      </c>
      <c r="P67" s="338">
        <v>2.4700000000000002</v>
      </c>
      <c r="Q67" s="339">
        <v>0</v>
      </c>
      <c r="R67" s="338">
        <v>0</v>
      </c>
      <c r="S67" s="339">
        <v>2.4400000000000002E-2</v>
      </c>
      <c r="T67" s="338">
        <v>289.39</v>
      </c>
      <c r="U67" s="339">
        <v>8.0000000000000004E-4</v>
      </c>
      <c r="V67" s="338">
        <v>9.98</v>
      </c>
      <c r="W67" s="339">
        <v>0.87890000000000001</v>
      </c>
      <c r="X67" s="338">
        <v>10438.719999999999</v>
      </c>
      <c r="Y67" s="340">
        <v>22315.78</v>
      </c>
      <c r="AA67" s="68">
        <f t="shared" si="0"/>
        <v>1029.7199999999993</v>
      </c>
    </row>
    <row r="68" spans="1:27" ht="14.25">
      <c r="A68" s="335" t="s">
        <v>415</v>
      </c>
      <c r="B68" s="336" t="s">
        <v>416</v>
      </c>
      <c r="C68" s="337" t="s">
        <v>51</v>
      </c>
      <c r="D68" s="338">
        <v>2285.67</v>
      </c>
      <c r="E68" s="339">
        <v>0.80620000000000003</v>
      </c>
      <c r="F68" s="338">
        <v>1842.71</v>
      </c>
      <c r="G68" s="339">
        <v>0.3075</v>
      </c>
      <c r="H68" s="338">
        <v>702.89</v>
      </c>
      <c r="I68" s="339">
        <v>1.3299999999999999E-2</v>
      </c>
      <c r="J68" s="338">
        <v>30.42</v>
      </c>
      <c r="K68" s="339">
        <v>0</v>
      </c>
      <c r="L68" s="338">
        <v>0</v>
      </c>
      <c r="M68" s="339">
        <v>3.5799999999999998E-2</v>
      </c>
      <c r="N68" s="338">
        <v>81.89</v>
      </c>
      <c r="O68" s="339">
        <v>1.9E-3</v>
      </c>
      <c r="P68" s="338">
        <v>4.2699999999999996</v>
      </c>
      <c r="Q68" s="339">
        <v>0</v>
      </c>
      <c r="R68" s="338">
        <v>0</v>
      </c>
      <c r="S68" s="339">
        <v>0.12659999999999999</v>
      </c>
      <c r="T68" s="338">
        <v>289.39</v>
      </c>
      <c r="U68" s="339">
        <v>4.4000000000000003E-3</v>
      </c>
      <c r="V68" s="338">
        <v>9.98</v>
      </c>
      <c r="W68" s="339">
        <v>1.2957000000000001</v>
      </c>
      <c r="X68" s="338">
        <v>2961.55</v>
      </c>
      <c r="Y68" s="340">
        <v>5247.22</v>
      </c>
      <c r="AA68" s="68">
        <f t="shared" si="0"/>
        <v>1118.8400000000001</v>
      </c>
    </row>
    <row r="69" spans="1:27" ht="28.5">
      <c r="A69" s="335" t="s">
        <v>417</v>
      </c>
      <c r="B69" s="336" t="s">
        <v>418</v>
      </c>
      <c r="C69" s="337" t="s">
        <v>51</v>
      </c>
      <c r="D69" s="338">
        <v>2024.72</v>
      </c>
      <c r="E69" s="339">
        <v>0.80200000000000005</v>
      </c>
      <c r="F69" s="338">
        <v>1623.83</v>
      </c>
      <c r="G69" s="339">
        <v>0.34720000000000001</v>
      </c>
      <c r="H69" s="338">
        <v>702.89</v>
      </c>
      <c r="I69" s="339">
        <v>1.4999999999999999E-2</v>
      </c>
      <c r="J69" s="338">
        <v>30.42</v>
      </c>
      <c r="K69" s="339">
        <v>0</v>
      </c>
      <c r="L69" s="338">
        <v>0</v>
      </c>
      <c r="M69" s="339">
        <v>4.82E-2</v>
      </c>
      <c r="N69" s="338">
        <v>97.55</v>
      </c>
      <c r="O69" s="339">
        <v>1.9E-3</v>
      </c>
      <c r="P69" s="338">
        <v>3.86</v>
      </c>
      <c r="Q69" s="339">
        <v>0</v>
      </c>
      <c r="R69" s="338">
        <v>0</v>
      </c>
      <c r="S69" s="339">
        <v>0.1429</v>
      </c>
      <c r="T69" s="338">
        <v>289.39</v>
      </c>
      <c r="U69" s="339">
        <v>4.8999999999999998E-3</v>
      </c>
      <c r="V69" s="338">
        <v>9.98</v>
      </c>
      <c r="W69" s="339">
        <v>1.3621000000000001</v>
      </c>
      <c r="X69" s="338">
        <v>2757.92</v>
      </c>
      <c r="Y69" s="340">
        <v>4782.6400000000003</v>
      </c>
      <c r="AA69" s="68">
        <f t="shared" si="0"/>
        <v>1134.0900000000004</v>
      </c>
    </row>
    <row r="70" spans="1:27" ht="14.25">
      <c r="A70" s="335" t="s">
        <v>419</v>
      </c>
      <c r="B70" s="336" t="s">
        <v>420</v>
      </c>
      <c r="C70" s="337" t="s">
        <v>51</v>
      </c>
      <c r="D70" s="338">
        <v>4943.07</v>
      </c>
      <c r="E70" s="339">
        <v>0.80259999999999998</v>
      </c>
      <c r="F70" s="338">
        <v>3967.31</v>
      </c>
      <c r="G70" s="339">
        <v>0.14219999999999999</v>
      </c>
      <c r="H70" s="338">
        <v>702.89</v>
      </c>
      <c r="I70" s="339">
        <v>5.1000000000000004E-3</v>
      </c>
      <c r="J70" s="338">
        <v>24.99</v>
      </c>
      <c r="K70" s="339">
        <v>0</v>
      </c>
      <c r="L70" s="338">
        <v>0</v>
      </c>
      <c r="M70" s="339">
        <v>0</v>
      </c>
      <c r="N70" s="338">
        <v>0</v>
      </c>
      <c r="O70" s="339">
        <v>8.0000000000000004E-4</v>
      </c>
      <c r="P70" s="338">
        <v>4.07</v>
      </c>
      <c r="Q70" s="339">
        <v>0</v>
      </c>
      <c r="R70" s="338">
        <v>0</v>
      </c>
      <c r="S70" s="339">
        <v>5.8500000000000003E-2</v>
      </c>
      <c r="T70" s="338">
        <v>289.39</v>
      </c>
      <c r="U70" s="339">
        <v>2E-3</v>
      </c>
      <c r="V70" s="338">
        <v>9.98</v>
      </c>
      <c r="W70" s="339">
        <v>1.0112000000000001</v>
      </c>
      <c r="X70" s="338">
        <v>4998.63</v>
      </c>
      <c r="Y70" s="340">
        <v>9941.7000000000007</v>
      </c>
      <c r="AA70" s="68">
        <f t="shared" si="0"/>
        <v>1031.3200000000015</v>
      </c>
    </row>
    <row r="71" spans="1:27" ht="14.25">
      <c r="A71" s="335" t="s">
        <v>421</v>
      </c>
      <c r="B71" s="336" t="s">
        <v>422</v>
      </c>
      <c r="C71" s="337" t="s">
        <v>51</v>
      </c>
      <c r="D71" s="338">
        <v>6590.76</v>
      </c>
      <c r="E71" s="339">
        <v>0.80259999999999998</v>
      </c>
      <c r="F71" s="338">
        <v>5289.75</v>
      </c>
      <c r="G71" s="339">
        <v>0.1066</v>
      </c>
      <c r="H71" s="338">
        <v>702.89</v>
      </c>
      <c r="I71" s="339">
        <v>3.8E-3</v>
      </c>
      <c r="J71" s="338">
        <v>24.99</v>
      </c>
      <c r="K71" s="339">
        <v>0</v>
      </c>
      <c r="L71" s="338">
        <v>0</v>
      </c>
      <c r="M71" s="339">
        <v>0</v>
      </c>
      <c r="N71" s="338">
        <v>0</v>
      </c>
      <c r="O71" s="339">
        <v>5.9999999999999995E-4</v>
      </c>
      <c r="P71" s="338">
        <v>4.07</v>
      </c>
      <c r="Q71" s="339">
        <v>0</v>
      </c>
      <c r="R71" s="338">
        <v>0</v>
      </c>
      <c r="S71" s="339">
        <v>4.3900000000000002E-2</v>
      </c>
      <c r="T71" s="338">
        <v>289.39</v>
      </c>
      <c r="U71" s="339">
        <v>1.5E-3</v>
      </c>
      <c r="V71" s="338">
        <v>9.98</v>
      </c>
      <c r="W71" s="339">
        <v>0.95909999999999995</v>
      </c>
      <c r="X71" s="338">
        <v>6321.07</v>
      </c>
      <c r="Y71" s="340">
        <v>12911.83</v>
      </c>
      <c r="AA71" s="68">
        <f t="shared" si="0"/>
        <v>1031.3199999999997</v>
      </c>
    </row>
    <row r="72" spans="1:27" ht="14.25">
      <c r="A72" s="335" t="s">
        <v>423</v>
      </c>
      <c r="B72" s="336" t="s">
        <v>424</v>
      </c>
      <c r="C72" s="337" t="s">
        <v>51</v>
      </c>
      <c r="D72" s="338">
        <v>12409.57</v>
      </c>
      <c r="E72" s="339">
        <v>0.80259999999999998</v>
      </c>
      <c r="F72" s="338">
        <v>9959.92</v>
      </c>
      <c r="G72" s="339">
        <v>5.6599999999999998E-2</v>
      </c>
      <c r="H72" s="338">
        <v>702.89</v>
      </c>
      <c r="I72" s="339">
        <v>2E-3</v>
      </c>
      <c r="J72" s="338">
        <v>24.99</v>
      </c>
      <c r="K72" s="339">
        <v>0</v>
      </c>
      <c r="L72" s="338">
        <v>0</v>
      </c>
      <c r="M72" s="339">
        <v>0</v>
      </c>
      <c r="N72" s="338">
        <v>0</v>
      </c>
      <c r="O72" s="339">
        <v>2.9999999999999997E-4</v>
      </c>
      <c r="P72" s="338">
        <v>4.07</v>
      </c>
      <c r="Q72" s="339">
        <v>0</v>
      </c>
      <c r="R72" s="338">
        <v>0</v>
      </c>
      <c r="S72" s="339">
        <v>2.3300000000000001E-2</v>
      </c>
      <c r="T72" s="338">
        <v>289.39</v>
      </c>
      <c r="U72" s="339">
        <v>8.0000000000000004E-4</v>
      </c>
      <c r="V72" s="338">
        <v>9.98</v>
      </c>
      <c r="W72" s="339">
        <v>0.88570000000000004</v>
      </c>
      <c r="X72" s="338">
        <v>10991.24</v>
      </c>
      <c r="Y72" s="340">
        <v>23400.81</v>
      </c>
      <c r="AA72" s="68">
        <f t="shared" si="0"/>
        <v>1031.3200000000015</v>
      </c>
    </row>
    <row r="73" spans="1:27" ht="14.25">
      <c r="A73" s="335" t="s">
        <v>425</v>
      </c>
      <c r="B73" s="336" t="s">
        <v>426</v>
      </c>
      <c r="C73" s="337" t="s">
        <v>51</v>
      </c>
      <c r="D73" s="338">
        <v>2381.06</v>
      </c>
      <c r="E73" s="339">
        <v>0.84530000000000005</v>
      </c>
      <c r="F73" s="338">
        <v>2012.71</v>
      </c>
      <c r="G73" s="339">
        <v>0.29520000000000002</v>
      </c>
      <c r="H73" s="338">
        <v>702.89</v>
      </c>
      <c r="I73" s="339">
        <v>1.0500000000000001E-2</v>
      </c>
      <c r="J73" s="338">
        <v>24.99</v>
      </c>
      <c r="K73" s="339">
        <v>0</v>
      </c>
      <c r="L73" s="338">
        <v>0</v>
      </c>
      <c r="M73" s="339">
        <v>3.2000000000000001E-2</v>
      </c>
      <c r="N73" s="338">
        <v>76.17</v>
      </c>
      <c r="O73" s="339">
        <v>4.0000000000000001E-3</v>
      </c>
      <c r="P73" s="338">
        <v>9.57</v>
      </c>
      <c r="Q73" s="339">
        <v>0</v>
      </c>
      <c r="R73" s="338">
        <v>0</v>
      </c>
      <c r="S73" s="339">
        <v>0.1215</v>
      </c>
      <c r="T73" s="338">
        <v>289.39</v>
      </c>
      <c r="U73" s="339">
        <v>4.1999999999999997E-3</v>
      </c>
      <c r="V73" s="338">
        <v>9.98</v>
      </c>
      <c r="W73" s="339">
        <v>1.3127</v>
      </c>
      <c r="X73" s="338">
        <v>3125.7</v>
      </c>
      <c r="Y73" s="340">
        <v>5506.75</v>
      </c>
      <c r="AA73" s="68">
        <f t="shared" si="0"/>
        <v>1112.98</v>
      </c>
    </row>
    <row r="74" spans="1:27" ht="14.25">
      <c r="A74" s="335" t="s">
        <v>427</v>
      </c>
      <c r="B74" s="336" t="s">
        <v>428</v>
      </c>
      <c r="C74" s="337" t="s">
        <v>51</v>
      </c>
      <c r="D74" s="338">
        <v>3174.74</v>
      </c>
      <c r="E74" s="339">
        <v>0.84530000000000005</v>
      </c>
      <c r="F74" s="338">
        <v>2683.61</v>
      </c>
      <c r="G74" s="339">
        <v>0.22140000000000001</v>
      </c>
      <c r="H74" s="338">
        <v>702.89</v>
      </c>
      <c r="I74" s="339">
        <v>7.9000000000000008E-3</v>
      </c>
      <c r="J74" s="338">
        <v>24.99</v>
      </c>
      <c r="K74" s="339">
        <v>0</v>
      </c>
      <c r="L74" s="338">
        <v>0</v>
      </c>
      <c r="M74" s="339">
        <v>8.9999999999999993E-3</v>
      </c>
      <c r="N74" s="338">
        <v>28.55</v>
      </c>
      <c r="O74" s="339">
        <v>3.0000000000000001E-3</v>
      </c>
      <c r="P74" s="338">
        <v>9.57</v>
      </c>
      <c r="Q74" s="339">
        <v>0</v>
      </c>
      <c r="R74" s="338">
        <v>0</v>
      </c>
      <c r="S74" s="339">
        <v>9.1200000000000003E-2</v>
      </c>
      <c r="T74" s="338">
        <v>289.39</v>
      </c>
      <c r="U74" s="339">
        <v>3.0999999999999999E-3</v>
      </c>
      <c r="V74" s="338">
        <v>9.98</v>
      </c>
      <c r="W74" s="339">
        <v>1.1809000000000001</v>
      </c>
      <c r="X74" s="338">
        <v>3748.98</v>
      </c>
      <c r="Y74" s="340">
        <v>6923.72</v>
      </c>
      <c r="AA74" s="68">
        <f t="shared" si="0"/>
        <v>1065.3700000000008</v>
      </c>
    </row>
    <row r="75" spans="1:27" ht="14.25">
      <c r="A75" s="335" t="s">
        <v>429</v>
      </c>
      <c r="B75" s="336" t="s">
        <v>430</v>
      </c>
      <c r="C75" s="337" t="s">
        <v>51</v>
      </c>
      <c r="D75" s="338">
        <v>4728.95</v>
      </c>
      <c r="E75" s="339">
        <v>0.84530000000000005</v>
      </c>
      <c r="F75" s="338">
        <v>3997.38</v>
      </c>
      <c r="G75" s="339">
        <v>0.14860000000000001</v>
      </c>
      <c r="H75" s="338">
        <v>702.89</v>
      </c>
      <c r="I75" s="339">
        <v>5.3E-3</v>
      </c>
      <c r="J75" s="338">
        <v>24.99</v>
      </c>
      <c r="K75" s="339">
        <v>0</v>
      </c>
      <c r="L75" s="338">
        <v>0</v>
      </c>
      <c r="M75" s="339">
        <v>0</v>
      </c>
      <c r="N75" s="338">
        <v>0</v>
      </c>
      <c r="O75" s="339">
        <v>2E-3</v>
      </c>
      <c r="P75" s="338">
        <v>9.57</v>
      </c>
      <c r="Q75" s="339">
        <v>0</v>
      </c>
      <c r="R75" s="338">
        <v>0</v>
      </c>
      <c r="S75" s="339">
        <v>6.1199999999999997E-2</v>
      </c>
      <c r="T75" s="338">
        <v>289.39</v>
      </c>
      <c r="U75" s="339">
        <v>2.0999999999999999E-3</v>
      </c>
      <c r="V75" s="338">
        <v>9.98</v>
      </c>
      <c r="W75" s="339">
        <v>1.0646</v>
      </c>
      <c r="X75" s="338">
        <v>5034.2</v>
      </c>
      <c r="Y75" s="340">
        <v>9763.15</v>
      </c>
      <c r="AA75" s="68">
        <f t="shared" si="0"/>
        <v>1036.8199999999997</v>
      </c>
    </row>
    <row r="76" spans="1:27" ht="14.25">
      <c r="A76" s="335" t="s">
        <v>191</v>
      </c>
      <c r="B76" s="336" t="s">
        <v>431</v>
      </c>
      <c r="C76" s="337" t="s">
        <v>51</v>
      </c>
      <c r="D76" s="338">
        <v>2604.7800000000002</v>
      </c>
      <c r="E76" s="339">
        <v>0.79759999999999998</v>
      </c>
      <c r="F76" s="338">
        <v>2077.5700000000002</v>
      </c>
      <c r="G76" s="339">
        <v>0.26979999999999998</v>
      </c>
      <c r="H76" s="338">
        <v>702.89</v>
      </c>
      <c r="I76" s="339">
        <v>0</v>
      </c>
      <c r="J76" s="338">
        <v>0</v>
      </c>
      <c r="K76" s="339">
        <v>0</v>
      </c>
      <c r="L76" s="338">
        <v>0</v>
      </c>
      <c r="M76" s="339">
        <v>2.41E-2</v>
      </c>
      <c r="N76" s="338">
        <v>62.75</v>
      </c>
      <c r="O76" s="339">
        <v>1.4E-3</v>
      </c>
      <c r="P76" s="338">
        <v>3.6</v>
      </c>
      <c r="Q76" s="339">
        <v>0</v>
      </c>
      <c r="R76" s="338">
        <v>0</v>
      </c>
      <c r="S76" s="339">
        <v>0.1111</v>
      </c>
      <c r="T76" s="338">
        <v>289.39</v>
      </c>
      <c r="U76" s="339">
        <v>3.8E-3</v>
      </c>
      <c r="V76" s="338">
        <v>9.98</v>
      </c>
      <c r="W76" s="339">
        <v>1.2079</v>
      </c>
      <c r="X76" s="338">
        <v>3146.18</v>
      </c>
      <c r="Y76" s="340">
        <v>5750.97</v>
      </c>
      <c r="AA76" s="68">
        <f t="shared" si="0"/>
        <v>1068.6199999999999</v>
      </c>
    </row>
    <row r="77" spans="1:27" ht="14.25">
      <c r="A77" s="335" t="s">
        <v>432</v>
      </c>
      <c r="B77" s="336" t="s">
        <v>433</v>
      </c>
      <c r="C77" s="337" t="s">
        <v>51</v>
      </c>
      <c r="D77" s="338">
        <v>1989.67</v>
      </c>
      <c r="E77" s="339">
        <v>0.80010000000000003</v>
      </c>
      <c r="F77" s="338">
        <v>1591.94</v>
      </c>
      <c r="G77" s="339">
        <v>0.3533</v>
      </c>
      <c r="H77" s="338">
        <v>702.89</v>
      </c>
      <c r="I77" s="339">
        <v>1.41E-2</v>
      </c>
      <c r="J77" s="338">
        <v>28.01</v>
      </c>
      <c r="K77" s="339">
        <v>0</v>
      </c>
      <c r="L77" s="338">
        <v>0</v>
      </c>
      <c r="M77" s="339">
        <v>5.0099999999999999E-2</v>
      </c>
      <c r="N77" s="338">
        <v>99.65</v>
      </c>
      <c r="O77" s="339">
        <v>2.3E-3</v>
      </c>
      <c r="P77" s="338">
        <v>4.57</v>
      </c>
      <c r="Q77" s="339">
        <v>0</v>
      </c>
      <c r="R77" s="338">
        <v>0</v>
      </c>
      <c r="S77" s="339">
        <v>0.1454</v>
      </c>
      <c r="T77" s="338">
        <v>289.39</v>
      </c>
      <c r="U77" s="339">
        <v>5.0000000000000001E-3</v>
      </c>
      <c r="V77" s="338">
        <v>9.98</v>
      </c>
      <c r="W77" s="339">
        <v>1.3703000000000001</v>
      </c>
      <c r="X77" s="338">
        <v>2726.43</v>
      </c>
      <c r="Y77" s="340">
        <v>4716.1000000000004</v>
      </c>
      <c r="AA77" s="68">
        <f t="shared" si="0"/>
        <v>1134.4900000000002</v>
      </c>
    </row>
    <row r="78" spans="1:27" ht="14.25">
      <c r="A78" s="335" t="s">
        <v>434</v>
      </c>
      <c r="B78" s="336" t="s">
        <v>435</v>
      </c>
      <c r="C78" s="337" t="s">
        <v>51</v>
      </c>
      <c r="D78" s="338">
        <v>2831.37</v>
      </c>
      <c r="E78" s="339">
        <v>0.80710000000000004</v>
      </c>
      <c r="F78" s="338">
        <v>2285.1999999999998</v>
      </c>
      <c r="G78" s="339">
        <v>0.24829999999999999</v>
      </c>
      <c r="H78" s="338">
        <v>702.89</v>
      </c>
      <c r="I78" s="339">
        <v>9.9000000000000008E-3</v>
      </c>
      <c r="J78" s="338">
        <v>28.01</v>
      </c>
      <c r="K78" s="339">
        <v>0</v>
      </c>
      <c r="L78" s="338">
        <v>0</v>
      </c>
      <c r="M78" s="339">
        <v>1.7399999999999999E-2</v>
      </c>
      <c r="N78" s="338">
        <v>49.15</v>
      </c>
      <c r="O78" s="339">
        <v>1.6999999999999999E-3</v>
      </c>
      <c r="P78" s="338">
        <v>4.9000000000000004</v>
      </c>
      <c r="Q78" s="339">
        <v>0</v>
      </c>
      <c r="R78" s="338">
        <v>0</v>
      </c>
      <c r="S78" s="339">
        <v>0.1022</v>
      </c>
      <c r="T78" s="338">
        <v>289.39</v>
      </c>
      <c r="U78" s="339">
        <v>3.5000000000000001E-3</v>
      </c>
      <c r="V78" s="338">
        <v>9.98</v>
      </c>
      <c r="W78" s="339">
        <v>1.1900999999999999</v>
      </c>
      <c r="X78" s="338">
        <v>3369.53</v>
      </c>
      <c r="Y78" s="340">
        <v>6200.9</v>
      </c>
      <c r="AA78" s="68">
        <f t="shared" ref="AA78:AA111" si="1">Y78-F78-D78</f>
        <v>1084.33</v>
      </c>
    </row>
    <row r="79" spans="1:27" ht="14.25">
      <c r="A79" s="335" t="s">
        <v>186</v>
      </c>
      <c r="B79" s="336" t="s">
        <v>436</v>
      </c>
      <c r="C79" s="337" t="s">
        <v>51</v>
      </c>
      <c r="D79" s="338">
        <v>3167.62</v>
      </c>
      <c r="E79" s="339">
        <v>0.80210000000000004</v>
      </c>
      <c r="F79" s="338">
        <v>2540.75</v>
      </c>
      <c r="G79" s="339">
        <v>0.22189999999999999</v>
      </c>
      <c r="H79" s="338">
        <v>702.89</v>
      </c>
      <c r="I79" s="339">
        <v>8.8000000000000005E-3</v>
      </c>
      <c r="J79" s="338">
        <v>28.01</v>
      </c>
      <c r="K79" s="339">
        <v>0</v>
      </c>
      <c r="L79" s="338">
        <v>0</v>
      </c>
      <c r="M79" s="339">
        <v>9.1000000000000004E-3</v>
      </c>
      <c r="N79" s="338">
        <v>28.97</v>
      </c>
      <c r="O79" s="339">
        <v>1.1999999999999999E-3</v>
      </c>
      <c r="P79" s="338">
        <v>3.79</v>
      </c>
      <c r="Q79" s="339">
        <v>0</v>
      </c>
      <c r="R79" s="338">
        <v>0</v>
      </c>
      <c r="S79" s="339">
        <v>9.1399999999999995E-2</v>
      </c>
      <c r="T79" s="338">
        <v>289.39</v>
      </c>
      <c r="U79" s="339">
        <v>3.2000000000000002E-3</v>
      </c>
      <c r="V79" s="338">
        <v>9.98</v>
      </c>
      <c r="W79" s="339">
        <v>1.1376999999999999</v>
      </c>
      <c r="X79" s="338">
        <v>3603.79</v>
      </c>
      <c r="Y79" s="340">
        <v>6771.41</v>
      </c>
      <c r="AA79" s="68">
        <f t="shared" si="1"/>
        <v>1063.04</v>
      </c>
    </row>
    <row r="80" spans="1:27" ht="28.5">
      <c r="A80" s="335" t="s">
        <v>437</v>
      </c>
      <c r="B80" s="336" t="s">
        <v>438</v>
      </c>
      <c r="C80" s="337" t="s">
        <v>51</v>
      </c>
      <c r="D80" s="338">
        <v>4457.84</v>
      </c>
      <c r="E80" s="339">
        <v>0.8095</v>
      </c>
      <c r="F80" s="338">
        <v>3608.62</v>
      </c>
      <c r="G80" s="339">
        <v>0.15770000000000001</v>
      </c>
      <c r="H80" s="338">
        <v>702.89</v>
      </c>
      <c r="I80" s="339">
        <v>6.3E-3</v>
      </c>
      <c r="J80" s="338">
        <v>28.01</v>
      </c>
      <c r="K80" s="339">
        <v>0</v>
      </c>
      <c r="L80" s="338">
        <v>0</v>
      </c>
      <c r="M80" s="339">
        <v>0</v>
      </c>
      <c r="N80" s="338">
        <v>0</v>
      </c>
      <c r="O80" s="339">
        <v>1E-3</v>
      </c>
      <c r="P80" s="338">
        <v>4.68</v>
      </c>
      <c r="Q80" s="339">
        <v>0</v>
      </c>
      <c r="R80" s="338">
        <v>0</v>
      </c>
      <c r="S80" s="339">
        <v>6.4899999999999999E-2</v>
      </c>
      <c r="T80" s="338">
        <v>289.39</v>
      </c>
      <c r="U80" s="339">
        <v>2.2000000000000001E-3</v>
      </c>
      <c r="V80" s="338">
        <v>9.98</v>
      </c>
      <c r="W80" s="339">
        <v>1.0417000000000001</v>
      </c>
      <c r="X80" s="338">
        <v>4643.57</v>
      </c>
      <c r="Y80" s="340">
        <v>9101.41</v>
      </c>
      <c r="AA80" s="68">
        <f t="shared" si="1"/>
        <v>1034.9499999999998</v>
      </c>
    </row>
    <row r="81" spans="1:27" ht="28.5">
      <c r="A81" s="335" t="s">
        <v>439</v>
      </c>
      <c r="B81" s="336" t="s">
        <v>440</v>
      </c>
      <c r="C81" s="337" t="s">
        <v>51</v>
      </c>
      <c r="D81" s="338">
        <v>2801.45</v>
      </c>
      <c r="E81" s="339">
        <v>0.7974</v>
      </c>
      <c r="F81" s="338">
        <v>2233.88</v>
      </c>
      <c r="G81" s="339">
        <v>0.25090000000000001</v>
      </c>
      <c r="H81" s="338">
        <v>702.89</v>
      </c>
      <c r="I81" s="339">
        <v>0.01</v>
      </c>
      <c r="J81" s="338">
        <v>28.01</v>
      </c>
      <c r="K81" s="339">
        <v>0</v>
      </c>
      <c r="L81" s="338">
        <v>0</v>
      </c>
      <c r="M81" s="339">
        <v>1.8200000000000001E-2</v>
      </c>
      <c r="N81" s="338">
        <v>50.94</v>
      </c>
      <c r="O81" s="339">
        <v>1.2999999999999999E-3</v>
      </c>
      <c r="P81" s="338">
        <v>3.73</v>
      </c>
      <c r="Q81" s="339">
        <v>0</v>
      </c>
      <c r="R81" s="338">
        <v>0</v>
      </c>
      <c r="S81" s="339">
        <v>0.1033</v>
      </c>
      <c r="T81" s="338">
        <v>289.39</v>
      </c>
      <c r="U81" s="339">
        <v>3.5999999999999999E-3</v>
      </c>
      <c r="V81" s="338">
        <v>9.98</v>
      </c>
      <c r="W81" s="339">
        <v>1.1847000000000001</v>
      </c>
      <c r="X81" s="338">
        <v>3318.83</v>
      </c>
      <c r="Y81" s="340">
        <v>6120.29</v>
      </c>
      <c r="AA81" s="68">
        <f t="shared" si="1"/>
        <v>1084.96</v>
      </c>
    </row>
    <row r="82" spans="1:27" ht="42.75">
      <c r="A82" s="335" t="s">
        <v>441</v>
      </c>
      <c r="B82" s="336" t="s">
        <v>442</v>
      </c>
      <c r="C82" s="337" t="s">
        <v>51</v>
      </c>
      <c r="D82" s="338">
        <v>4761.5</v>
      </c>
      <c r="E82" s="339">
        <v>0.80149999999999999</v>
      </c>
      <c r="F82" s="338">
        <v>3816.34</v>
      </c>
      <c r="G82" s="339">
        <v>0.14760000000000001</v>
      </c>
      <c r="H82" s="338">
        <v>702.89</v>
      </c>
      <c r="I82" s="339">
        <v>0</v>
      </c>
      <c r="J82" s="338">
        <v>0</v>
      </c>
      <c r="K82" s="339">
        <v>0</v>
      </c>
      <c r="L82" s="338">
        <v>0</v>
      </c>
      <c r="M82" s="339">
        <v>0</v>
      </c>
      <c r="N82" s="338">
        <v>0</v>
      </c>
      <c r="O82" s="339">
        <v>8.0000000000000004E-4</v>
      </c>
      <c r="P82" s="338">
        <v>3.61</v>
      </c>
      <c r="Q82" s="339">
        <v>0</v>
      </c>
      <c r="R82" s="338">
        <v>0</v>
      </c>
      <c r="S82" s="339">
        <v>6.08E-2</v>
      </c>
      <c r="T82" s="338">
        <v>289.39</v>
      </c>
      <c r="U82" s="339">
        <v>2.0999999999999999E-3</v>
      </c>
      <c r="V82" s="338">
        <v>9.98</v>
      </c>
      <c r="W82" s="339">
        <v>1.0127999999999999</v>
      </c>
      <c r="X82" s="338">
        <v>4822.22</v>
      </c>
      <c r="Y82" s="340">
        <v>9583.7199999999993</v>
      </c>
      <c r="AA82" s="68">
        <f t="shared" si="1"/>
        <v>1005.8799999999992</v>
      </c>
    </row>
    <row r="83" spans="1:27" ht="14.25">
      <c r="A83" s="335" t="s">
        <v>443</v>
      </c>
      <c r="B83" s="336" t="s">
        <v>444</v>
      </c>
      <c r="C83" s="337" t="s">
        <v>51</v>
      </c>
      <c r="D83" s="338">
        <v>2390.63</v>
      </c>
      <c r="E83" s="339">
        <v>0.80669999999999997</v>
      </c>
      <c r="F83" s="338">
        <v>1928.52</v>
      </c>
      <c r="G83" s="339">
        <v>0.29399999999999998</v>
      </c>
      <c r="H83" s="338">
        <v>702.89</v>
      </c>
      <c r="I83" s="339">
        <v>1.17E-2</v>
      </c>
      <c r="J83" s="338">
        <v>28.01</v>
      </c>
      <c r="K83" s="339">
        <v>0</v>
      </c>
      <c r="L83" s="338">
        <v>0</v>
      </c>
      <c r="M83" s="339">
        <v>3.1600000000000003E-2</v>
      </c>
      <c r="N83" s="338">
        <v>75.59</v>
      </c>
      <c r="O83" s="339">
        <v>1.8E-3</v>
      </c>
      <c r="P83" s="338">
        <v>4.3899999999999997</v>
      </c>
      <c r="Q83" s="339">
        <v>0</v>
      </c>
      <c r="R83" s="338">
        <v>0</v>
      </c>
      <c r="S83" s="339">
        <v>0.1211</v>
      </c>
      <c r="T83" s="338">
        <v>289.39</v>
      </c>
      <c r="U83" s="339">
        <v>4.1999999999999997E-3</v>
      </c>
      <c r="V83" s="338">
        <v>9.98</v>
      </c>
      <c r="W83" s="339">
        <v>1.2710999999999999</v>
      </c>
      <c r="X83" s="338">
        <v>3038.78</v>
      </c>
      <c r="Y83" s="340">
        <v>5429.4</v>
      </c>
      <c r="AA83" s="68">
        <f t="shared" si="1"/>
        <v>1110.2499999999995</v>
      </c>
    </row>
    <row r="84" spans="1:27" ht="14.25">
      <c r="A84" s="335" t="s">
        <v>445</v>
      </c>
      <c r="B84" s="336" t="s">
        <v>446</v>
      </c>
      <c r="C84" s="337" t="s">
        <v>51</v>
      </c>
      <c r="D84" s="338">
        <v>2378.02</v>
      </c>
      <c r="E84" s="339">
        <v>0.80020000000000002</v>
      </c>
      <c r="F84" s="338">
        <v>1902.89</v>
      </c>
      <c r="G84" s="339">
        <v>0.29559999999999997</v>
      </c>
      <c r="H84" s="338">
        <v>702.89</v>
      </c>
      <c r="I84" s="339">
        <v>0</v>
      </c>
      <c r="J84" s="338">
        <v>0</v>
      </c>
      <c r="K84" s="339">
        <v>0</v>
      </c>
      <c r="L84" s="338">
        <v>0</v>
      </c>
      <c r="M84" s="339">
        <v>3.2099999999999997E-2</v>
      </c>
      <c r="N84" s="338">
        <v>76.349999999999994</v>
      </c>
      <c r="O84" s="339">
        <v>1.4E-3</v>
      </c>
      <c r="P84" s="338">
        <v>3.25</v>
      </c>
      <c r="Q84" s="339">
        <v>0</v>
      </c>
      <c r="R84" s="338">
        <v>0</v>
      </c>
      <c r="S84" s="339">
        <v>0.1217</v>
      </c>
      <c r="T84" s="338">
        <v>289.39</v>
      </c>
      <c r="U84" s="339">
        <v>4.1999999999999997E-3</v>
      </c>
      <c r="V84" s="338">
        <v>9.98</v>
      </c>
      <c r="W84" s="339">
        <v>1.2551000000000001</v>
      </c>
      <c r="X84" s="338">
        <v>2984.76</v>
      </c>
      <c r="Y84" s="340">
        <v>5362.77</v>
      </c>
      <c r="AA84" s="68">
        <f t="shared" si="1"/>
        <v>1081.8600000000001</v>
      </c>
    </row>
    <row r="85" spans="1:27" ht="14.25">
      <c r="A85" s="335" t="s">
        <v>447</v>
      </c>
      <c r="B85" s="336" t="s">
        <v>448</v>
      </c>
      <c r="C85" s="337" t="s">
        <v>51</v>
      </c>
      <c r="D85" s="338">
        <v>3170.69</v>
      </c>
      <c r="E85" s="339">
        <v>0.80020000000000002</v>
      </c>
      <c r="F85" s="338">
        <v>2537.19</v>
      </c>
      <c r="G85" s="339">
        <v>0.22170000000000001</v>
      </c>
      <c r="H85" s="338">
        <v>702.89</v>
      </c>
      <c r="I85" s="339">
        <v>0</v>
      </c>
      <c r="J85" s="338">
        <v>0</v>
      </c>
      <c r="K85" s="339">
        <v>0</v>
      </c>
      <c r="L85" s="338">
        <v>0</v>
      </c>
      <c r="M85" s="339">
        <v>9.1000000000000004E-3</v>
      </c>
      <c r="N85" s="338">
        <v>28.79</v>
      </c>
      <c r="O85" s="339">
        <v>1E-3</v>
      </c>
      <c r="P85" s="338">
        <v>3.25</v>
      </c>
      <c r="Q85" s="339">
        <v>0</v>
      </c>
      <c r="R85" s="338">
        <v>0</v>
      </c>
      <c r="S85" s="339">
        <v>9.1300000000000006E-2</v>
      </c>
      <c r="T85" s="338">
        <v>289.39</v>
      </c>
      <c r="U85" s="339">
        <v>3.0999999999999999E-3</v>
      </c>
      <c r="V85" s="338">
        <v>9.98</v>
      </c>
      <c r="W85" s="339">
        <v>1.1264000000000001</v>
      </c>
      <c r="X85" s="338">
        <v>3571.49</v>
      </c>
      <c r="Y85" s="340">
        <v>6742.18</v>
      </c>
      <c r="AA85" s="68">
        <f t="shared" si="1"/>
        <v>1034.2999999999997</v>
      </c>
    </row>
    <row r="86" spans="1:27" ht="14.25">
      <c r="A86" s="335" t="s">
        <v>449</v>
      </c>
      <c r="B86" s="336" t="s">
        <v>450</v>
      </c>
      <c r="C86" s="337" t="s">
        <v>51</v>
      </c>
      <c r="D86" s="338">
        <v>5052.6400000000003</v>
      </c>
      <c r="E86" s="339">
        <v>0.80020000000000002</v>
      </c>
      <c r="F86" s="338">
        <v>4043.13</v>
      </c>
      <c r="G86" s="339">
        <v>0.1391</v>
      </c>
      <c r="H86" s="338">
        <v>702.89</v>
      </c>
      <c r="I86" s="339">
        <v>0</v>
      </c>
      <c r="J86" s="338">
        <v>0</v>
      </c>
      <c r="K86" s="339">
        <v>0</v>
      </c>
      <c r="L86" s="338">
        <v>0</v>
      </c>
      <c r="M86" s="339">
        <v>0</v>
      </c>
      <c r="N86" s="338">
        <v>0</v>
      </c>
      <c r="O86" s="339">
        <v>5.9999999999999995E-4</v>
      </c>
      <c r="P86" s="338">
        <v>3.25</v>
      </c>
      <c r="Q86" s="339">
        <v>0</v>
      </c>
      <c r="R86" s="338">
        <v>0</v>
      </c>
      <c r="S86" s="339">
        <v>5.7299999999999997E-2</v>
      </c>
      <c r="T86" s="338">
        <v>289.39</v>
      </c>
      <c r="U86" s="339">
        <v>2E-3</v>
      </c>
      <c r="V86" s="338">
        <v>9.98</v>
      </c>
      <c r="W86" s="339">
        <v>0.99919999999999998</v>
      </c>
      <c r="X86" s="338">
        <v>5048.6400000000003</v>
      </c>
      <c r="Y86" s="340">
        <v>10101.290000000001</v>
      </c>
      <c r="AA86" s="68">
        <f t="shared" si="1"/>
        <v>1005.5200000000004</v>
      </c>
    </row>
    <row r="87" spans="1:27" ht="14.25">
      <c r="A87" s="335" t="s">
        <v>451</v>
      </c>
      <c r="B87" s="336" t="s">
        <v>452</v>
      </c>
      <c r="C87" s="337" t="s">
        <v>51</v>
      </c>
      <c r="D87" s="338">
        <v>3268.41</v>
      </c>
      <c r="E87" s="339">
        <v>0.79790000000000005</v>
      </c>
      <c r="F87" s="338">
        <v>2607.86</v>
      </c>
      <c r="G87" s="339">
        <v>0.21510000000000001</v>
      </c>
      <c r="H87" s="338">
        <v>702.89</v>
      </c>
      <c r="I87" s="339">
        <v>0</v>
      </c>
      <c r="J87" s="338">
        <v>0</v>
      </c>
      <c r="K87" s="339">
        <v>0</v>
      </c>
      <c r="L87" s="338">
        <v>0</v>
      </c>
      <c r="M87" s="339">
        <v>7.0000000000000001E-3</v>
      </c>
      <c r="N87" s="338">
        <v>22.93</v>
      </c>
      <c r="O87" s="339">
        <v>1.1000000000000001E-3</v>
      </c>
      <c r="P87" s="338">
        <v>3.71</v>
      </c>
      <c r="Q87" s="339">
        <v>0</v>
      </c>
      <c r="R87" s="338">
        <v>0</v>
      </c>
      <c r="S87" s="339">
        <v>8.8499999999999995E-2</v>
      </c>
      <c r="T87" s="338">
        <v>289.39</v>
      </c>
      <c r="U87" s="339">
        <v>3.0999999999999999E-3</v>
      </c>
      <c r="V87" s="338">
        <v>9.98</v>
      </c>
      <c r="W87" s="339">
        <v>1.1127</v>
      </c>
      <c r="X87" s="338">
        <v>3636.77</v>
      </c>
      <c r="Y87" s="340">
        <v>6905.18</v>
      </c>
      <c r="AA87" s="68">
        <f t="shared" si="1"/>
        <v>1028.9099999999999</v>
      </c>
    </row>
    <row r="88" spans="1:27" ht="14.25">
      <c r="A88" s="335" t="s">
        <v>453</v>
      </c>
      <c r="B88" s="336" t="s">
        <v>454</v>
      </c>
      <c r="C88" s="337" t="s">
        <v>51</v>
      </c>
      <c r="D88" s="338">
        <v>4357.88</v>
      </c>
      <c r="E88" s="339">
        <v>0.79790000000000005</v>
      </c>
      <c r="F88" s="338">
        <v>3477.15</v>
      </c>
      <c r="G88" s="339">
        <v>0.1613</v>
      </c>
      <c r="H88" s="338">
        <v>702.89</v>
      </c>
      <c r="I88" s="339">
        <v>0</v>
      </c>
      <c r="J88" s="338">
        <v>0</v>
      </c>
      <c r="K88" s="339">
        <v>0</v>
      </c>
      <c r="L88" s="338">
        <v>0</v>
      </c>
      <c r="M88" s="339">
        <v>0</v>
      </c>
      <c r="N88" s="338">
        <v>0</v>
      </c>
      <c r="O88" s="339">
        <v>8.9999999999999998E-4</v>
      </c>
      <c r="P88" s="338">
        <v>3.71</v>
      </c>
      <c r="Q88" s="339">
        <v>0</v>
      </c>
      <c r="R88" s="338">
        <v>0</v>
      </c>
      <c r="S88" s="339">
        <v>6.6400000000000001E-2</v>
      </c>
      <c r="T88" s="338">
        <v>289.39</v>
      </c>
      <c r="U88" s="339">
        <v>2.3E-3</v>
      </c>
      <c r="V88" s="338">
        <v>9.98</v>
      </c>
      <c r="W88" s="339">
        <v>1.0286999999999999</v>
      </c>
      <c r="X88" s="338">
        <v>4483.13</v>
      </c>
      <c r="Y88" s="340">
        <v>8841.01</v>
      </c>
      <c r="AA88" s="68">
        <f t="shared" si="1"/>
        <v>1005.9800000000005</v>
      </c>
    </row>
    <row r="89" spans="1:27" ht="14.25">
      <c r="A89" s="335" t="s">
        <v>455</v>
      </c>
      <c r="B89" s="336" t="s">
        <v>456</v>
      </c>
      <c r="C89" s="337" t="s">
        <v>51</v>
      </c>
      <c r="D89" s="338">
        <v>7766</v>
      </c>
      <c r="E89" s="339">
        <v>0.79790000000000005</v>
      </c>
      <c r="F89" s="338">
        <v>6196.49</v>
      </c>
      <c r="G89" s="339">
        <v>9.0499999999999997E-2</v>
      </c>
      <c r="H89" s="338">
        <v>702.89</v>
      </c>
      <c r="I89" s="339">
        <v>0</v>
      </c>
      <c r="J89" s="338">
        <v>0</v>
      </c>
      <c r="K89" s="339">
        <v>0</v>
      </c>
      <c r="L89" s="338">
        <v>0</v>
      </c>
      <c r="M89" s="339">
        <v>0</v>
      </c>
      <c r="N89" s="338">
        <v>0</v>
      </c>
      <c r="O89" s="339">
        <v>5.0000000000000001E-4</v>
      </c>
      <c r="P89" s="338">
        <v>3.71</v>
      </c>
      <c r="Q89" s="339">
        <v>0</v>
      </c>
      <c r="R89" s="338">
        <v>0</v>
      </c>
      <c r="S89" s="339">
        <v>3.73E-2</v>
      </c>
      <c r="T89" s="338">
        <v>289.39</v>
      </c>
      <c r="U89" s="339">
        <v>1.2999999999999999E-3</v>
      </c>
      <c r="V89" s="338">
        <v>9.98</v>
      </c>
      <c r="W89" s="339">
        <v>0.9274</v>
      </c>
      <c r="X89" s="338">
        <v>7202.46</v>
      </c>
      <c r="Y89" s="340">
        <v>14968.46</v>
      </c>
      <c r="AA89" s="68">
        <f t="shared" si="1"/>
        <v>1005.9699999999993</v>
      </c>
    </row>
    <row r="90" spans="1:27" ht="28.5">
      <c r="A90" s="335" t="s">
        <v>457</v>
      </c>
      <c r="B90" s="336" t="s">
        <v>458</v>
      </c>
      <c r="C90" s="337" t="s">
        <v>51</v>
      </c>
      <c r="D90" s="338">
        <v>12002</v>
      </c>
      <c r="E90" s="339">
        <v>0.79820000000000002</v>
      </c>
      <c r="F90" s="338">
        <v>9580</v>
      </c>
      <c r="G90" s="339">
        <v>5.8599999999999999E-2</v>
      </c>
      <c r="H90" s="338">
        <v>702.89</v>
      </c>
      <c r="I90" s="339">
        <v>2.0999999999999999E-3</v>
      </c>
      <c r="J90" s="338">
        <v>24.99</v>
      </c>
      <c r="K90" s="339">
        <v>0</v>
      </c>
      <c r="L90" s="338">
        <v>0</v>
      </c>
      <c r="M90" s="339">
        <v>0</v>
      </c>
      <c r="N90" s="338">
        <v>0</v>
      </c>
      <c r="O90" s="339">
        <v>2.9999999999999997E-4</v>
      </c>
      <c r="P90" s="338">
        <v>4.17</v>
      </c>
      <c r="Q90" s="339">
        <v>0</v>
      </c>
      <c r="R90" s="338">
        <v>0</v>
      </c>
      <c r="S90" s="339">
        <v>2.41E-2</v>
      </c>
      <c r="T90" s="338">
        <v>289.39</v>
      </c>
      <c r="U90" s="339">
        <v>8.0000000000000004E-4</v>
      </c>
      <c r="V90" s="338">
        <v>9.98</v>
      </c>
      <c r="W90" s="339">
        <v>0.8841</v>
      </c>
      <c r="X90" s="338">
        <v>10611.41</v>
      </c>
      <c r="Y90" s="340">
        <v>22613.41</v>
      </c>
      <c r="AA90" s="68">
        <f t="shared" si="1"/>
        <v>1031.4099999999999</v>
      </c>
    </row>
    <row r="91" spans="1:27" ht="28.5">
      <c r="A91" s="335" t="s">
        <v>459</v>
      </c>
      <c r="B91" s="336" t="s">
        <v>460</v>
      </c>
      <c r="C91" s="337" t="s">
        <v>51</v>
      </c>
      <c r="D91" s="338">
        <v>13020.37</v>
      </c>
      <c r="E91" s="339">
        <v>0.79820000000000002</v>
      </c>
      <c r="F91" s="338">
        <v>10392.86</v>
      </c>
      <c r="G91" s="339">
        <v>5.3999999999999999E-2</v>
      </c>
      <c r="H91" s="338">
        <v>702.89</v>
      </c>
      <c r="I91" s="339">
        <v>1.9E-3</v>
      </c>
      <c r="J91" s="338">
        <v>24.99</v>
      </c>
      <c r="K91" s="339">
        <v>0</v>
      </c>
      <c r="L91" s="338">
        <v>0</v>
      </c>
      <c r="M91" s="339">
        <v>0</v>
      </c>
      <c r="N91" s="338">
        <v>0</v>
      </c>
      <c r="O91" s="339">
        <v>2.9999999999999997E-4</v>
      </c>
      <c r="P91" s="338">
        <v>4.17</v>
      </c>
      <c r="Q91" s="339">
        <v>0</v>
      </c>
      <c r="R91" s="338">
        <v>0</v>
      </c>
      <c r="S91" s="339">
        <v>2.2200000000000001E-2</v>
      </c>
      <c r="T91" s="338">
        <v>289.39</v>
      </c>
      <c r="U91" s="339">
        <v>8.0000000000000004E-4</v>
      </c>
      <c r="V91" s="338">
        <v>9.98</v>
      </c>
      <c r="W91" s="339">
        <v>0.87739999999999996</v>
      </c>
      <c r="X91" s="338">
        <v>11424.28</v>
      </c>
      <c r="Y91" s="340">
        <v>24444.65</v>
      </c>
      <c r="AA91" s="68">
        <f t="shared" si="1"/>
        <v>1031.42</v>
      </c>
    </row>
    <row r="92" spans="1:27" ht="28.5">
      <c r="A92" s="335" t="s">
        <v>461</v>
      </c>
      <c r="B92" s="336" t="s">
        <v>462</v>
      </c>
      <c r="C92" s="337" t="s">
        <v>51</v>
      </c>
      <c r="D92" s="338">
        <v>14038.74</v>
      </c>
      <c r="E92" s="339">
        <v>0.79820000000000002</v>
      </c>
      <c r="F92" s="338">
        <v>11205.72</v>
      </c>
      <c r="G92" s="339">
        <v>5.0099999999999999E-2</v>
      </c>
      <c r="H92" s="338">
        <v>702.89</v>
      </c>
      <c r="I92" s="339">
        <v>1.8E-3</v>
      </c>
      <c r="J92" s="338">
        <v>24.99</v>
      </c>
      <c r="K92" s="339">
        <v>0</v>
      </c>
      <c r="L92" s="338">
        <v>0</v>
      </c>
      <c r="M92" s="339">
        <v>0</v>
      </c>
      <c r="N92" s="338">
        <v>0</v>
      </c>
      <c r="O92" s="339">
        <v>2.9999999999999997E-4</v>
      </c>
      <c r="P92" s="338">
        <v>4.17</v>
      </c>
      <c r="Q92" s="339">
        <v>0</v>
      </c>
      <c r="R92" s="338">
        <v>0</v>
      </c>
      <c r="S92" s="339">
        <v>2.06E-2</v>
      </c>
      <c r="T92" s="338">
        <v>289.39</v>
      </c>
      <c r="U92" s="339">
        <v>6.9999999999999999E-4</v>
      </c>
      <c r="V92" s="338">
        <v>9.98</v>
      </c>
      <c r="W92" s="339">
        <v>0.87170000000000003</v>
      </c>
      <c r="X92" s="338">
        <v>12237.14</v>
      </c>
      <c r="Y92" s="340">
        <v>26275.88</v>
      </c>
      <c r="AA92" s="68">
        <f t="shared" si="1"/>
        <v>1031.4200000000019</v>
      </c>
    </row>
    <row r="93" spans="1:27" ht="14.25">
      <c r="A93" s="335" t="s">
        <v>463</v>
      </c>
      <c r="B93" s="336" t="s">
        <v>464</v>
      </c>
      <c r="C93" s="337" t="s">
        <v>51</v>
      </c>
      <c r="D93" s="338">
        <v>3842.9</v>
      </c>
      <c r="E93" s="339">
        <v>0.79679999999999995</v>
      </c>
      <c r="F93" s="338">
        <v>3062.02</v>
      </c>
      <c r="G93" s="339">
        <v>0.18290000000000001</v>
      </c>
      <c r="H93" s="338">
        <v>702.89</v>
      </c>
      <c r="I93" s="339">
        <v>6.4999999999999997E-3</v>
      </c>
      <c r="J93" s="338">
        <v>24.99</v>
      </c>
      <c r="K93" s="339">
        <v>0</v>
      </c>
      <c r="L93" s="338">
        <v>0</v>
      </c>
      <c r="M93" s="339">
        <v>0</v>
      </c>
      <c r="N93" s="338">
        <v>0</v>
      </c>
      <c r="O93" s="339">
        <v>8.0000000000000004E-4</v>
      </c>
      <c r="P93" s="338">
        <v>3.25</v>
      </c>
      <c r="Q93" s="339">
        <v>0</v>
      </c>
      <c r="R93" s="338">
        <v>0</v>
      </c>
      <c r="S93" s="339">
        <v>7.5300000000000006E-2</v>
      </c>
      <c r="T93" s="338">
        <v>289.39</v>
      </c>
      <c r="U93" s="339">
        <v>2.5999999999999999E-3</v>
      </c>
      <c r="V93" s="338">
        <v>9.98</v>
      </c>
      <c r="W93" s="339">
        <v>1.0649999999999999</v>
      </c>
      <c r="X93" s="338">
        <v>4092.52</v>
      </c>
      <c r="Y93" s="340">
        <v>7935.42</v>
      </c>
      <c r="AA93" s="68">
        <f t="shared" si="1"/>
        <v>1030.4999999999995</v>
      </c>
    </row>
    <row r="94" spans="1:27" ht="14.25">
      <c r="A94" s="335" t="s">
        <v>465</v>
      </c>
      <c r="B94" s="336" t="s">
        <v>466</v>
      </c>
      <c r="C94" s="337" t="s">
        <v>51</v>
      </c>
      <c r="D94" s="338">
        <v>5123.87</v>
      </c>
      <c r="E94" s="339">
        <v>0.79679999999999995</v>
      </c>
      <c r="F94" s="338">
        <v>4082.7</v>
      </c>
      <c r="G94" s="339">
        <v>0.13719999999999999</v>
      </c>
      <c r="H94" s="338">
        <v>702.89</v>
      </c>
      <c r="I94" s="339">
        <v>4.8999999999999998E-3</v>
      </c>
      <c r="J94" s="338">
        <v>24.99</v>
      </c>
      <c r="K94" s="339">
        <v>0</v>
      </c>
      <c r="L94" s="338">
        <v>0</v>
      </c>
      <c r="M94" s="339">
        <v>0</v>
      </c>
      <c r="N94" s="338">
        <v>0</v>
      </c>
      <c r="O94" s="339">
        <v>5.9999999999999995E-4</v>
      </c>
      <c r="P94" s="338">
        <v>3.25</v>
      </c>
      <c r="Q94" s="339">
        <v>0</v>
      </c>
      <c r="R94" s="338">
        <v>0</v>
      </c>
      <c r="S94" s="339">
        <v>5.6500000000000002E-2</v>
      </c>
      <c r="T94" s="338">
        <v>289.39</v>
      </c>
      <c r="U94" s="339">
        <v>1.9E-3</v>
      </c>
      <c r="V94" s="338">
        <v>9.98</v>
      </c>
      <c r="W94" s="339">
        <v>0.99790000000000001</v>
      </c>
      <c r="X94" s="338">
        <v>5113.2</v>
      </c>
      <c r="Y94" s="340">
        <v>10237.07</v>
      </c>
      <c r="AA94" s="68">
        <f t="shared" si="1"/>
        <v>1030.5</v>
      </c>
    </row>
    <row r="95" spans="1:27" ht="14.25">
      <c r="A95" s="335" t="s">
        <v>467</v>
      </c>
      <c r="B95" s="336" t="s">
        <v>468</v>
      </c>
      <c r="C95" s="337" t="s">
        <v>51</v>
      </c>
      <c r="D95" s="338">
        <v>9831.81</v>
      </c>
      <c r="E95" s="339">
        <v>0.79679999999999995</v>
      </c>
      <c r="F95" s="338">
        <v>7833.99</v>
      </c>
      <c r="G95" s="339">
        <v>7.1499999999999994E-2</v>
      </c>
      <c r="H95" s="338">
        <v>702.89</v>
      </c>
      <c r="I95" s="339">
        <v>2.5000000000000001E-3</v>
      </c>
      <c r="J95" s="338">
        <v>24.99</v>
      </c>
      <c r="K95" s="339">
        <v>0</v>
      </c>
      <c r="L95" s="338">
        <v>0</v>
      </c>
      <c r="M95" s="339">
        <v>0</v>
      </c>
      <c r="N95" s="338">
        <v>0</v>
      </c>
      <c r="O95" s="339">
        <v>2.9999999999999997E-4</v>
      </c>
      <c r="P95" s="338">
        <v>3.25</v>
      </c>
      <c r="Q95" s="339">
        <v>0</v>
      </c>
      <c r="R95" s="338">
        <v>0</v>
      </c>
      <c r="S95" s="339">
        <v>2.9399999999999999E-2</v>
      </c>
      <c r="T95" s="338">
        <v>289.39</v>
      </c>
      <c r="U95" s="339">
        <v>1E-3</v>
      </c>
      <c r="V95" s="338">
        <v>9.98</v>
      </c>
      <c r="W95" s="339">
        <v>0.90159999999999996</v>
      </c>
      <c r="X95" s="338">
        <v>8864.49</v>
      </c>
      <c r="Y95" s="340">
        <v>18696.3</v>
      </c>
      <c r="AA95" s="68">
        <f t="shared" si="1"/>
        <v>1030.5</v>
      </c>
    </row>
    <row r="96" spans="1:27" ht="14.25">
      <c r="A96" s="335" t="s">
        <v>469</v>
      </c>
      <c r="B96" s="336" t="s">
        <v>470</v>
      </c>
      <c r="C96" s="337" t="s">
        <v>51</v>
      </c>
      <c r="D96" s="338">
        <v>2946.19</v>
      </c>
      <c r="E96" s="339">
        <v>0.81679999999999997</v>
      </c>
      <c r="F96" s="338">
        <v>2406.4499999999998</v>
      </c>
      <c r="G96" s="339">
        <v>0.23860000000000001</v>
      </c>
      <c r="H96" s="338">
        <v>702.89</v>
      </c>
      <c r="I96" s="339">
        <v>8.5000000000000006E-3</v>
      </c>
      <c r="J96" s="338">
        <v>24.99</v>
      </c>
      <c r="K96" s="339">
        <v>0</v>
      </c>
      <c r="L96" s="338">
        <v>0</v>
      </c>
      <c r="M96" s="339">
        <v>1.43E-2</v>
      </c>
      <c r="N96" s="338">
        <v>42.26</v>
      </c>
      <c r="O96" s="339">
        <v>1.8E-3</v>
      </c>
      <c r="P96" s="338">
        <v>5.32</v>
      </c>
      <c r="Q96" s="339">
        <v>0</v>
      </c>
      <c r="R96" s="338">
        <v>0</v>
      </c>
      <c r="S96" s="339">
        <v>9.8199999999999996E-2</v>
      </c>
      <c r="T96" s="338">
        <v>289.39</v>
      </c>
      <c r="U96" s="339">
        <v>3.3999999999999998E-3</v>
      </c>
      <c r="V96" s="338">
        <v>9.98</v>
      </c>
      <c r="W96" s="339">
        <v>1.1816</v>
      </c>
      <c r="X96" s="338">
        <v>3481.28</v>
      </c>
      <c r="Y96" s="340">
        <v>6427.47</v>
      </c>
      <c r="AA96" s="68">
        <f t="shared" si="1"/>
        <v>1074.8300000000004</v>
      </c>
    </row>
    <row r="97" spans="1:27" ht="14.25">
      <c r="A97" s="335" t="s">
        <v>471</v>
      </c>
      <c r="B97" s="336" t="s">
        <v>472</v>
      </c>
      <c r="C97" s="337" t="s">
        <v>51</v>
      </c>
      <c r="D97" s="338">
        <v>3928.26</v>
      </c>
      <c r="E97" s="339">
        <v>0.81679999999999997</v>
      </c>
      <c r="F97" s="338">
        <v>3208.6</v>
      </c>
      <c r="G97" s="339">
        <v>0.1789</v>
      </c>
      <c r="H97" s="338">
        <v>702.89</v>
      </c>
      <c r="I97" s="339">
        <v>6.4000000000000003E-3</v>
      </c>
      <c r="J97" s="338">
        <v>24.99</v>
      </c>
      <c r="K97" s="339">
        <v>0</v>
      </c>
      <c r="L97" s="338">
        <v>0</v>
      </c>
      <c r="M97" s="339">
        <v>0</v>
      </c>
      <c r="N97" s="338">
        <v>0</v>
      </c>
      <c r="O97" s="339">
        <v>1.4E-3</v>
      </c>
      <c r="P97" s="338">
        <v>5.32</v>
      </c>
      <c r="Q97" s="339">
        <v>0</v>
      </c>
      <c r="R97" s="338">
        <v>0</v>
      </c>
      <c r="S97" s="339">
        <v>7.3700000000000002E-2</v>
      </c>
      <c r="T97" s="338">
        <v>289.39</v>
      </c>
      <c r="U97" s="339">
        <v>2.5000000000000001E-3</v>
      </c>
      <c r="V97" s="338">
        <v>9.98</v>
      </c>
      <c r="W97" s="339">
        <v>1.0797000000000001</v>
      </c>
      <c r="X97" s="338">
        <v>4241.17</v>
      </c>
      <c r="Y97" s="340">
        <v>8169.43</v>
      </c>
      <c r="AA97" s="68">
        <f t="shared" si="1"/>
        <v>1032.5699999999997</v>
      </c>
    </row>
    <row r="98" spans="1:27" ht="14.25">
      <c r="A98" s="335" t="s">
        <v>473</v>
      </c>
      <c r="B98" s="336" t="s">
        <v>474</v>
      </c>
      <c r="C98" s="337" t="s">
        <v>51</v>
      </c>
      <c r="D98" s="338">
        <v>5873.81</v>
      </c>
      <c r="E98" s="339">
        <v>0.81679999999999997</v>
      </c>
      <c r="F98" s="338">
        <v>4797.7299999999996</v>
      </c>
      <c r="G98" s="339">
        <v>0.1197</v>
      </c>
      <c r="H98" s="338">
        <v>702.89</v>
      </c>
      <c r="I98" s="339">
        <v>4.3E-3</v>
      </c>
      <c r="J98" s="338">
        <v>24.99</v>
      </c>
      <c r="K98" s="339">
        <v>0</v>
      </c>
      <c r="L98" s="338">
        <v>0</v>
      </c>
      <c r="M98" s="339">
        <v>0</v>
      </c>
      <c r="N98" s="338">
        <v>0</v>
      </c>
      <c r="O98" s="339">
        <v>8.9999999999999998E-4</v>
      </c>
      <c r="P98" s="338">
        <v>5.32</v>
      </c>
      <c r="Q98" s="339">
        <v>0</v>
      </c>
      <c r="R98" s="338">
        <v>0</v>
      </c>
      <c r="S98" s="339">
        <v>4.9299999999999997E-2</v>
      </c>
      <c r="T98" s="338">
        <v>289.39</v>
      </c>
      <c r="U98" s="339">
        <v>1.6999999999999999E-3</v>
      </c>
      <c r="V98" s="338">
        <v>9.98</v>
      </c>
      <c r="W98" s="339">
        <v>0.99260000000000004</v>
      </c>
      <c r="X98" s="338">
        <v>5830.3</v>
      </c>
      <c r="Y98" s="340">
        <v>11704.11</v>
      </c>
      <c r="AA98" s="68">
        <f t="shared" si="1"/>
        <v>1032.5700000000006</v>
      </c>
    </row>
    <row r="99" spans="1:27" ht="14.25">
      <c r="A99" s="335" t="s">
        <v>475</v>
      </c>
      <c r="B99" s="336" t="s">
        <v>476</v>
      </c>
      <c r="C99" s="337" t="s">
        <v>51</v>
      </c>
      <c r="D99" s="338">
        <v>2738.44</v>
      </c>
      <c r="E99" s="339">
        <v>0.79869999999999997</v>
      </c>
      <c r="F99" s="338">
        <v>2187.19</v>
      </c>
      <c r="G99" s="339">
        <v>0.25669999999999998</v>
      </c>
      <c r="H99" s="338">
        <v>702.89</v>
      </c>
      <c r="I99" s="339">
        <v>9.1000000000000004E-3</v>
      </c>
      <c r="J99" s="338">
        <v>24.99</v>
      </c>
      <c r="K99" s="339">
        <v>0</v>
      </c>
      <c r="L99" s="338">
        <v>0</v>
      </c>
      <c r="M99" s="339">
        <v>0.02</v>
      </c>
      <c r="N99" s="338">
        <v>54.73</v>
      </c>
      <c r="O99" s="339">
        <v>1.4E-3</v>
      </c>
      <c r="P99" s="338">
        <v>3.74</v>
      </c>
      <c r="Q99" s="339">
        <v>0</v>
      </c>
      <c r="R99" s="338">
        <v>0</v>
      </c>
      <c r="S99" s="339">
        <v>0.1057</v>
      </c>
      <c r="T99" s="338">
        <v>289.39</v>
      </c>
      <c r="U99" s="339">
        <v>3.5999999999999999E-3</v>
      </c>
      <c r="V99" s="338">
        <v>9.98</v>
      </c>
      <c r="W99" s="339">
        <v>1.1952</v>
      </c>
      <c r="X99" s="338">
        <v>3272.9</v>
      </c>
      <c r="Y99" s="340">
        <v>6011.34</v>
      </c>
      <c r="AA99" s="68">
        <f t="shared" si="1"/>
        <v>1085.71</v>
      </c>
    </row>
    <row r="100" spans="1:27" ht="14.25">
      <c r="A100" s="335" t="s">
        <v>477</v>
      </c>
      <c r="B100" s="336" t="s">
        <v>478</v>
      </c>
      <c r="C100" s="337" t="s">
        <v>51</v>
      </c>
      <c r="D100" s="338">
        <v>3651.25</v>
      </c>
      <c r="E100" s="339">
        <v>0.79869999999999997</v>
      </c>
      <c r="F100" s="338">
        <v>2916.26</v>
      </c>
      <c r="G100" s="339">
        <v>0.1925</v>
      </c>
      <c r="H100" s="338">
        <v>702.89</v>
      </c>
      <c r="I100" s="339">
        <v>6.7999999999999996E-3</v>
      </c>
      <c r="J100" s="338">
        <v>24.99</v>
      </c>
      <c r="K100" s="339">
        <v>0</v>
      </c>
      <c r="L100" s="338">
        <v>0</v>
      </c>
      <c r="M100" s="339">
        <v>0</v>
      </c>
      <c r="N100" s="338">
        <v>0</v>
      </c>
      <c r="O100" s="339">
        <v>1E-3</v>
      </c>
      <c r="P100" s="338">
        <v>3.74</v>
      </c>
      <c r="Q100" s="339">
        <v>0</v>
      </c>
      <c r="R100" s="338">
        <v>0</v>
      </c>
      <c r="S100" s="339">
        <v>7.9299999999999995E-2</v>
      </c>
      <c r="T100" s="338">
        <v>289.39</v>
      </c>
      <c r="U100" s="339">
        <v>2.7000000000000001E-3</v>
      </c>
      <c r="V100" s="338">
        <v>9.98</v>
      </c>
      <c r="W100" s="339">
        <v>1.0810999999999999</v>
      </c>
      <c r="X100" s="338">
        <v>3947.24</v>
      </c>
      <c r="Y100" s="340">
        <v>7598.5</v>
      </c>
      <c r="AA100" s="68">
        <f t="shared" si="1"/>
        <v>1030.9899999999998</v>
      </c>
    </row>
    <row r="101" spans="1:27" ht="14.25">
      <c r="A101" s="335" t="s">
        <v>479</v>
      </c>
      <c r="B101" s="336" t="s">
        <v>480</v>
      </c>
      <c r="C101" s="337" t="s">
        <v>51</v>
      </c>
      <c r="D101" s="338">
        <v>5503.01</v>
      </c>
      <c r="E101" s="339">
        <v>0.79869999999999997</v>
      </c>
      <c r="F101" s="338">
        <v>4395.25</v>
      </c>
      <c r="G101" s="339">
        <v>0.12770000000000001</v>
      </c>
      <c r="H101" s="338">
        <v>702.89</v>
      </c>
      <c r="I101" s="339">
        <v>4.4999999999999997E-3</v>
      </c>
      <c r="J101" s="338">
        <v>24.99</v>
      </c>
      <c r="K101" s="339">
        <v>0</v>
      </c>
      <c r="L101" s="338">
        <v>0</v>
      </c>
      <c r="M101" s="339">
        <v>0</v>
      </c>
      <c r="N101" s="338">
        <v>0</v>
      </c>
      <c r="O101" s="339">
        <v>6.9999999999999999E-4</v>
      </c>
      <c r="P101" s="338">
        <v>3.74</v>
      </c>
      <c r="Q101" s="339">
        <v>0</v>
      </c>
      <c r="R101" s="338">
        <v>0</v>
      </c>
      <c r="S101" s="339">
        <v>5.2600000000000001E-2</v>
      </c>
      <c r="T101" s="338">
        <v>289.39</v>
      </c>
      <c r="U101" s="339">
        <v>1.8E-3</v>
      </c>
      <c r="V101" s="338">
        <v>9.98</v>
      </c>
      <c r="W101" s="339">
        <v>0.98609999999999998</v>
      </c>
      <c r="X101" s="338">
        <v>5426.24</v>
      </c>
      <c r="Y101" s="340">
        <v>10929.24</v>
      </c>
      <c r="AA101" s="68">
        <f t="shared" si="1"/>
        <v>1030.9799999999996</v>
      </c>
    </row>
    <row r="102" spans="1:27" ht="14.25">
      <c r="A102" s="335" t="s">
        <v>481</v>
      </c>
      <c r="B102" s="336" t="s">
        <v>482</v>
      </c>
      <c r="C102" s="337" t="s">
        <v>51</v>
      </c>
      <c r="D102" s="338">
        <v>3935.94</v>
      </c>
      <c r="E102" s="339">
        <v>0.80330000000000001</v>
      </c>
      <c r="F102" s="338">
        <v>3161.74</v>
      </c>
      <c r="G102" s="339">
        <v>0.17860000000000001</v>
      </c>
      <c r="H102" s="338">
        <v>702.89</v>
      </c>
      <c r="I102" s="339">
        <v>6.3E-3</v>
      </c>
      <c r="J102" s="338">
        <v>24.99</v>
      </c>
      <c r="K102" s="339">
        <v>0</v>
      </c>
      <c r="L102" s="338">
        <v>0</v>
      </c>
      <c r="M102" s="339">
        <v>0</v>
      </c>
      <c r="N102" s="338">
        <v>0</v>
      </c>
      <c r="O102" s="339">
        <v>8.9999999999999998E-4</v>
      </c>
      <c r="P102" s="338">
        <v>3.7</v>
      </c>
      <c r="Q102" s="339">
        <v>0</v>
      </c>
      <c r="R102" s="338">
        <v>0</v>
      </c>
      <c r="S102" s="339">
        <v>7.3499999999999996E-2</v>
      </c>
      <c r="T102" s="338">
        <v>289.39</v>
      </c>
      <c r="U102" s="339">
        <v>2.5000000000000001E-3</v>
      </c>
      <c r="V102" s="338">
        <v>9.98</v>
      </c>
      <c r="W102" s="339">
        <v>1.0651999999999999</v>
      </c>
      <c r="X102" s="338">
        <v>4192.6899999999996</v>
      </c>
      <c r="Y102" s="340">
        <v>8128.63</v>
      </c>
      <c r="AA102" s="68">
        <f t="shared" si="1"/>
        <v>1030.9500000000003</v>
      </c>
    </row>
    <row r="103" spans="1:27" ht="14.25">
      <c r="A103" s="335" t="s">
        <v>483</v>
      </c>
      <c r="B103" s="336" t="s">
        <v>484</v>
      </c>
      <c r="C103" s="337" t="s">
        <v>51</v>
      </c>
      <c r="D103" s="338">
        <v>5247.92</v>
      </c>
      <c r="E103" s="339">
        <v>0.80330000000000001</v>
      </c>
      <c r="F103" s="338">
        <v>4215.66</v>
      </c>
      <c r="G103" s="339">
        <v>0.13389999999999999</v>
      </c>
      <c r="H103" s="338">
        <v>702.89</v>
      </c>
      <c r="I103" s="339">
        <v>4.7999999999999996E-3</v>
      </c>
      <c r="J103" s="338">
        <v>24.99</v>
      </c>
      <c r="K103" s="339">
        <v>0</v>
      </c>
      <c r="L103" s="338">
        <v>0</v>
      </c>
      <c r="M103" s="339">
        <v>0</v>
      </c>
      <c r="N103" s="338">
        <v>0</v>
      </c>
      <c r="O103" s="339">
        <v>6.9999999999999999E-4</v>
      </c>
      <c r="P103" s="338">
        <v>3.7</v>
      </c>
      <c r="Q103" s="339">
        <v>0</v>
      </c>
      <c r="R103" s="338">
        <v>0</v>
      </c>
      <c r="S103" s="339">
        <v>5.5100000000000003E-2</v>
      </c>
      <c r="T103" s="338">
        <v>289.39</v>
      </c>
      <c r="U103" s="339">
        <v>1.9E-3</v>
      </c>
      <c r="V103" s="338">
        <v>9.98</v>
      </c>
      <c r="W103" s="339">
        <v>0.99970000000000003</v>
      </c>
      <c r="X103" s="338">
        <v>5246.6</v>
      </c>
      <c r="Y103" s="340">
        <v>10494.53</v>
      </c>
      <c r="AA103" s="68">
        <f t="shared" si="1"/>
        <v>1030.9500000000007</v>
      </c>
    </row>
    <row r="104" spans="1:27" ht="14.25">
      <c r="A104" s="335" t="s">
        <v>485</v>
      </c>
      <c r="B104" s="336" t="s">
        <v>486</v>
      </c>
      <c r="C104" s="337" t="s">
        <v>51</v>
      </c>
      <c r="D104" s="338">
        <v>8467.7999999999993</v>
      </c>
      <c r="E104" s="339">
        <v>0.80330000000000001</v>
      </c>
      <c r="F104" s="338">
        <v>6802.19</v>
      </c>
      <c r="G104" s="339">
        <v>8.3000000000000004E-2</v>
      </c>
      <c r="H104" s="338">
        <v>702.89</v>
      </c>
      <c r="I104" s="339">
        <v>3.0000000000000001E-3</v>
      </c>
      <c r="J104" s="338">
        <v>24.99</v>
      </c>
      <c r="K104" s="339">
        <v>0</v>
      </c>
      <c r="L104" s="338">
        <v>0</v>
      </c>
      <c r="M104" s="339">
        <v>0</v>
      </c>
      <c r="N104" s="338">
        <v>0</v>
      </c>
      <c r="O104" s="339">
        <v>4.0000000000000002E-4</v>
      </c>
      <c r="P104" s="338">
        <v>3.7</v>
      </c>
      <c r="Q104" s="339">
        <v>0</v>
      </c>
      <c r="R104" s="338">
        <v>0</v>
      </c>
      <c r="S104" s="339">
        <v>3.4200000000000001E-2</v>
      </c>
      <c r="T104" s="338">
        <v>289.39</v>
      </c>
      <c r="U104" s="339">
        <v>1.1999999999999999E-3</v>
      </c>
      <c r="V104" s="338">
        <v>9.98</v>
      </c>
      <c r="W104" s="339">
        <v>0.92500000000000004</v>
      </c>
      <c r="X104" s="338">
        <v>7833.13</v>
      </c>
      <c r="Y104" s="340">
        <v>16300.93</v>
      </c>
      <c r="AA104" s="68">
        <f t="shared" si="1"/>
        <v>1030.9400000000023</v>
      </c>
    </row>
    <row r="105" spans="1:27" ht="14.25">
      <c r="A105" s="335" t="s">
        <v>487</v>
      </c>
      <c r="B105" s="336" t="s">
        <v>488</v>
      </c>
      <c r="C105" s="337" t="s">
        <v>51</v>
      </c>
      <c r="D105" s="338">
        <v>2946.19</v>
      </c>
      <c r="E105" s="339">
        <v>0.81679999999999997</v>
      </c>
      <c r="F105" s="338">
        <v>2406.4499999999998</v>
      </c>
      <c r="G105" s="339">
        <v>0.23860000000000001</v>
      </c>
      <c r="H105" s="338">
        <v>702.89</v>
      </c>
      <c r="I105" s="339">
        <v>8.5000000000000006E-3</v>
      </c>
      <c r="J105" s="338">
        <v>24.99</v>
      </c>
      <c r="K105" s="339">
        <v>0</v>
      </c>
      <c r="L105" s="338">
        <v>0</v>
      </c>
      <c r="M105" s="339">
        <v>1.43E-2</v>
      </c>
      <c r="N105" s="338">
        <v>42.26</v>
      </c>
      <c r="O105" s="339">
        <v>1.8E-3</v>
      </c>
      <c r="P105" s="338">
        <v>5.32</v>
      </c>
      <c r="Q105" s="339">
        <v>0</v>
      </c>
      <c r="R105" s="338">
        <v>0</v>
      </c>
      <c r="S105" s="339">
        <v>9.8199999999999996E-2</v>
      </c>
      <c r="T105" s="338">
        <v>289.39</v>
      </c>
      <c r="U105" s="339">
        <v>3.3999999999999998E-3</v>
      </c>
      <c r="V105" s="338">
        <v>9.98</v>
      </c>
      <c r="W105" s="339">
        <v>1.1816</v>
      </c>
      <c r="X105" s="338">
        <v>3481.28</v>
      </c>
      <c r="Y105" s="340">
        <v>6427.47</v>
      </c>
      <c r="AA105" s="68">
        <f t="shared" si="1"/>
        <v>1074.8300000000004</v>
      </c>
    </row>
    <row r="106" spans="1:27" ht="14.25">
      <c r="A106" s="335" t="s">
        <v>489</v>
      </c>
      <c r="B106" s="336" t="s">
        <v>490</v>
      </c>
      <c r="C106" s="337" t="s">
        <v>51</v>
      </c>
      <c r="D106" s="338">
        <v>3928.26</v>
      </c>
      <c r="E106" s="339">
        <v>0.81679999999999997</v>
      </c>
      <c r="F106" s="338">
        <v>3208.6</v>
      </c>
      <c r="G106" s="339">
        <v>0.1789</v>
      </c>
      <c r="H106" s="338">
        <v>702.89</v>
      </c>
      <c r="I106" s="339">
        <v>6.4000000000000003E-3</v>
      </c>
      <c r="J106" s="338">
        <v>24.99</v>
      </c>
      <c r="K106" s="339">
        <v>0</v>
      </c>
      <c r="L106" s="338">
        <v>0</v>
      </c>
      <c r="M106" s="339">
        <v>0</v>
      </c>
      <c r="N106" s="338">
        <v>0</v>
      </c>
      <c r="O106" s="339">
        <v>1.4E-3</v>
      </c>
      <c r="P106" s="338">
        <v>5.32</v>
      </c>
      <c r="Q106" s="339">
        <v>0</v>
      </c>
      <c r="R106" s="338">
        <v>0</v>
      </c>
      <c r="S106" s="339">
        <v>7.3700000000000002E-2</v>
      </c>
      <c r="T106" s="338">
        <v>289.39</v>
      </c>
      <c r="U106" s="339">
        <v>2.5000000000000001E-3</v>
      </c>
      <c r="V106" s="338">
        <v>9.98</v>
      </c>
      <c r="W106" s="339">
        <v>1.0797000000000001</v>
      </c>
      <c r="X106" s="338">
        <v>4241.17</v>
      </c>
      <c r="Y106" s="340">
        <v>8169.43</v>
      </c>
      <c r="AA106" s="68">
        <f t="shared" si="1"/>
        <v>1032.5699999999997</v>
      </c>
    </row>
    <row r="107" spans="1:27" ht="14.25">
      <c r="A107" s="335" t="s">
        <v>491</v>
      </c>
      <c r="B107" s="336" t="s">
        <v>492</v>
      </c>
      <c r="C107" s="337" t="s">
        <v>51</v>
      </c>
      <c r="D107" s="338">
        <v>5873.81</v>
      </c>
      <c r="E107" s="339">
        <v>0.81679999999999997</v>
      </c>
      <c r="F107" s="338">
        <v>4797.7299999999996</v>
      </c>
      <c r="G107" s="339">
        <v>0.1197</v>
      </c>
      <c r="H107" s="338">
        <v>702.89</v>
      </c>
      <c r="I107" s="339">
        <v>4.3E-3</v>
      </c>
      <c r="J107" s="338">
        <v>24.99</v>
      </c>
      <c r="K107" s="339">
        <v>0</v>
      </c>
      <c r="L107" s="338">
        <v>0</v>
      </c>
      <c r="M107" s="339">
        <v>0</v>
      </c>
      <c r="N107" s="338">
        <v>0</v>
      </c>
      <c r="O107" s="339">
        <v>8.9999999999999998E-4</v>
      </c>
      <c r="P107" s="338">
        <v>5.32</v>
      </c>
      <c r="Q107" s="339">
        <v>0</v>
      </c>
      <c r="R107" s="338">
        <v>0</v>
      </c>
      <c r="S107" s="339">
        <v>4.9299999999999997E-2</v>
      </c>
      <c r="T107" s="338">
        <v>289.39</v>
      </c>
      <c r="U107" s="339">
        <v>1.6999999999999999E-3</v>
      </c>
      <c r="V107" s="338">
        <v>9.98</v>
      </c>
      <c r="W107" s="339">
        <v>0.99260000000000004</v>
      </c>
      <c r="X107" s="338">
        <v>5830.3</v>
      </c>
      <c r="Y107" s="340">
        <v>11704.11</v>
      </c>
      <c r="AA107" s="68">
        <f t="shared" si="1"/>
        <v>1032.5700000000006</v>
      </c>
    </row>
    <row r="108" spans="1:27" ht="14.25">
      <c r="A108" s="335" t="s">
        <v>493</v>
      </c>
      <c r="B108" s="336" t="s">
        <v>494</v>
      </c>
      <c r="C108" s="337" t="s">
        <v>51</v>
      </c>
      <c r="D108" s="338">
        <v>4060.7</v>
      </c>
      <c r="E108" s="339">
        <v>0.80330000000000001</v>
      </c>
      <c r="F108" s="338">
        <v>3261.96</v>
      </c>
      <c r="G108" s="339">
        <v>0.1731</v>
      </c>
      <c r="H108" s="338">
        <v>702.89</v>
      </c>
      <c r="I108" s="339">
        <v>6.1999999999999998E-3</v>
      </c>
      <c r="J108" s="338">
        <v>24.99</v>
      </c>
      <c r="K108" s="339">
        <v>0</v>
      </c>
      <c r="L108" s="338">
        <v>0</v>
      </c>
      <c r="M108" s="339">
        <v>0</v>
      </c>
      <c r="N108" s="338">
        <v>0</v>
      </c>
      <c r="O108" s="339">
        <v>8.9999999999999998E-4</v>
      </c>
      <c r="P108" s="338">
        <v>3.7</v>
      </c>
      <c r="Q108" s="339">
        <v>0</v>
      </c>
      <c r="R108" s="338">
        <v>0</v>
      </c>
      <c r="S108" s="339">
        <v>7.1300000000000002E-2</v>
      </c>
      <c r="T108" s="338">
        <v>289.39</v>
      </c>
      <c r="U108" s="339">
        <v>2.5000000000000001E-3</v>
      </c>
      <c r="V108" s="338">
        <v>9.98</v>
      </c>
      <c r="W108" s="339">
        <v>1.0571999999999999</v>
      </c>
      <c r="X108" s="338">
        <v>4292.91</v>
      </c>
      <c r="Y108" s="340">
        <v>8353.6</v>
      </c>
      <c r="AA108" s="68">
        <f t="shared" si="1"/>
        <v>1030.9400000000005</v>
      </c>
    </row>
    <row r="109" spans="1:27" ht="14.25">
      <c r="A109" s="335" t="s">
        <v>495</v>
      </c>
      <c r="B109" s="336" t="s">
        <v>496</v>
      </c>
      <c r="C109" s="337" t="s">
        <v>51</v>
      </c>
      <c r="D109" s="338">
        <v>5414.26</v>
      </c>
      <c r="E109" s="339">
        <v>0.80330000000000001</v>
      </c>
      <c r="F109" s="338">
        <v>4349.28</v>
      </c>
      <c r="G109" s="339">
        <v>0.1298</v>
      </c>
      <c r="H109" s="338">
        <v>702.89</v>
      </c>
      <c r="I109" s="339">
        <v>4.5999999999999999E-3</v>
      </c>
      <c r="J109" s="338">
        <v>24.99</v>
      </c>
      <c r="K109" s="339">
        <v>0</v>
      </c>
      <c r="L109" s="338">
        <v>0</v>
      </c>
      <c r="M109" s="339">
        <v>0</v>
      </c>
      <c r="N109" s="338">
        <v>0</v>
      </c>
      <c r="O109" s="339">
        <v>6.9999999999999999E-4</v>
      </c>
      <c r="P109" s="338">
        <v>3.7</v>
      </c>
      <c r="Q109" s="339">
        <v>0</v>
      </c>
      <c r="R109" s="338">
        <v>0</v>
      </c>
      <c r="S109" s="339">
        <v>5.3400000000000003E-2</v>
      </c>
      <c r="T109" s="338">
        <v>289.39</v>
      </c>
      <c r="U109" s="339">
        <v>1.8E-3</v>
      </c>
      <c r="V109" s="338">
        <v>9.98</v>
      </c>
      <c r="W109" s="339">
        <v>0.99370000000000003</v>
      </c>
      <c r="X109" s="338">
        <v>5380.23</v>
      </c>
      <c r="Y109" s="340">
        <v>10794.49</v>
      </c>
      <c r="AA109" s="68">
        <f t="shared" si="1"/>
        <v>1030.9499999999998</v>
      </c>
    </row>
    <row r="110" spans="1:27" ht="14.25">
      <c r="A110" s="335" t="s">
        <v>497</v>
      </c>
      <c r="B110" s="336" t="s">
        <v>498</v>
      </c>
      <c r="C110" s="337" t="s">
        <v>51</v>
      </c>
      <c r="D110" s="338">
        <v>8587.73</v>
      </c>
      <c r="E110" s="339">
        <v>0.80330000000000001</v>
      </c>
      <c r="F110" s="338">
        <v>6898.53</v>
      </c>
      <c r="G110" s="339">
        <v>8.1799999999999998E-2</v>
      </c>
      <c r="H110" s="338">
        <v>702.89</v>
      </c>
      <c r="I110" s="339">
        <v>2.8999999999999998E-3</v>
      </c>
      <c r="J110" s="338">
        <v>24.99</v>
      </c>
      <c r="K110" s="339">
        <v>0</v>
      </c>
      <c r="L110" s="338">
        <v>0</v>
      </c>
      <c r="M110" s="339">
        <v>0</v>
      </c>
      <c r="N110" s="338">
        <v>0</v>
      </c>
      <c r="O110" s="339">
        <v>4.0000000000000002E-4</v>
      </c>
      <c r="P110" s="338">
        <v>3.7</v>
      </c>
      <c r="Q110" s="339">
        <v>0</v>
      </c>
      <c r="R110" s="338">
        <v>0</v>
      </c>
      <c r="S110" s="339">
        <v>3.3700000000000001E-2</v>
      </c>
      <c r="T110" s="338">
        <v>289.39</v>
      </c>
      <c r="U110" s="339">
        <v>1.1999999999999999E-3</v>
      </c>
      <c r="V110" s="338">
        <v>9.98</v>
      </c>
      <c r="W110" s="339">
        <v>0.92330000000000001</v>
      </c>
      <c r="X110" s="338">
        <v>7929.47</v>
      </c>
      <c r="Y110" s="340">
        <v>16517.21</v>
      </c>
      <c r="AA110" s="68">
        <f t="shared" si="1"/>
        <v>1030.9500000000007</v>
      </c>
    </row>
    <row r="111" spans="1:27" ht="29.25" thickBot="1">
      <c r="A111" s="341" t="s">
        <v>499</v>
      </c>
      <c r="B111" s="342" t="s">
        <v>500</v>
      </c>
      <c r="C111" s="343" t="s">
        <v>501</v>
      </c>
      <c r="D111" s="344">
        <v>9.1999999999999993</v>
      </c>
      <c r="E111" s="345">
        <v>1.1317999999999999</v>
      </c>
      <c r="F111" s="344">
        <v>10.42</v>
      </c>
      <c r="G111" s="345">
        <v>0.41849999999999998</v>
      </c>
      <c r="H111" s="344">
        <v>3.85</v>
      </c>
      <c r="I111" s="345">
        <v>1.8100000000000002E-2</v>
      </c>
      <c r="J111" s="344">
        <v>0.17</v>
      </c>
      <c r="K111" s="345">
        <v>0</v>
      </c>
      <c r="L111" s="344">
        <v>0</v>
      </c>
      <c r="M111" s="345">
        <v>5.8099999999999999E-2</v>
      </c>
      <c r="N111" s="344">
        <v>0.53</v>
      </c>
      <c r="O111" s="345">
        <v>2.3E-3</v>
      </c>
      <c r="P111" s="344">
        <v>0.02</v>
      </c>
      <c r="Q111" s="345">
        <v>0</v>
      </c>
      <c r="R111" s="344">
        <v>0</v>
      </c>
      <c r="S111" s="345">
        <v>0.17230000000000001</v>
      </c>
      <c r="T111" s="344">
        <v>1.59</v>
      </c>
      <c r="U111" s="345">
        <v>5.8999999999999999E-3</v>
      </c>
      <c r="V111" s="344">
        <v>0.05</v>
      </c>
      <c r="W111" s="345">
        <v>1.8070999999999999</v>
      </c>
      <c r="X111" s="344">
        <v>16.63</v>
      </c>
      <c r="Y111" s="346">
        <v>25.83</v>
      </c>
      <c r="AA111" s="68">
        <f t="shared" si="1"/>
        <v>6.2099999999999991</v>
      </c>
    </row>
    <row r="112" spans="1:27">
      <c r="B112" s="70" t="s">
        <v>502</v>
      </c>
    </row>
  </sheetData>
  <mergeCells count="11">
    <mergeCell ref="A9:Y9"/>
    <mergeCell ref="Y10:Y11"/>
    <mergeCell ref="U1:Y1"/>
    <mergeCell ref="U2:Y2"/>
    <mergeCell ref="A1:T2"/>
    <mergeCell ref="A3:Y4"/>
    <mergeCell ref="U5:Y8"/>
    <mergeCell ref="Q5:T6"/>
    <mergeCell ref="Q7:T8"/>
    <mergeCell ref="A5:P6"/>
    <mergeCell ref="A7:P8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50" orientation="landscape" r:id="rId1"/>
  <colBreaks count="1" manualBreakCount="1">
    <brk id="25" max="1048575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1:E30"/>
  <sheetViews>
    <sheetView workbookViewId="0">
      <selection activeCell="G6" sqref="G6:J6"/>
    </sheetView>
  </sheetViews>
  <sheetFormatPr defaultRowHeight="12.75"/>
  <cols>
    <col min="2" max="4" width="29" customWidth="1"/>
    <col min="5" max="5" width="17" customWidth="1"/>
  </cols>
  <sheetData>
    <row r="1" spans="1:5">
      <c r="A1" s="516" t="s">
        <v>682</v>
      </c>
      <c r="B1" s="517"/>
      <c r="C1" s="517"/>
      <c r="D1" s="517"/>
      <c r="E1" s="171" t="s">
        <v>0</v>
      </c>
    </row>
    <row r="2" spans="1:5" ht="18.75" thickBot="1">
      <c r="A2" s="742"/>
      <c r="B2" s="743"/>
      <c r="C2" s="743"/>
      <c r="D2" s="743"/>
      <c r="E2" s="177" t="s">
        <v>711</v>
      </c>
    </row>
    <row r="3" spans="1:5">
      <c r="A3" s="525" t="s">
        <v>1</v>
      </c>
      <c r="B3" s="523"/>
      <c r="C3" s="523"/>
      <c r="D3" s="523"/>
      <c r="E3" s="744"/>
    </row>
    <row r="4" spans="1:5" ht="13.5" thickBot="1">
      <c r="A4" s="763"/>
      <c r="B4" s="764"/>
      <c r="C4" s="764"/>
      <c r="D4" s="764"/>
      <c r="E4" s="765"/>
    </row>
    <row r="5" spans="1:5">
      <c r="A5" s="766" t="s">
        <v>37</v>
      </c>
      <c r="B5" s="767"/>
      <c r="C5" s="767"/>
      <c r="D5" s="770" t="s">
        <v>82</v>
      </c>
      <c r="E5" s="772" t="str">
        <f>PFP!K5</f>
        <v>BASE: Out/2024</v>
      </c>
    </row>
    <row r="6" spans="1:5">
      <c r="A6" s="768"/>
      <c r="B6" s="769"/>
      <c r="C6" s="769"/>
      <c r="D6" s="771"/>
      <c r="E6" s="773"/>
    </row>
    <row r="7" spans="1:5" ht="18" customHeight="1">
      <c r="A7" s="775" t="str">
        <f>PFP!A6</f>
        <v>Elaboração dos estudos ambientais e dos projetos de engenharia das obras de infraestrutura do sistema integrado de resíduos sólidos urbanos do consórcio CONSERCE no município de Quixadá, no estado do Ceará.</v>
      </c>
      <c r="B7" s="776"/>
      <c r="C7" s="776"/>
      <c r="D7" s="779" t="str">
        <f>PFP!G6</f>
        <v>CODEVASF (14ª SR)</v>
      </c>
      <c r="E7" s="773"/>
    </row>
    <row r="8" spans="1:5" ht="27" customHeight="1" thickBot="1">
      <c r="A8" s="777"/>
      <c r="B8" s="778"/>
      <c r="C8" s="778"/>
      <c r="D8" s="780"/>
      <c r="E8" s="774"/>
    </row>
    <row r="9" spans="1:5" ht="13.5" thickBot="1"/>
    <row r="10" spans="1:5">
      <c r="B10" s="876" t="s">
        <v>508</v>
      </c>
      <c r="C10" s="877"/>
      <c r="D10" s="878"/>
    </row>
    <row r="11" spans="1:5">
      <c r="B11" s="367" t="s">
        <v>593</v>
      </c>
      <c r="C11" s="368" t="s">
        <v>594</v>
      </c>
      <c r="D11" s="369" t="s">
        <v>595</v>
      </c>
    </row>
    <row r="12" spans="1:5">
      <c r="B12" s="879"/>
      <c r="C12" s="880"/>
      <c r="D12" s="881"/>
    </row>
    <row r="13" spans="1:5">
      <c r="B13" s="391" t="s">
        <v>596</v>
      </c>
      <c r="C13" s="392" t="s">
        <v>597</v>
      </c>
      <c r="D13" s="393"/>
    </row>
    <row r="14" spans="1:5">
      <c r="B14" s="394" t="s">
        <v>8</v>
      </c>
      <c r="C14" s="395" t="s">
        <v>598</v>
      </c>
      <c r="D14" s="396">
        <v>8.0000000000000002E-3</v>
      </c>
    </row>
    <row r="15" spans="1:5">
      <c r="B15" s="394" t="s">
        <v>9</v>
      </c>
      <c r="C15" s="395" t="s">
        <v>599</v>
      </c>
      <c r="D15" s="396">
        <v>1.15E-2</v>
      </c>
    </row>
    <row r="16" spans="1:5">
      <c r="B16" s="394" t="s">
        <v>10</v>
      </c>
      <c r="C16" s="395" t="s">
        <v>600</v>
      </c>
      <c r="D16" s="396">
        <v>1.0500000000000001E-2</v>
      </c>
    </row>
    <row r="17" spans="2:4">
      <c r="B17" s="394" t="s">
        <v>19</v>
      </c>
      <c r="C17" s="395" t="s">
        <v>601</v>
      </c>
      <c r="D17" s="396">
        <v>2.1999999999999999E-2</v>
      </c>
    </row>
    <row r="18" spans="2:4">
      <c r="B18" s="882" t="s">
        <v>602</v>
      </c>
      <c r="C18" s="883"/>
      <c r="D18" s="397">
        <f>SUM(D14:D17)</f>
        <v>5.1999999999999998E-2</v>
      </c>
    </row>
    <row r="19" spans="2:4">
      <c r="B19" s="391" t="s">
        <v>603</v>
      </c>
      <c r="C19" s="392" t="s">
        <v>604</v>
      </c>
      <c r="D19" s="393"/>
    </row>
    <row r="20" spans="2:4">
      <c r="B20" s="394" t="s">
        <v>220</v>
      </c>
      <c r="C20" s="395" t="s">
        <v>605</v>
      </c>
      <c r="D20" s="396">
        <v>0.05</v>
      </c>
    </row>
    <row r="21" spans="2:4">
      <c r="B21" s="882" t="s">
        <v>606</v>
      </c>
      <c r="C21" s="883"/>
      <c r="D21" s="397">
        <f>D20</f>
        <v>0.05</v>
      </c>
    </row>
    <row r="22" spans="2:4">
      <c r="B22" s="391" t="s">
        <v>607</v>
      </c>
      <c r="C22" s="392" t="s">
        <v>608</v>
      </c>
      <c r="D22" s="393"/>
    </row>
    <row r="23" spans="2:4">
      <c r="B23" s="394" t="s">
        <v>28</v>
      </c>
      <c r="C23" s="395" t="s">
        <v>609</v>
      </c>
      <c r="D23" s="396">
        <v>6.4999999999999997E-3</v>
      </c>
    </row>
    <row r="24" spans="2:4">
      <c r="B24" s="394" t="s">
        <v>29</v>
      </c>
      <c r="C24" s="395" t="s">
        <v>610</v>
      </c>
      <c r="D24" s="396">
        <v>0.03</v>
      </c>
    </row>
    <row r="25" spans="2:4">
      <c r="B25" s="394" t="s">
        <v>30</v>
      </c>
      <c r="C25" s="395" t="s">
        <v>44</v>
      </c>
      <c r="D25" s="396">
        <v>0</v>
      </c>
    </row>
    <row r="26" spans="2:4">
      <c r="B26" s="882" t="s">
        <v>611</v>
      </c>
      <c r="C26" s="883"/>
      <c r="D26" s="397">
        <f>SUM(D23:D25)</f>
        <v>3.6499999999999998E-2</v>
      </c>
    </row>
    <row r="27" spans="2:4">
      <c r="B27" s="884" t="s">
        <v>612</v>
      </c>
      <c r="C27" s="885"/>
      <c r="D27" s="398"/>
    </row>
    <row r="28" spans="2:4">
      <c r="B28" s="868" t="s">
        <v>613</v>
      </c>
      <c r="C28" s="869"/>
      <c r="D28" s="870"/>
    </row>
    <row r="29" spans="2:4" ht="13.5" thickBot="1">
      <c r="B29" s="871"/>
      <c r="C29" s="872"/>
      <c r="D29" s="873"/>
    </row>
    <row r="30" spans="2:4">
      <c r="B30" s="874" t="s">
        <v>614</v>
      </c>
      <c r="C30" s="875"/>
      <c r="D30" s="370">
        <f>(((1+D17+D14+D15)*(1+D16)*(1+D21))/(1-D26))-1</f>
        <v>0.14692012195121973</v>
      </c>
    </row>
  </sheetData>
  <mergeCells count="16">
    <mergeCell ref="B28:D29"/>
    <mergeCell ref="B30:C30"/>
    <mergeCell ref="B10:D10"/>
    <mergeCell ref="B12:D12"/>
    <mergeCell ref="B18:C18"/>
    <mergeCell ref="B21:C21"/>
    <mergeCell ref="B26:C26"/>
    <mergeCell ref="B27:C27"/>
    <mergeCell ref="A1:D2"/>
    <mergeCell ref="A3:E3"/>
    <mergeCell ref="A4:E4"/>
    <mergeCell ref="A5:C6"/>
    <mergeCell ref="D5:D6"/>
    <mergeCell ref="E5:E8"/>
    <mergeCell ref="A7:C8"/>
    <mergeCell ref="D7:D8"/>
  </mergeCells>
  <printOptions horizontalCentered="1" verticalCentered="1"/>
  <pageMargins left="0.51181102362204722" right="0.51181102362204722" top="0.78740157480314965" bottom="0.78740157480314965" header="0.31496062992125984" footer="0.31496062992125984"/>
  <pageSetup paperSize="9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N14"/>
  <sheetViews>
    <sheetView workbookViewId="0">
      <selection activeCell="A8" sqref="A8"/>
    </sheetView>
  </sheetViews>
  <sheetFormatPr defaultRowHeight="12.75"/>
  <cols>
    <col min="1" max="1" width="15.7109375" bestFit="1" customWidth="1"/>
    <col min="3" max="3" width="27.7109375" bestFit="1" customWidth="1"/>
    <col min="4" max="4" width="14.140625" bestFit="1" customWidth="1"/>
    <col min="5" max="5" width="14.140625" customWidth="1"/>
    <col min="7" max="7" width="10.42578125" customWidth="1"/>
    <col min="8" max="13" width="9.140625" style="119"/>
  </cols>
  <sheetData>
    <row r="1" spans="1:14">
      <c r="A1" s="377" t="s">
        <v>293</v>
      </c>
      <c r="B1" s="377" t="s">
        <v>617</v>
      </c>
      <c r="C1" s="377" t="s">
        <v>618</v>
      </c>
      <c r="D1" s="377" t="s">
        <v>619</v>
      </c>
      <c r="E1" s="471" t="s">
        <v>712</v>
      </c>
      <c r="F1" s="377" t="s">
        <v>633</v>
      </c>
      <c r="G1" s="377" t="s">
        <v>634</v>
      </c>
      <c r="H1" s="119">
        <v>1</v>
      </c>
      <c r="I1" s="119">
        <v>2</v>
      </c>
      <c r="J1" s="119">
        <v>3</v>
      </c>
      <c r="K1" s="119">
        <v>4</v>
      </c>
      <c r="L1" s="119">
        <v>5</v>
      </c>
      <c r="M1" s="119">
        <v>6</v>
      </c>
    </row>
    <row r="2" spans="1:14">
      <c r="A2" s="377" t="s">
        <v>620</v>
      </c>
      <c r="B2" s="377" t="s">
        <v>178</v>
      </c>
      <c r="C2" s="377" t="s">
        <v>621</v>
      </c>
      <c r="D2" s="377">
        <v>8</v>
      </c>
      <c r="E2" s="472">
        <v>4</v>
      </c>
      <c r="F2" s="377" t="s">
        <v>112</v>
      </c>
      <c r="G2" s="377" t="s">
        <v>635</v>
      </c>
      <c r="H2" s="119">
        <v>1</v>
      </c>
      <c r="J2" s="119">
        <v>2</v>
      </c>
      <c r="L2" s="119">
        <v>1</v>
      </c>
      <c r="N2">
        <f>SUM(H2:M2)</f>
        <v>4</v>
      </c>
    </row>
    <row r="3" spans="1:14">
      <c r="A3" s="377" t="s">
        <v>620</v>
      </c>
      <c r="B3" s="377" t="s">
        <v>178</v>
      </c>
      <c r="C3" s="377" t="s">
        <v>622</v>
      </c>
      <c r="D3" s="377">
        <v>4</v>
      </c>
      <c r="E3" s="472">
        <v>2</v>
      </c>
      <c r="F3" s="377" t="s">
        <v>111</v>
      </c>
      <c r="G3" s="377" t="s">
        <v>636</v>
      </c>
      <c r="H3" s="119">
        <v>1</v>
      </c>
      <c r="J3" s="119">
        <v>1</v>
      </c>
      <c r="N3">
        <f t="shared" ref="N3:N10" si="0">SUM(H3:M3)</f>
        <v>2</v>
      </c>
    </row>
    <row r="4" spans="1:14">
      <c r="A4" s="377" t="s">
        <v>620</v>
      </c>
      <c r="B4" s="377" t="s">
        <v>178</v>
      </c>
      <c r="C4" s="377" t="s">
        <v>623</v>
      </c>
      <c r="D4" s="377">
        <v>3</v>
      </c>
      <c r="E4" s="472">
        <v>2</v>
      </c>
      <c r="F4" s="377" t="s">
        <v>111</v>
      </c>
      <c r="G4" s="377" t="s">
        <v>637</v>
      </c>
      <c r="H4" s="119">
        <v>1</v>
      </c>
      <c r="J4" s="119">
        <v>1</v>
      </c>
      <c r="N4">
        <f t="shared" si="0"/>
        <v>2</v>
      </c>
    </row>
    <row r="5" spans="1:14">
      <c r="A5" s="377" t="s">
        <v>632</v>
      </c>
      <c r="B5" s="377" t="s">
        <v>631</v>
      </c>
      <c r="C5" s="377" t="s">
        <v>624</v>
      </c>
      <c r="D5" s="377">
        <v>7</v>
      </c>
      <c r="E5" s="472">
        <v>2</v>
      </c>
      <c r="F5" s="377" t="s">
        <v>111</v>
      </c>
      <c r="G5" s="377" t="s">
        <v>638</v>
      </c>
      <c r="H5" s="119">
        <v>1</v>
      </c>
      <c r="J5" s="119">
        <v>1</v>
      </c>
      <c r="N5">
        <f t="shared" si="0"/>
        <v>2</v>
      </c>
    </row>
    <row r="6" spans="1:14">
      <c r="A6" s="377" t="s">
        <v>632</v>
      </c>
      <c r="B6" s="377" t="s">
        <v>631</v>
      </c>
      <c r="C6" s="377" t="s">
        <v>625</v>
      </c>
      <c r="D6" s="377">
        <v>2</v>
      </c>
      <c r="E6" s="472">
        <v>2</v>
      </c>
      <c r="F6" s="377" t="s">
        <v>111</v>
      </c>
      <c r="G6" s="377" t="s">
        <v>637</v>
      </c>
      <c r="H6" s="119">
        <v>1</v>
      </c>
      <c r="J6" s="119">
        <v>1</v>
      </c>
      <c r="N6">
        <f t="shared" si="0"/>
        <v>2</v>
      </c>
    </row>
    <row r="7" spans="1:14">
      <c r="A7" s="377" t="s">
        <v>632</v>
      </c>
      <c r="B7" s="377" t="s">
        <v>631</v>
      </c>
      <c r="C7" s="377" t="s">
        <v>626</v>
      </c>
      <c r="D7" s="377">
        <v>4</v>
      </c>
      <c r="E7" s="472">
        <v>2</v>
      </c>
      <c r="F7" s="377" t="s">
        <v>111</v>
      </c>
      <c r="G7" s="377" t="s">
        <v>639</v>
      </c>
      <c r="H7" s="119">
        <v>1</v>
      </c>
      <c r="J7" s="119">
        <v>1</v>
      </c>
      <c r="N7">
        <f t="shared" si="0"/>
        <v>2</v>
      </c>
    </row>
    <row r="8" spans="1:14">
      <c r="A8" s="377" t="s">
        <v>632</v>
      </c>
      <c r="B8" s="377" t="s">
        <v>631</v>
      </c>
      <c r="C8" s="377" t="s">
        <v>627</v>
      </c>
      <c r="D8" s="377">
        <v>1</v>
      </c>
      <c r="E8" s="472">
        <v>1</v>
      </c>
      <c r="F8" s="377" t="s">
        <v>111</v>
      </c>
      <c r="G8" s="377">
        <v>2</v>
      </c>
      <c r="J8" s="119">
        <v>1</v>
      </c>
      <c r="N8">
        <f t="shared" si="0"/>
        <v>1</v>
      </c>
    </row>
    <row r="9" spans="1:14">
      <c r="A9" s="377" t="s">
        <v>632</v>
      </c>
      <c r="B9" s="377" t="s">
        <v>631</v>
      </c>
      <c r="C9" s="377" t="s">
        <v>628</v>
      </c>
      <c r="D9" s="377">
        <v>1</v>
      </c>
      <c r="E9" s="472">
        <v>1</v>
      </c>
      <c r="F9" s="377" t="s">
        <v>111</v>
      </c>
      <c r="G9" s="377">
        <v>1</v>
      </c>
      <c r="J9" s="119">
        <v>1</v>
      </c>
      <c r="N9">
        <f t="shared" si="0"/>
        <v>1</v>
      </c>
    </row>
    <row r="10" spans="1:14">
      <c r="A10" s="377" t="s">
        <v>629</v>
      </c>
      <c r="B10" s="377" t="s">
        <v>565</v>
      </c>
      <c r="C10" s="377" t="s">
        <v>629</v>
      </c>
      <c r="D10" s="377">
        <v>8</v>
      </c>
      <c r="E10" s="472">
        <v>2</v>
      </c>
      <c r="F10" s="377" t="s">
        <v>113</v>
      </c>
      <c r="G10" s="377" t="s">
        <v>635</v>
      </c>
      <c r="H10" s="119">
        <v>1</v>
      </c>
      <c r="J10" s="119">
        <v>1</v>
      </c>
      <c r="N10">
        <f t="shared" si="0"/>
        <v>2</v>
      </c>
    </row>
    <row r="11" spans="1:14">
      <c r="A11" s="377" t="s">
        <v>630</v>
      </c>
      <c r="B11" s="377" t="s">
        <v>566</v>
      </c>
      <c r="C11" s="377" t="s">
        <v>630</v>
      </c>
      <c r="D11" s="377">
        <v>8</v>
      </c>
      <c r="E11" s="472">
        <v>0</v>
      </c>
      <c r="F11" s="377" t="s">
        <v>113</v>
      </c>
      <c r="G11" s="377" t="s">
        <v>635</v>
      </c>
      <c r="H11" s="119">
        <f>SUM(H2:H10)</f>
        <v>7</v>
      </c>
      <c r="I11" s="119">
        <f t="shared" ref="I11" si="1">SUM(I10)</f>
        <v>0</v>
      </c>
      <c r="J11" s="119">
        <f>SUM(J2:J10)</f>
        <v>10</v>
      </c>
      <c r="K11" s="119">
        <v>0</v>
      </c>
      <c r="L11" s="119">
        <f>SUM(L2:L10)</f>
        <v>1</v>
      </c>
      <c r="M11" s="119">
        <v>0</v>
      </c>
      <c r="N11">
        <f>SUM(N2:N10)</f>
        <v>18</v>
      </c>
    </row>
    <row r="14" spans="1:14">
      <c r="H14" s="119">
        <v>7</v>
      </c>
      <c r="I14" s="119">
        <v>0</v>
      </c>
      <c r="J14" s="119">
        <v>10</v>
      </c>
      <c r="K14" s="119">
        <v>0</v>
      </c>
      <c r="L14" s="119">
        <v>1</v>
      </c>
      <c r="M14" s="119">
        <v>0</v>
      </c>
    </row>
  </sheetData>
  <pageMargins left="0.511811024" right="0.511811024" top="0.78740157499999996" bottom="0.78740157499999996" header="0.31496062000000002" footer="0.31496062000000002"/>
  <ignoredErrors>
    <ignoredError sqref="N8:N9" formulaRange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17</vt:i4>
      </vt:variant>
      <vt:variant>
        <vt:lpstr>Intervalos Nomeados</vt:lpstr>
      </vt:variant>
      <vt:variant>
        <vt:i4>17</vt:i4>
      </vt:variant>
    </vt:vector>
  </HeadingPairs>
  <TitlesOfParts>
    <vt:vector size="34" baseType="lpstr">
      <vt:lpstr>PFP</vt:lpstr>
      <vt:lpstr>PFP1.1_Topo</vt:lpstr>
      <vt:lpstr>PFP1.2_Geo</vt:lpstr>
      <vt:lpstr>PFP2.1_FatorKa</vt:lpstr>
      <vt:lpstr>PFP2.2_FatorKb</vt:lpstr>
      <vt:lpstr>PFP2.3_FatorKc</vt:lpstr>
      <vt:lpstr>PFP3_FatorKd</vt:lpstr>
      <vt:lpstr>CRO1_Ins-Pro</vt:lpstr>
      <vt:lpstr>CRO2_Ins_Mes</vt:lpstr>
      <vt:lpstr>CPU-VEICULO_HATCH</vt:lpstr>
      <vt:lpstr>CPU HOSPEDAGEM</vt:lpstr>
      <vt:lpstr>Cotação Voos</vt:lpstr>
      <vt:lpstr>MEMORIA DE CALCULO_IMPRESSÕES</vt:lpstr>
      <vt:lpstr>Memória de cálculo_Diárias</vt:lpstr>
      <vt:lpstr>DNIT TC - 042024</vt:lpstr>
      <vt:lpstr>BDI DIFERENCIADO</vt:lpstr>
      <vt:lpstr>Planilha3</vt:lpstr>
      <vt:lpstr>'Cotação Voos'!Area_de_impressao</vt:lpstr>
      <vt:lpstr>'CPU HOSPEDAGEM'!Area_de_impressao</vt:lpstr>
      <vt:lpstr>'CPU-VEICULO_HATCH'!Area_de_impressao</vt:lpstr>
      <vt:lpstr>'CRO1_Ins-Pro'!Area_de_impressao</vt:lpstr>
      <vt:lpstr>'DNIT TC - 042024'!Area_de_impressao</vt:lpstr>
      <vt:lpstr>'Memória de cálculo_Diárias'!Area_de_impressao</vt:lpstr>
      <vt:lpstr>'MEMORIA DE CALCULO_IMPRESSÕES'!Area_de_impressao</vt:lpstr>
      <vt:lpstr>PFP!Area_de_impressao</vt:lpstr>
      <vt:lpstr>PFP1.1_Topo!Area_de_impressao</vt:lpstr>
      <vt:lpstr>PFP1.2_Geo!Area_de_impressao</vt:lpstr>
      <vt:lpstr>PFP2.1_FatorKa!Area_de_impressao</vt:lpstr>
      <vt:lpstr>PFP2.2_FatorKb!Area_de_impressao</vt:lpstr>
      <vt:lpstr>'Cotação Voos'!Titulos_de_impressao</vt:lpstr>
      <vt:lpstr>'CPU-VEICULO_HATCH'!Titulos_de_impressao</vt:lpstr>
      <vt:lpstr>'DNIT TC - 042024'!Titulos_de_impressao</vt:lpstr>
      <vt:lpstr>'Memória de cálculo_Diárias'!Titulos_de_impressao</vt:lpstr>
      <vt:lpstr>'MEMORIA DE CALCULO_IMPRESSÕES'!Titulos_de_impressao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emilio.santos@codevasf.gov.br</dc:creator>
  <cp:lastModifiedBy>Gabriel Alves Bezerra</cp:lastModifiedBy>
  <cp:lastPrinted>2024-11-01T17:00:57Z</cp:lastPrinted>
  <dcterms:created xsi:type="dcterms:W3CDTF">2011-10-17T16:35:11Z</dcterms:created>
  <dcterms:modified xsi:type="dcterms:W3CDTF">2024-11-01T17:01:47Z</dcterms:modified>
</cp:coreProperties>
</file>