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codeName="ThisWorkbook" defaultThemeVersion="166925"/>
  <xr:revisionPtr revIDLastSave="0" documentId="8_{B6FDA91B-9F8A-4B77-B2C3-6DF450356B8B}" xr6:coauthVersionLast="47" xr6:coauthVersionMax="47" xr10:uidLastSave="{00000000-0000-0000-0000-000000000000}"/>
  <bookViews>
    <workbookView xWindow="-120" yWindow="-120" windowWidth="29040" windowHeight="15720" xr2:uid="{00000000-000D-0000-FFFF-FFFF00000000}"/>
  </bookViews>
  <sheets>
    <sheet name="resumo" sheetId="2" r:id="rId1"/>
    <sheet name="orcamento" sheetId="1" r:id="rId2"/>
    <sheet name="CPU" sheetId="3" r:id="rId3"/>
    <sheet name="BDI" sheetId="6" r:id="rId4"/>
    <sheet name="CRONOGRAMA" sheetId="4" r:id="rId5"/>
    <sheet name="ENCARGOS " sheetId="5" r:id="rId6"/>
    <sheet name="CRONOGRAMA_EXECUÇÃO" sheetId="7" r:id="rId7"/>
  </sheets>
  <definedNames>
    <definedName name="_xlnm._FilterDatabase" localSheetId="1" hidden="1">orcamento!$A$8:$L$418</definedName>
    <definedName name="_xlnm.Print_Area" localSheetId="3">BDI!$A$1:$C$51</definedName>
    <definedName name="_xlnm.Print_Area" localSheetId="2">CPU!$A$1:$K$5770</definedName>
    <definedName name="_xlnm.Print_Area" localSheetId="4">CRONOGRAMA!$A$1:$G$40</definedName>
    <definedName name="_xlnm.Print_Area" localSheetId="6">CRONOGRAMA_EXECUÇÃO!$A$1:$E$41</definedName>
    <definedName name="_xlnm.Print_Area" localSheetId="5">'ENCARGOS '!$A:$F</definedName>
    <definedName name="_xlnm.Print_Area" localSheetId="1">orcamento!$A$1:$I$418</definedName>
    <definedName name="_xlnm.Print_Area" localSheetId="0">resumo!$A$1:$D$22</definedName>
    <definedName name="JR_PAGE_ANCHOR_0_1">orcamento!$A$6</definedName>
    <definedName name="VALOR_TOTAL">orcamento!$I$418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338" i="1" l="1"/>
  <c r="L340" i="1"/>
  <c r="K338" i="1"/>
  <c r="J414" i="1"/>
  <c r="J415" i="1"/>
  <c r="J416" i="1"/>
  <c r="J417" i="1"/>
  <c r="H248" i="1"/>
  <c r="H247" i="1"/>
  <c r="H246" i="1"/>
  <c r="H245" i="1"/>
  <c r="H243" i="1"/>
  <c r="H242" i="1"/>
  <c r="H240" i="1"/>
  <c r="H239" i="1"/>
  <c r="H238" i="1"/>
  <c r="H235" i="1"/>
  <c r="H234" i="1"/>
  <c r="H233" i="1"/>
  <c r="H232" i="1"/>
  <c r="H229" i="1"/>
  <c r="H228" i="1"/>
  <c r="H227" i="1"/>
  <c r="H226" i="1"/>
  <c r="H225" i="1"/>
  <c r="H224" i="1"/>
  <c r="H223" i="1"/>
  <c r="H221" i="1"/>
  <c r="H220" i="1"/>
  <c r="H111" i="1"/>
  <c r="H110" i="1"/>
  <c r="H109" i="1"/>
  <c r="H106" i="1"/>
  <c r="H105" i="1"/>
  <c r="H103" i="1"/>
  <c r="H102" i="1"/>
  <c r="H101" i="1"/>
  <c r="H100" i="1"/>
  <c r="H99" i="1"/>
  <c r="H98" i="1"/>
  <c r="H97" i="1"/>
  <c r="H95" i="1"/>
  <c r="H94" i="1"/>
  <c r="H93" i="1"/>
  <c r="H92" i="1"/>
  <c r="H91" i="1"/>
  <c r="H89" i="1"/>
  <c r="H88" i="1"/>
  <c r="H87" i="1"/>
  <c r="H86" i="1"/>
  <c r="H85" i="1"/>
  <c r="H84" i="1"/>
  <c r="H79" i="1"/>
  <c r="H74" i="1"/>
  <c r="G37" i="4" l="1"/>
  <c r="B21" i="2"/>
  <c r="F414" i="1"/>
  <c r="G413" i="1" l="1"/>
  <c r="J413" i="1" s="1"/>
  <c r="L2" i="1"/>
  <c r="H17" i="1" s="1"/>
  <c r="I17" i="1" s="1"/>
  <c r="L1" i="1"/>
  <c r="H364" i="1" s="1"/>
  <c r="J364" i="1" s="1"/>
  <c r="H241" i="1" l="1"/>
  <c r="J241" i="1" s="1"/>
  <c r="H136" i="1"/>
  <c r="H257" i="1"/>
  <c r="J257" i="1" s="1"/>
  <c r="H13" i="1"/>
  <c r="H48" i="1"/>
  <c r="H153" i="1"/>
  <c r="H277" i="1"/>
  <c r="J277" i="1" s="1"/>
  <c r="H65" i="1"/>
  <c r="H170" i="1"/>
  <c r="H376" i="1"/>
  <c r="J376" i="1" s="1"/>
  <c r="H76" i="1"/>
  <c r="H192" i="1"/>
  <c r="J192" i="1" s="1"/>
  <c r="H27" i="1"/>
  <c r="H40" i="1"/>
  <c r="H188" i="1"/>
  <c r="J188" i="1" s="1"/>
  <c r="H291" i="1"/>
  <c r="J291" i="1" s="1"/>
  <c r="H309" i="1"/>
  <c r="J309" i="1" s="1"/>
  <c r="H341" i="1"/>
  <c r="J341" i="1" s="1"/>
  <c r="H392" i="1"/>
  <c r="J392" i="1" s="1"/>
  <c r="J247" i="1"/>
  <c r="H414" i="1"/>
  <c r="I414" i="1" s="1"/>
  <c r="H417" i="1"/>
  <c r="I417" i="1" s="1"/>
  <c r="H31" i="1"/>
  <c r="H41" i="1"/>
  <c r="H297" i="1"/>
  <c r="J297" i="1" s="1"/>
  <c r="H350" i="1"/>
  <c r="J350" i="1" s="1"/>
  <c r="H397" i="1"/>
  <c r="J397" i="1" s="1"/>
  <c r="H222" i="1"/>
  <c r="J222" i="1" s="1"/>
  <c r="H12" i="1"/>
  <c r="H32" i="1"/>
  <c r="H134" i="1"/>
  <c r="H281" i="1"/>
  <c r="J281" i="1" s="1"/>
  <c r="H298" i="1"/>
  <c r="J298" i="1" s="1"/>
  <c r="H316" i="1"/>
  <c r="J316" i="1" s="1"/>
  <c r="H369" i="1"/>
  <c r="J369" i="1" s="1"/>
  <c r="H400" i="1"/>
  <c r="J400" i="1" s="1"/>
  <c r="H53" i="1"/>
  <c r="H83" i="1"/>
  <c r="H157" i="1"/>
  <c r="H197" i="1"/>
  <c r="J197" i="1" s="1"/>
  <c r="H305" i="1"/>
  <c r="J305" i="1" s="1"/>
  <c r="J227" i="1"/>
  <c r="H415" i="1"/>
  <c r="I415" i="1" s="1"/>
  <c r="H416" i="1"/>
  <c r="I416" i="1" s="1"/>
  <c r="H236" i="1"/>
  <c r="J236" i="1" s="1"/>
  <c r="H311" i="1"/>
  <c r="J311" i="1" s="1"/>
  <c r="H23" i="1"/>
  <c r="H36" i="1"/>
  <c r="H141" i="1"/>
  <c r="H283" i="1"/>
  <c r="J283" i="1" s="1"/>
  <c r="H303" i="1"/>
  <c r="J303" i="1" s="1"/>
  <c r="H340" i="1"/>
  <c r="J340" i="1" s="1"/>
  <c r="H370" i="1"/>
  <c r="J370" i="1" s="1"/>
  <c r="H411" i="1"/>
  <c r="J411" i="1" s="1"/>
  <c r="H59" i="1"/>
  <c r="H122" i="1"/>
  <c r="H165" i="1"/>
  <c r="H218" i="1"/>
  <c r="J218" i="1" s="1"/>
  <c r="H96" i="1"/>
  <c r="H90" i="1"/>
  <c r="H404" i="1"/>
  <c r="J404" i="1" s="1"/>
  <c r="H384" i="1"/>
  <c r="J384" i="1" s="1"/>
  <c r="H377" i="1"/>
  <c r="J377" i="1" s="1"/>
  <c r="H366" i="1"/>
  <c r="J366" i="1" s="1"/>
  <c r="H360" i="1"/>
  <c r="J360" i="1" s="1"/>
  <c r="H345" i="1"/>
  <c r="J345" i="1" s="1"/>
  <c r="H330" i="1"/>
  <c r="J330" i="1" s="1"/>
  <c r="H323" i="1"/>
  <c r="J323" i="1" s="1"/>
  <c r="H290" i="1"/>
  <c r="J290" i="1" s="1"/>
  <c r="H276" i="1"/>
  <c r="J276" i="1" s="1"/>
  <c r="H272" i="1"/>
  <c r="J272" i="1" s="1"/>
  <c r="H266" i="1"/>
  <c r="J266" i="1" s="1"/>
  <c r="H261" i="1"/>
  <c r="J261" i="1" s="1"/>
  <c r="H256" i="1"/>
  <c r="J256" i="1" s="1"/>
  <c r="H219" i="1"/>
  <c r="J219" i="1" s="1"/>
  <c r="H215" i="1"/>
  <c r="J215" i="1" s="1"/>
  <c r="H209" i="1"/>
  <c r="J209" i="1" s="1"/>
  <c r="H205" i="1"/>
  <c r="J205" i="1" s="1"/>
  <c r="H198" i="1"/>
  <c r="J198" i="1" s="1"/>
  <c r="H194" i="1"/>
  <c r="J194" i="1" s="1"/>
  <c r="H189" i="1"/>
  <c r="J189" i="1" s="1"/>
  <c r="H181" i="1"/>
  <c r="J181" i="1" s="1"/>
  <c r="H176" i="1"/>
  <c r="J176" i="1" s="1"/>
  <c r="H172" i="1"/>
  <c r="H168" i="1"/>
  <c r="H162" i="1"/>
  <c r="H158" i="1"/>
  <c r="H154" i="1"/>
  <c r="H149" i="1"/>
  <c r="H127" i="1"/>
  <c r="H120" i="1"/>
  <c r="H114" i="1"/>
  <c r="H80" i="1"/>
  <c r="H71" i="1"/>
  <c r="H66" i="1"/>
  <c r="H61" i="1"/>
  <c r="H56" i="1"/>
  <c r="H52" i="1"/>
  <c r="H47" i="1"/>
  <c r="H16" i="1"/>
  <c r="H405" i="1"/>
  <c r="J405" i="1" s="1"/>
  <c r="H382" i="1"/>
  <c r="J382" i="1" s="1"/>
  <c r="H375" i="1"/>
  <c r="J375" i="1" s="1"/>
  <c r="H361" i="1"/>
  <c r="J361" i="1" s="1"/>
  <c r="H335" i="1"/>
  <c r="J335" i="1" s="1"/>
  <c r="H326" i="1"/>
  <c r="J326" i="1" s="1"/>
  <c r="H294" i="1"/>
  <c r="J294" i="1" s="1"/>
  <c r="H275" i="1"/>
  <c r="J275" i="1" s="1"/>
  <c r="H270" i="1"/>
  <c r="J270" i="1" s="1"/>
  <c r="H262" i="1"/>
  <c r="J262" i="1" s="1"/>
  <c r="H254" i="1"/>
  <c r="J254" i="1" s="1"/>
  <c r="H217" i="1"/>
  <c r="J217" i="1" s="1"/>
  <c r="H210" i="1"/>
  <c r="J210" i="1" s="1"/>
  <c r="H204" i="1"/>
  <c r="J204" i="1" s="1"/>
  <c r="H196" i="1"/>
  <c r="J196" i="1" s="1"/>
  <c r="H190" i="1"/>
  <c r="J190" i="1" s="1"/>
  <c r="H180" i="1"/>
  <c r="J180" i="1" s="1"/>
  <c r="H174" i="1"/>
  <c r="H169" i="1"/>
  <c r="H161" i="1"/>
  <c r="H156" i="1"/>
  <c r="H150" i="1"/>
  <c r="H126" i="1"/>
  <c r="H116" i="1"/>
  <c r="H82" i="1"/>
  <c r="H70" i="1"/>
  <c r="H64" i="1"/>
  <c r="H57" i="1"/>
  <c r="H51" i="1"/>
  <c r="H21" i="1"/>
  <c r="H10" i="1"/>
  <c r="H402" i="1"/>
  <c r="J402" i="1" s="1"/>
  <c r="H380" i="1"/>
  <c r="J380" i="1" s="1"/>
  <c r="H372" i="1"/>
  <c r="J372" i="1" s="1"/>
  <c r="H359" i="1"/>
  <c r="J359" i="1" s="1"/>
  <c r="H334" i="1"/>
  <c r="J334" i="1" s="1"/>
  <c r="H324" i="1"/>
  <c r="J324" i="1" s="1"/>
  <c r="H289" i="1"/>
  <c r="J289" i="1" s="1"/>
  <c r="H274" i="1"/>
  <c r="J274" i="1" s="1"/>
  <c r="H267" i="1"/>
  <c r="J267" i="1" s="1"/>
  <c r="H260" i="1"/>
  <c r="J260" i="1" s="1"/>
  <c r="H252" i="1"/>
  <c r="J252" i="1" s="1"/>
  <c r="H216" i="1"/>
  <c r="J216" i="1" s="1"/>
  <c r="H208" i="1"/>
  <c r="J208" i="1" s="1"/>
  <c r="H203" i="1"/>
  <c r="J203" i="1" s="1"/>
  <c r="H195" i="1"/>
  <c r="J195" i="1" s="1"/>
  <c r="H185" i="1"/>
  <c r="J185" i="1" s="1"/>
  <c r="H178" i="1"/>
  <c r="J178" i="1" s="1"/>
  <c r="H173" i="1"/>
  <c r="H166" i="1"/>
  <c r="H160" i="1"/>
  <c r="H155" i="1"/>
  <c r="H147" i="1"/>
  <c r="H124" i="1"/>
  <c r="H115" i="1"/>
  <c r="H77" i="1"/>
  <c r="H68" i="1"/>
  <c r="H62" i="1"/>
  <c r="H55" i="1"/>
  <c r="H50" i="1"/>
  <c r="H19" i="1"/>
  <c r="H395" i="1"/>
  <c r="J395" i="1" s="1"/>
  <c r="H379" i="1"/>
  <c r="J379" i="1" s="1"/>
  <c r="H365" i="1"/>
  <c r="J365" i="1" s="1"/>
  <c r="H357" i="1"/>
  <c r="J357" i="1" s="1"/>
  <c r="H332" i="1"/>
  <c r="J332" i="1" s="1"/>
  <c r="H322" i="1"/>
  <c r="J322" i="1" s="1"/>
  <c r="H282" i="1"/>
  <c r="J282" i="1" s="1"/>
  <c r="H273" i="1"/>
  <c r="J273" i="1" s="1"/>
  <c r="H265" i="1"/>
  <c r="J265" i="1" s="1"/>
  <c r="H258" i="1"/>
  <c r="J258" i="1" s="1"/>
  <c r="H251" i="1"/>
  <c r="J251" i="1" s="1"/>
  <c r="H213" i="1"/>
  <c r="J213" i="1" s="1"/>
  <c r="H207" i="1"/>
  <c r="J207" i="1" s="1"/>
  <c r="H200" i="1"/>
  <c r="J200" i="1" s="1"/>
  <c r="H193" i="1"/>
  <c r="J193" i="1" s="1"/>
  <c r="H184" i="1"/>
  <c r="J184" i="1" s="1"/>
  <c r="H177" i="1"/>
  <c r="J177" i="1" s="1"/>
  <c r="H171" i="1"/>
  <c r="H15" i="1"/>
  <c r="H54" i="1"/>
  <c r="H67" i="1"/>
  <c r="H104" i="1"/>
  <c r="H142" i="1"/>
  <c r="H159" i="1"/>
  <c r="H206" i="1"/>
  <c r="J206" i="1" s="1"/>
  <c r="H263" i="1"/>
  <c r="J263" i="1" s="1"/>
  <c r="H328" i="1"/>
  <c r="J328" i="1" s="1"/>
  <c r="H385" i="1"/>
  <c r="J385" i="1" s="1"/>
  <c r="J248" i="1"/>
  <c r="J243" i="1"/>
  <c r="J239" i="1"/>
  <c r="J233" i="1"/>
  <c r="J228" i="1"/>
  <c r="J224" i="1"/>
  <c r="J220" i="1"/>
  <c r="H108" i="1"/>
  <c r="H29" i="1"/>
  <c r="H409" i="1"/>
  <c r="J409" i="1" s="1"/>
  <c r="H408" i="1"/>
  <c r="J408" i="1" s="1"/>
  <c r="H398" i="1"/>
  <c r="J398" i="1" s="1"/>
  <c r="H393" i="1"/>
  <c r="J393" i="1" s="1"/>
  <c r="H388" i="1"/>
  <c r="J388" i="1" s="1"/>
  <c r="H368" i="1"/>
  <c r="J368" i="1" s="1"/>
  <c r="H348" i="1"/>
  <c r="J348" i="1" s="1"/>
  <c r="H342" i="1"/>
  <c r="J342" i="1" s="1"/>
  <c r="H319" i="1"/>
  <c r="J319" i="1" s="1"/>
  <c r="H314" i="1"/>
  <c r="J314" i="1" s="1"/>
  <c r="H310" i="1"/>
  <c r="J310" i="1" s="1"/>
  <c r="H304" i="1"/>
  <c r="J304" i="1" s="1"/>
  <c r="H300" i="1"/>
  <c r="J300" i="1" s="1"/>
  <c r="H296" i="1"/>
  <c r="J296" i="1" s="1"/>
  <c r="H288" i="1"/>
  <c r="J288" i="1" s="1"/>
  <c r="H284" i="1"/>
  <c r="J284" i="1" s="1"/>
  <c r="H268" i="1"/>
  <c r="J268" i="1" s="1"/>
  <c r="H201" i="1"/>
  <c r="J201" i="1" s="1"/>
  <c r="H143" i="1"/>
  <c r="H137" i="1"/>
  <c r="H130" i="1"/>
  <c r="H39" i="1"/>
  <c r="J246" i="1"/>
  <c r="J240" i="1"/>
  <c r="J232" i="1"/>
  <c r="J226" i="1"/>
  <c r="J221" i="1"/>
  <c r="H407" i="1"/>
  <c r="J407" i="1" s="1"/>
  <c r="H396" i="1"/>
  <c r="J396" i="1" s="1"/>
  <c r="H389" i="1"/>
  <c r="J389" i="1" s="1"/>
  <c r="H352" i="1"/>
  <c r="J352" i="1" s="1"/>
  <c r="H346" i="1"/>
  <c r="J346" i="1" s="1"/>
  <c r="H338" i="1"/>
  <c r="J338" i="1" s="1"/>
  <c r="H313" i="1"/>
  <c r="J313" i="1" s="1"/>
  <c r="H308" i="1"/>
  <c r="J308" i="1" s="1"/>
  <c r="H301" i="1"/>
  <c r="J301" i="1" s="1"/>
  <c r="H293" i="1"/>
  <c r="J293" i="1" s="1"/>
  <c r="H286" i="1"/>
  <c r="J286" i="1" s="1"/>
  <c r="H280" i="1"/>
  <c r="J280" i="1" s="1"/>
  <c r="H199" i="1"/>
  <c r="J199" i="1" s="1"/>
  <c r="H139" i="1"/>
  <c r="H132" i="1"/>
  <c r="H38" i="1"/>
  <c r="H34" i="1"/>
  <c r="H30" i="1"/>
  <c r="H25" i="1"/>
  <c r="H11" i="1"/>
  <c r="J245" i="1"/>
  <c r="J238" i="1"/>
  <c r="H230" i="1"/>
  <c r="J230" i="1" s="1"/>
  <c r="J225" i="1"/>
  <c r="H412" i="1"/>
  <c r="J412" i="1" s="1"/>
  <c r="H401" i="1"/>
  <c r="J401" i="1" s="1"/>
  <c r="H394" i="1"/>
  <c r="J394" i="1" s="1"/>
  <c r="H371" i="1"/>
  <c r="J371" i="1" s="1"/>
  <c r="H351" i="1"/>
  <c r="J351" i="1" s="1"/>
  <c r="H344" i="1"/>
  <c r="J344" i="1" s="1"/>
  <c r="H318" i="1"/>
  <c r="J318" i="1" s="1"/>
  <c r="H312" i="1"/>
  <c r="J312" i="1" s="1"/>
  <c r="H307" i="1"/>
  <c r="J307" i="1" s="1"/>
  <c r="H299" i="1"/>
  <c r="J299" i="1" s="1"/>
  <c r="H292" i="1"/>
  <c r="J292" i="1" s="1"/>
  <c r="H285" i="1"/>
  <c r="J285" i="1" s="1"/>
  <c r="H237" i="1"/>
  <c r="J237" i="1" s="1"/>
  <c r="H191" i="1"/>
  <c r="J191" i="1" s="1"/>
  <c r="H138" i="1"/>
  <c r="H42" i="1"/>
  <c r="H37" i="1"/>
  <c r="H33" i="1"/>
  <c r="H28" i="1"/>
  <c r="H24" i="1"/>
  <c r="H363" i="1"/>
  <c r="J363" i="1" s="1"/>
  <c r="J242" i="1"/>
  <c r="J235" i="1"/>
  <c r="J229" i="1"/>
  <c r="J223" i="1"/>
  <c r="H20" i="1"/>
  <c r="H26" i="1"/>
  <c r="H35" i="1"/>
  <c r="H133" i="1"/>
  <c r="H231" i="1"/>
  <c r="J231" i="1" s="1"/>
  <c r="H287" i="1"/>
  <c r="J287" i="1" s="1"/>
  <c r="H302" i="1"/>
  <c r="J302" i="1" s="1"/>
  <c r="H315" i="1"/>
  <c r="J315" i="1" s="1"/>
  <c r="H347" i="1"/>
  <c r="J347" i="1" s="1"/>
  <c r="H391" i="1"/>
  <c r="J391" i="1" s="1"/>
  <c r="H410" i="1"/>
  <c r="J410" i="1" s="1"/>
  <c r="H45" i="1"/>
  <c r="H58" i="1"/>
  <c r="H72" i="1"/>
  <c r="H118" i="1"/>
  <c r="H152" i="1"/>
  <c r="H163" i="1"/>
  <c r="H183" i="1"/>
  <c r="J183" i="1" s="1"/>
  <c r="H212" i="1"/>
  <c r="J212" i="1" s="1"/>
  <c r="H271" i="1"/>
  <c r="J271" i="1" s="1"/>
  <c r="H355" i="1"/>
  <c r="J355" i="1" s="1"/>
  <c r="J234" i="1"/>
  <c r="E36" i="4"/>
  <c r="D36" i="4"/>
  <c r="G35" i="4"/>
  <c r="E34" i="4"/>
  <c r="D34" i="4"/>
  <c r="G33" i="4"/>
  <c r="D32" i="4"/>
  <c r="G31" i="4"/>
  <c r="D30" i="4"/>
  <c r="G29" i="4"/>
  <c r="E28" i="4"/>
  <c r="D28" i="4"/>
  <c r="G27" i="4"/>
  <c r="E26" i="4"/>
  <c r="D26" i="4"/>
  <c r="G25" i="4"/>
  <c r="D24" i="4"/>
  <c r="G23" i="4"/>
  <c r="D22" i="4"/>
  <c r="G21" i="4"/>
  <c r="G19" i="4"/>
  <c r="G17" i="4"/>
  <c r="F16" i="4"/>
  <c r="G15" i="4"/>
  <c r="F14" i="4"/>
  <c r="G13" i="4"/>
  <c r="F12" i="4"/>
  <c r="E12" i="4"/>
  <c r="G11" i="4"/>
  <c r="F10" i="4"/>
  <c r="E10" i="4"/>
  <c r="G9" i="4"/>
  <c r="F8" i="4"/>
  <c r="E8" i="4"/>
  <c r="G7" i="4"/>
  <c r="G5" i="4"/>
  <c r="F4" i="4"/>
  <c r="E4" i="4"/>
  <c r="G3" i="4"/>
  <c r="H5766" i="3"/>
  <c r="H5765" i="3"/>
  <c r="H5762" i="3"/>
  <c r="H5763" i="3" s="1"/>
  <c r="H5761" i="3"/>
  <c r="H5755" i="3"/>
  <c r="H5756" i="3" s="1"/>
  <c r="H5757" i="3" s="1"/>
  <c r="H5749" i="3"/>
  <c r="H5750" i="3" s="1"/>
  <c r="H5751" i="3" s="1"/>
  <c r="H5743" i="3"/>
  <c r="H5744" i="3" s="1"/>
  <c r="H5745" i="3" s="1"/>
  <c r="H5737" i="3"/>
  <c r="H5738" i="3" s="1"/>
  <c r="H5739" i="3" s="1"/>
  <c r="H5731" i="3"/>
  <c r="H5730" i="3"/>
  <c r="H5729" i="3"/>
  <c r="H5728" i="3"/>
  <c r="H5722" i="3"/>
  <c r="H5721" i="3"/>
  <c r="H5723" i="3" s="1"/>
  <c r="H5724" i="3" s="1"/>
  <c r="H5715" i="3"/>
  <c r="H5714" i="3"/>
  <c r="H5711" i="3"/>
  <c r="H5710" i="3"/>
  <c r="H5709" i="3"/>
  <c r="H5708" i="3"/>
  <c r="H5698" i="3"/>
  <c r="H5699" i="3" s="1"/>
  <c r="H5700" i="3" s="1"/>
  <c r="H5702" i="3" s="1"/>
  <c r="H5703" i="3" s="1"/>
  <c r="H5704" i="3" s="1"/>
  <c r="H5686" i="3"/>
  <c r="H5687" i="3" s="1"/>
  <c r="H5688" i="3" s="1"/>
  <c r="H5690" i="3" s="1"/>
  <c r="H5674" i="3"/>
  <c r="H5675" i="3" s="1"/>
  <c r="H5676" i="3" s="1"/>
  <c r="H5678" i="3" s="1"/>
  <c r="H5667" i="3"/>
  <c r="H5666" i="3"/>
  <c r="H5668" i="3" s="1"/>
  <c r="H5663" i="3"/>
  <c r="H5662" i="3"/>
  <c r="H5656" i="3"/>
  <c r="H5655" i="3"/>
  <c r="H5653" i="3"/>
  <c r="H5652" i="3"/>
  <c r="H5646" i="3"/>
  <c r="H5645" i="3"/>
  <c r="H5647" i="3" s="1"/>
  <c r="H5642" i="3"/>
  <c r="H5643" i="3" s="1"/>
  <c r="H5648" i="3" s="1"/>
  <c r="H5636" i="3"/>
  <c r="H5635" i="3"/>
  <c r="H5634" i="3"/>
  <c r="H5628" i="3"/>
  <c r="H5627" i="3"/>
  <c r="H5629" i="3" s="1"/>
  <c r="H5624" i="3"/>
  <c r="H5623" i="3"/>
  <c r="H5617" i="3"/>
  <c r="H5616" i="3"/>
  <c r="H5615" i="3"/>
  <c r="H5614" i="3"/>
  <c r="H5613" i="3"/>
  <c r="H5607" i="3"/>
  <c r="H5606" i="3"/>
  <c r="H5605" i="3"/>
  <c r="H5604" i="3"/>
  <c r="H5603" i="3"/>
  <c r="H5597" i="3"/>
  <c r="H5596" i="3"/>
  <c r="H5598" i="3" s="1"/>
  <c r="H5594" i="3"/>
  <c r="H5599" i="3" s="1"/>
  <c r="H5593" i="3"/>
  <c r="H5592" i="3"/>
  <c r="H5586" i="3"/>
  <c r="H5587" i="3" s="1"/>
  <c r="H5583" i="3"/>
  <c r="H5584" i="3" s="1"/>
  <c r="H5580" i="3"/>
  <c r="H5579" i="3"/>
  <c r="H5578" i="3"/>
  <c r="H5577" i="3"/>
  <c r="H5576" i="3"/>
  <c r="H5575" i="3"/>
  <c r="H5569" i="3"/>
  <c r="H5570" i="3" s="1"/>
  <c r="H5571" i="3" s="1"/>
  <c r="H5563" i="3"/>
  <c r="H5564" i="3" s="1"/>
  <c r="H5565" i="3" s="1"/>
  <c r="H5557" i="3"/>
  <c r="H5558" i="3" s="1"/>
  <c r="H5559" i="3" s="1"/>
  <c r="H5552" i="3"/>
  <c r="H5553" i="3" s="1"/>
  <c r="H5551" i="3"/>
  <c r="H5545" i="3"/>
  <c r="H5544" i="3"/>
  <c r="H5543" i="3"/>
  <c r="H5542" i="3"/>
  <c r="H5539" i="3"/>
  <c r="H5540" i="3" s="1"/>
  <c r="H5533" i="3"/>
  <c r="H5534" i="3" s="1"/>
  <c r="H5532" i="3"/>
  <c r="H5529" i="3"/>
  <c r="H5530" i="3" s="1"/>
  <c r="H5523" i="3"/>
  <c r="H5524" i="3" s="1"/>
  <c r="H5525" i="3" s="1"/>
  <c r="H5517" i="3"/>
  <c r="H5518" i="3" s="1"/>
  <c r="H5519" i="3" s="1"/>
  <c r="H5511" i="3"/>
  <c r="H5512" i="3" s="1"/>
  <c r="H5513" i="3" s="1"/>
  <c r="H5505" i="3"/>
  <c r="H5506" i="3" s="1"/>
  <c r="H5507" i="3" s="1"/>
  <c r="H5499" i="3"/>
  <c r="H5498" i="3"/>
  <c r="H5497" i="3"/>
  <c r="H5496" i="3"/>
  <c r="H5500" i="3" s="1"/>
  <c r="H5493" i="3"/>
  <c r="H5494" i="3" s="1"/>
  <c r="H5487" i="3"/>
  <c r="H5486" i="3"/>
  <c r="H5488" i="3" s="1"/>
  <c r="H5483" i="3"/>
  <c r="H5484" i="3" s="1"/>
  <c r="H5489" i="3" s="1"/>
  <c r="H5477" i="3"/>
  <c r="H5476" i="3"/>
  <c r="H5478" i="3" s="1"/>
  <c r="H5473" i="3"/>
  <c r="H5474" i="3" s="1"/>
  <c r="H5470" i="3"/>
  <c r="H5469" i="3"/>
  <c r="H5468" i="3"/>
  <c r="H5467" i="3"/>
  <c r="H5471" i="3" s="1"/>
  <c r="H5461" i="3"/>
  <c r="H5460" i="3"/>
  <c r="H5457" i="3"/>
  <c r="H5458" i="3" s="1"/>
  <c r="H5454" i="3"/>
  <c r="H5453" i="3"/>
  <c r="H5455" i="3" s="1"/>
  <c r="H5448" i="3"/>
  <c r="H5447" i="3"/>
  <c r="H5446" i="3"/>
  <c r="H5443" i="3"/>
  <c r="H5442" i="3"/>
  <c r="H5444" i="3" s="1"/>
  <c r="H5449" i="3" s="1"/>
  <c r="H5436" i="3"/>
  <c r="H5435" i="3"/>
  <c r="H5432" i="3"/>
  <c r="H5433" i="3" s="1"/>
  <c r="H5429" i="3"/>
  <c r="H5428" i="3"/>
  <c r="H5427" i="3"/>
  <c r="H5426" i="3"/>
  <c r="H5430" i="3" s="1"/>
  <c r="H5420" i="3"/>
  <c r="H5419" i="3"/>
  <c r="H5421" i="3" s="1"/>
  <c r="H5416" i="3"/>
  <c r="H5415" i="3"/>
  <c r="H5414" i="3"/>
  <c r="H5413" i="3"/>
  <c r="H5412" i="3"/>
  <c r="H5411" i="3"/>
  <c r="H5408" i="3"/>
  <c r="H5409" i="3" s="1"/>
  <c r="H5402" i="3"/>
  <c r="H5403" i="3" s="1"/>
  <c r="H5399" i="3"/>
  <c r="H5398" i="3"/>
  <c r="H5397" i="3"/>
  <c r="H5396" i="3"/>
  <c r="H5395" i="3"/>
  <c r="H5394" i="3"/>
  <c r="H5388" i="3"/>
  <c r="H5387" i="3"/>
  <c r="H5389" i="3" s="1"/>
  <c r="H5384" i="3"/>
  <c r="H5383" i="3"/>
  <c r="H5382" i="3"/>
  <c r="H5381" i="3"/>
  <c r="H5385" i="3" s="1"/>
  <c r="H5390" i="3" s="1"/>
  <c r="H5380" i="3"/>
  <c r="H5377" i="3"/>
  <c r="H5378" i="3" s="1"/>
  <c r="H5372" i="3"/>
  <c r="H5371" i="3"/>
  <c r="H5370" i="3"/>
  <c r="H5367" i="3"/>
  <c r="H5366" i="3"/>
  <c r="H5365" i="3"/>
  <c r="H5368" i="3" s="1"/>
  <c r="H5373" i="3" s="1"/>
  <c r="H5359" i="3"/>
  <c r="H5360" i="3" s="1"/>
  <c r="H5361" i="3" s="1"/>
  <c r="H5354" i="3"/>
  <c r="H5355" i="3" s="1"/>
  <c r="H5353" i="3"/>
  <c r="H5347" i="3"/>
  <c r="H5348" i="3" s="1"/>
  <c r="H5349" i="3" s="1"/>
  <c r="H5341" i="3"/>
  <c r="H5342" i="3" s="1"/>
  <c r="H5343" i="3" s="1"/>
  <c r="H5335" i="3"/>
  <c r="H5334" i="3"/>
  <c r="H5333" i="3"/>
  <c r="H5332" i="3"/>
  <c r="H5326" i="3"/>
  <c r="H5327" i="3" s="1"/>
  <c r="H5323" i="3"/>
  <c r="H5324" i="3" s="1"/>
  <c r="H5317" i="3"/>
  <c r="H5316" i="3"/>
  <c r="H5318" i="3" s="1"/>
  <c r="H5313" i="3"/>
  <c r="H5312" i="3"/>
  <c r="H5311" i="3"/>
  <c r="H5310" i="3"/>
  <c r="H5304" i="3"/>
  <c r="H5305" i="3" s="1"/>
  <c r="H5301" i="3"/>
  <c r="H5302" i="3" s="1"/>
  <c r="H5298" i="3"/>
  <c r="H5297" i="3"/>
  <c r="H5296" i="3"/>
  <c r="H5295" i="3"/>
  <c r="H5294" i="3"/>
  <c r="H5293" i="3"/>
  <c r="H5287" i="3"/>
  <c r="H5286" i="3"/>
  <c r="H5283" i="3"/>
  <c r="H5282" i="3"/>
  <c r="H5281" i="3"/>
  <c r="H5280" i="3"/>
  <c r="H5277" i="3"/>
  <c r="H5276" i="3"/>
  <c r="H5275" i="3"/>
  <c r="H5272" i="3"/>
  <c r="H5271" i="3"/>
  <c r="H5270" i="3"/>
  <c r="H5269" i="3"/>
  <c r="H5263" i="3"/>
  <c r="H5262" i="3"/>
  <c r="H5259" i="3"/>
  <c r="H5258" i="3"/>
  <c r="H5257" i="3"/>
  <c r="H5256" i="3"/>
  <c r="H5253" i="3"/>
  <c r="H5252" i="3"/>
  <c r="H5251" i="3"/>
  <c r="H5250" i="3"/>
  <c r="H5247" i="3"/>
  <c r="H5246" i="3"/>
  <c r="H5245" i="3"/>
  <c r="H5244" i="3"/>
  <c r="H5238" i="3"/>
  <c r="H5237" i="3"/>
  <c r="H5234" i="3"/>
  <c r="H5233" i="3"/>
  <c r="H5232" i="3"/>
  <c r="H5231" i="3"/>
  <c r="H5228" i="3"/>
  <c r="H5227" i="3"/>
  <c r="H5226" i="3"/>
  <c r="H5225" i="3"/>
  <c r="H5222" i="3"/>
  <c r="H5221" i="3"/>
  <c r="H5220" i="3"/>
  <c r="H5219" i="3"/>
  <c r="H5213" i="3"/>
  <c r="H5212" i="3"/>
  <c r="H5214" i="3" s="1"/>
  <c r="H5209" i="3"/>
  <c r="H5208" i="3"/>
  <c r="H5207" i="3"/>
  <c r="H5206" i="3"/>
  <c r="H5203" i="3"/>
  <c r="H5202" i="3"/>
  <c r="H5201" i="3"/>
  <c r="H5200" i="3"/>
  <c r="H5199" i="3"/>
  <c r="H5204" i="3" s="1"/>
  <c r="H5196" i="3"/>
  <c r="H5195" i="3"/>
  <c r="H5194" i="3"/>
  <c r="H5193" i="3"/>
  <c r="H5187" i="3"/>
  <c r="H5186" i="3"/>
  <c r="H5183" i="3"/>
  <c r="H5182" i="3"/>
  <c r="H5181" i="3"/>
  <c r="H5180" i="3"/>
  <c r="H5177" i="3"/>
  <c r="H5176" i="3"/>
  <c r="H5175" i="3"/>
  <c r="H5174" i="3"/>
  <c r="H5173" i="3"/>
  <c r="H5172" i="3"/>
  <c r="H5169" i="3"/>
  <c r="H5168" i="3"/>
  <c r="H5167" i="3"/>
  <c r="H5166" i="3"/>
  <c r="H5170" i="3" s="1"/>
  <c r="H5160" i="3"/>
  <c r="H5161" i="3" s="1"/>
  <c r="H5157" i="3"/>
  <c r="H5156" i="3"/>
  <c r="H5155" i="3"/>
  <c r="H5154" i="3"/>
  <c r="H5151" i="3"/>
  <c r="H5150" i="3"/>
  <c r="H5149" i="3"/>
  <c r="H5148" i="3"/>
  <c r="H5147" i="3"/>
  <c r="H5144" i="3"/>
  <c r="H5143" i="3"/>
  <c r="H5142" i="3"/>
  <c r="H5141" i="3"/>
  <c r="H5135" i="3"/>
  <c r="H5136" i="3" s="1"/>
  <c r="H5132" i="3"/>
  <c r="H5133" i="3" s="1"/>
  <c r="H5129" i="3"/>
  <c r="H5128" i="3"/>
  <c r="H5127" i="3"/>
  <c r="H5126" i="3"/>
  <c r="H5125" i="3"/>
  <c r="H5124" i="3"/>
  <c r="H5118" i="3"/>
  <c r="H5119" i="3" s="1"/>
  <c r="H5115" i="3"/>
  <c r="H5116" i="3" s="1"/>
  <c r="H5112" i="3"/>
  <c r="H5111" i="3"/>
  <c r="H5110" i="3"/>
  <c r="H5109" i="3"/>
  <c r="H5108" i="3"/>
  <c r="H5107" i="3"/>
  <c r="H5113" i="3" s="1"/>
  <c r="H5120" i="3" s="1"/>
  <c r="H5101" i="3"/>
  <c r="H5102" i="3" s="1"/>
  <c r="H5098" i="3"/>
  <c r="H5099" i="3" s="1"/>
  <c r="H5095" i="3"/>
  <c r="H5094" i="3"/>
  <c r="H5093" i="3"/>
  <c r="H5092" i="3"/>
  <c r="H5091" i="3"/>
  <c r="H5090" i="3"/>
  <c r="H5084" i="3"/>
  <c r="H5085" i="3" s="1"/>
  <c r="H5081" i="3"/>
  <c r="H5082" i="3" s="1"/>
  <c r="H5078" i="3"/>
  <c r="H5077" i="3"/>
  <c r="H5076" i="3"/>
  <c r="H5075" i="3"/>
  <c r="H5074" i="3"/>
  <c r="H5073" i="3"/>
  <c r="H5067" i="3"/>
  <c r="H5068" i="3" s="1"/>
  <c r="H5064" i="3"/>
  <c r="H5065" i="3" s="1"/>
  <c r="H5061" i="3"/>
  <c r="H5060" i="3"/>
  <c r="H5059" i="3"/>
  <c r="H5058" i="3"/>
  <c r="H5057" i="3"/>
  <c r="H5056" i="3"/>
  <c r="H5050" i="3"/>
  <c r="H5051" i="3" s="1"/>
  <c r="H5047" i="3"/>
  <c r="H5048" i="3" s="1"/>
  <c r="H5044" i="3"/>
  <c r="H5043" i="3"/>
  <c r="H5042" i="3"/>
  <c r="H5041" i="3"/>
  <c r="H5040" i="3"/>
  <c r="H5039" i="3"/>
  <c r="H5045" i="3" s="1"/>
  <c r="H5052" i="3" s="1"/>
  <c r="H5033" i="3"/>
  <c r="H5034" i="3" s="1"/>
  <c r="H5030" i="3"/>
  <c r="H5031" i="3" s="1"/>
  <c r="H5027" i="3"/>
  <c r="H5026" i="3"/>
  <c r="H5025" i="3"/>
  <c r="H5024" i="3"/>
  <c r="H5023" i="3"/>
  <c r="H5022" i="3"/>
  <c r="H5016" i="3"/>
  <c r="H5017" i="3" s="1"/>
  <c r="H5013" i="3"/>
  <c r="H5014" i="3" s="1"/>
  <c r="H5010" i="3"/>
  <c r="H5009" i="3"/>
  <c r="H5008" i="3"/>
  <c r="H5007" i="3"/>
  <c r="H5006" i="3"/>
  <c r="H5005" i="3"/>
  <c r="H4999" i="3"/>
  <c r="H5000" i="3" s="1"/>
  <c r="H5001" i="3" s="1"/>
  <c r="H4994" i="3"/>
  <c r="H4995" i="3" s="1"/>
  <c r="H4993" i="3"/>
  <c r="H4987" i="3"/>
  <c r="H4988" i="3" s="1"/>
  <c r="H4986" i="3"/>
  <c r="H4983" i="3"/>
  <c r="H4982" i="3"/>
  <c r="H4981" i="3"/>
  <c r="H4980" i="3"/>
  <c r="H4974" i="3"/>
  <c r="H4973" i="3"/>
  <c r="H4975" i="3" s="1"/>
  <c r="H4970" i="3"/>
  <c r="H4971" i="3" s="1"/>
  <c r="H4964" i="3"/>
  <c r="H4965" i="3" s="1"/>
  <c r="H4962" i="3"/>
  <c r="H4961" i="3"/>
  <c r="H4960" i="3"/>
  <c r="H4954" i="3"/>
  <c r="H4955" i="3" s="1"/>
  <c r="H4952" i="3"/>
  <c r="H4951" i="3"/>
  <c r="H4948" i="3"/>
  <c r="H4949" i="3" s="1"/>
  <c r="H4946" i="3"/>
  <c r="H4945" i="3"/>
  <c r="H4939" i="3"/>
  <c r="H4938" i="3"/>
  <c r="H4940" i="3" s="1"/>
  <c r="H4941" i="3" s="1"/>
  <c r="H4935" i="3"/>
  <c r="H4934" i="3"/>
  <c r="H4933" i="3"/>
  <c r="H4936" i="3" s="1"/>
  <c r="H4927" i="3"/>
  <c r="H4926" i="3"/>
  <c r="H4923" i="3"/>
  <c r="H4924" i="3" s="1"/>
  <c r="H4917" i="3"/>
  <c r="H4918" i="3" s="1"/>
  <c r="H4914" i="3"/>
  <c r="H4915" i="3" s="1"/>
  <c r="H4911" i="3"/>
  <c r="H4910" i="3"/>
  <c r="H4909" i="3"/>
  <c r="H4908" i="3"/>
  <c r="H4907" i="3"/>
  <c r="H4906" i="3"/>
  <c r="H4900" i="3"/>
  <c r="H4899" i="3"/>
  <c r="H4896" i="3"/>
  <c r="H4897" i="3" s="1"/>
  <c r="H4890" i="3"/>
  <c r="H4891" i="3" s="1"/>
  <c r="H4892" i="3" s="1"/>
  <c r="H4884" i="3"/>
  <c r="H4883" i="3"/>
  <c r="H4885" i="3" s="1"/>
  <c r="H4886" i="3" s="1"/>
  <c r="H4878" i="3"/>
  <c r="H4879" i="3" s="1"/>
  <c r="H4877" i="3"/>
  <c r="H4876" i="3"/>
  <c r="H4871" i="3"/>
  <c r="H4872" i="3" s="1"/>
  <c r="H4870" i="3"/>
  <c r="H4869" i="3"/>
  <c r="H4863" i="3"/>
  <c r="H4862" i="3"/>
  <c r="H4864" i="3" s="1"/>
  <c r="H4865" i="3" s="1"/>
  <c r="H4856" i="3"/>
  <c r="H4855" i="3"/>
  <c r="H4854" i="3"/>
  <c r="H4853" i="3"/>
  <c r="H4852" i="3"/>
  <c r="H4849" i="3"/>
  <c r="H4850" i="3" s="1"/>
  <c r="H4845" i="3"/>
  <c r="H4843" i="3"/>
  <c r="H4844" i="3" s="1"/>
  <c r="H4837" i="3"/>
  <c r="H4838" i="3" s="1"/>
  <c r="H4839" i="3" s="1"/>
  <c r="H4831" i="3"/>
  <c r="H4832" i="3" s="1"/>
  <c r="H4833" i="3" s="1"/>
  <c r="H4826" i="3"/>
  <c r="H4827" i="3" s="1"/>
  <c r="H4825" i="3"/>
  <c r="H4819" i="3"/>
  <c r="H4820" i="3" s="1"/>
  <c r="H4821" i="3" s="1"/>
  <c r="H4813" i="3"/>
  <c r="H4812" i="3"/>
  <c r="H4811" i="3"/>
  <c r="H4810" i="3"/>
  <c r="H4814" i="3" s="1"/>
  <c r="H4809" i="3"/>
  <c r="H4807" i="3"/>
  <c r="H4806" i="3"/>
  <c r="H4800" i="3"/>
  <c r="H4799" i="3"/>
  <c r="H4798" i="3"/>
  <c r="H4795" i="3"/>
  <c r="H4796" i="3" s="1"/>
  <c r="H4790" i="3"/>
  <c r="H4789" i="3"/>
  <c r="H4786" i="3"/>
  <c r="H4785" i="3"/>
  <c r="H4779" i="3"/>
  <c r="H4778" i="3"/>
  <c r="H4775" i="3"/>
  <c r="H4774" i="3"/>
  <c r="H4773" i="3"/>
  <c r="H4772" i="3"/>
  <c r="H4769" i="3"/>
  <c r="H4768" i="3"/>
  <c r="H4762" i="3"/>
  <c r="H4761" i="3"/>
  <c r="H4758" i="3"/>
  <c r="H4759" i="3" s="1"/>
  <c r="H4752" i="3"/>
  <c r="H4751" i="3"/>
  <c r="H4748" i="3"/>
  <c r="H4747" i="3"/>
  <c r="H4746" i="3"/>
  <c r="H4745" i="3"/>
  <c r="H4744" i="3"/>
  <c r="H4738" i="3"/>
  <c r="H4737" i="3"/>
  <c r="H4739" i="3" s="1"/>
  <c r="H4734" i="3"/>
  <c r="H4733" i="3"/>
  <c r="H4732" i="3"/>
  <c r="H4731" i="3"/>
  <c r="H4730" i="3"/>
  <c r="H4724" i="3"/>
  <c r="H4723" i="3"/>
  <c r="H4725" i="3" s="1"/>
  <c r="H4720" i="3"/>
  <c r="H4719" i="3"/>
  <c r="H4718" i="3"/>
  <c r="H4717" i="3"/>
  <c r="H4716" i="3"/>
  <c r="H4715" i="3"/>
  <c r="H4709" i="3"/>
  <c r="H4708" i="3"/>
  <c r="H4710" i="3" s="1"/>
  <c r="H4706" i="3"/>
  <c r="H4705" i="3"/>
  <c r="H4699" i="3"/>
  <c r="H4698" i="3"/>
  <c r="H4695" i="3"/>
  <c r="H4694" i="3"/>
  <c r="H4693" i="3"/>
  <c r="H4692" i="3"/>
  <c r="H4696" i="3" s="1"/>
  <c r="H4691" i="3"/>
  <c r="H4690" i="3"/>
  <c r="H4687" i="3"/>
  <c r="H4686" i="3"/>
  <c r="H4688" i="3" s="1"/>
  <c r="H4680" i="3"/>
  <c r="H4679" i="3"/>
  <c r="H4676" i="3"/>
  <c r="H4675" i="3"/>
  <c r="H4677" i="3" s="1"/>
  <c r="H4672" i="3"/>
  <c r="H4673" i="3" s="1"/>
  <c r="H4671" i="3"/>
  <c r="H4665" i="3"/>
  <c r="H4666" i="3" s="1"/>
  <c r="H4662" i="3"/>
  <c r="H4663" i="3" s="1"/>
  <c r="H4659" i="3"/>
  <c r="H4658" i="3"/>
  <c r="H4657" i="3"/>
  <c r="H4652" i="3"/>
  <c r="H4651" i="3"/>
  <c r="H4648" i="3"/>
  <c r="H4649" i="3" s="1"/>
  <c r="H4642" i="3"/>
  <c r="H4643" i="3" s="1"/>
  <c r="H4644" i="3" s="1"/>
  <c r="H4636" i="3"/>
  <c r="H4635" i="3"/>
  <c r="H4629" i="3"/>
  <c r="H4630" i="3" s="1"/>
  <c r="H4631" i="3" s="1"/>
  <c r="H4623" i="3"/>
  <c r="H4624" i="3" s="1"/>
  <c r="H4625" i="3" s="1"/>
  <c r="H4617" i="3"/>
  <c r="H4616" i="3"/>
  <c r="H4618" i="3" s="1"/>
  <c r="H4613" i="3"/>
  <c r="H4612" i="3"/>
  <c r="H4606" i="3"/>
  <c r="H4605" i="3"/>
  <c r="H4607" i="3" s="1"/>
  <c r="H4603" i="3"/>
  <c r="H4602" i="3"/>
  <c r="H4601" i="3"/>
  <c r="H4596" i="3"/>
  <c r="H4595" i="3"/>
  <c r="H4592" i="3"/>
  <c r="H4593" i="3" s="1"/>
  <c r="H4589" i="3"/>
  <c r="H4588" i="3"/>
  <c r="H4587" i="3"/>
  <c r="H4586" i="3"/>
  <c r="H4585" i="3"/>
  <c r="H4584" i="3"/>
  <c r="H4578" i="3"/>
  <c r="H4577" i="3"/>
  <c r="H4579" i="3" s="1"/>
  <c r="H4574" i="3"/>
  <c r="H4575" i="3" s="1"/>
  <c r="H4569" i="3"/>
  <c r="H4568" i="3"/>
  <c r="H4565" i="3"/>
  <c r="H4566" i="3" s="1"/>
  <c r="H4562" i="3"/>
  <c r="H4561" i="3"/>
  <c r="H4560" i="3"/>
  <c r="H4559" i="3"/>
  <c r="H4558" i="3"/>
  <c r="H4557" i="3"/>
  <c r="H4551" i="3"/>
  <c r="H4550" i="3"/>
  <c r="H4552" i="3" s="1"/>
  <c r="H4547" i="3"/>
  <c r="H4546" i="3"/>
  <c r="H4537" i="3"/>
  <c r="H4538" i="3" s="1"/>
  <c r="H4540" i="3" s="1"/>
  <c r="H4541" i="3" s="1"/>
  <c r="H4542" i="3" s="1"/>
  <c r="H4536" i="3"/>
  <c r="H4529" i="3"/>
  <c r="H4528" i="3"/>
  <c r="H4530" i="3" s="1"/>
  <c r="H4526" i="3"/>
  <c r="H4525" i="3"/>
  <c r="H4519" i="3"/>
  <c r="H4518" i="3"/>
  <c r="H4516" i="3"/>
  <c r="H4515" i="3"/>
  <c r="H4509" i="3"/>
  <c r="H4510" i="3" s="1"/>
  <c r="H4511" i="3" s="1"/>
  <c r="H4504" i="3"/>
  <c r="H4505" i="3" s="1"/>
  <c r="H4503" i="3"/>
  <c r="H4497" i="3"/>
  <c r="H4498" i="3" s="1"/>
  <c r="H4499" i="3" s="1"/>
  <c r="H4492" i="3"/>
  <c r="H4493" i="3" s="1"/>
  <c r="H4491" i="3"/>
  <c r="H4485" i="3"/>
  <c r="H4486" i="3" s="1"/>
  <c r="H4487" i="3" s="1"/>
  <c r="H4479" i="3"/>
  <c r="H4480" i="3" s="1"/>
  <c r="H4481" i="3" s="1"/>
  <c r="H4475" i="3"/>
  <c r="H4473" i="3"/>
  <c r="H4474" i="3" s="1"/>
  <c r="H4467" i="3"/>
  <c r="H4468" i="3" s="1"/>
  <c r="H4469" i="3" s="1"/>
  <c r="H4461" i="3"/>
  <c r="H4462" i="3" s="1"/>
  <c r="H4463" i="3" s="1"/>
  <c r="H4455" i="3"/>
  <c r="H4456" i="3" s="1"/>
  <c r="H4457" i="3" s="1"/>
  <c r="H4449" i="3"/>
  <c r="H4450" i="3" s="1"/>
  <c r="H4451" i="3" s="1"/>
  <c r="H4444" i="3"/>
  <c r="H4445" i="3" s="1"/>
  <c r="H4443" i="3"/>
  <c r="H4437" i="3"/>
  <c r="H4438" i="3" s="1"/>
  <c r="H4439" i="3" s="1"/>
  <c r="H4431" i="3"/>
  <c r="H4432" i="3" s="1"/>
  <c r="H4433" i="3" s="1"/>
  <c r="H4427" i="3"/>
  <c r="H4425" i="3"/>
  <c r="H4426" i="3" s="1"/>
  <c r="H4419" i="3"/>
  <c r="H4420" i="3" s="1"/>
  <c r="H4421" i="3" s="1"/>
  <c r="H4413" i="3"/>
  <c r="H4414" i="3" s="1"/>
  <c r="H4415" i="3" s="1"/>
  <c r="H4407" i="3"/>
  <c r="H4408" i="3" s="1"/>
  <c r="H4409" i="3" s="1"/>
  <c r="H4401" i="3"/>
  <c r="H4402" i="3" s="1"/>
  <c r="H4403" i="3" s="1"/>
  <c r="H4396" i="3"/>
  <c r="H4397" i="3" s="1"/>
  <c r="H4395" i="3"/>
  <c r="H4389" i="3"/>
  <c r="H4390" i="3" s="1"/>
  <c r="H4391" i="3" s="1"/>
  <c r="H4383" i="3"/>
  <c r="H4384" i="3" s="1"/>
  <c r="H4385" i="3" s="1"/>
  <c r="H4379" i="3"/>
  <c r="H4377" i="3"/>
  <c r="H4378" i="3" s="1"/>
  <c r="H4371" i="3"/>
  <c r="H4372" i="3" s="1"/>
  <c r="H4373" i="3" s="1"/>
  <c r="H4365" i="3"/>
  <c r="H4366" i="3" s="1"/>
  <c r="H4367" i="3" s="1"/>
  <c r="H4359" i="3"/>
  <c r="H4358" i="3"/>
  <c r="H4355" i="3"/>
  <c r="H4356" i="3" s="1"/>
  <c r="H4350" i="3"/>
  <c r="H4349" i="3"/>
  <c r="H4348" i="3"/>
  <c r="H4345" i="3"/>
  <c r="H4346" i="3" s="1"/>
  <c r="H4339" i="3"/>
  <c r="H4338" i="3"/>
  <c r="H4335" i="3"/>
  <c r="H4336" i="3" s="1"/>
  <c r="H4329" i="3"/>
  <c r="H4328" i="3"/>
  <c r="H4325" i="3"/>
  <c r="H4326" i="3" s="1"/>
  <c r="H4319" i="3"/>
  <c r="H4318" i="3"/>
  <c r="H4320" i="3" s="1"/>
  <c r="H4315" i="3"/>
  <c r="H4314" i="3"/>
  <c r="H4313" i="3"/>
  <c r="H4310" i="3"/>
  <c r="H4309" i="3"/>
  <c r="H4303" i="3"/>
  <c r="H4302" i="3"/>
  <c r="H4304" i="3" s="1"/>
  <c r="H4299" i="3"/>
  <c r="H4298" i="3"/>
  <c r="H4297" i="3"/>
  <c r="H4300" i="3" s="1"/>
  <c r="H4294" i="3"/>
  <c r="H4293" i="3"/>
  <c r="H4295" i="3" s="1"/>
  <c r="H4288" i="3"/>
  <c r="H4287" i="3"/>
  <c r="H4284" i="3"/>
  <c r="H4283" i="3"/>
  <c r="H4282" i="3"/>
  <c r="H4276" i="3"/>
  <c r="H4275" i="3"/>
  <c r="H4277" i="3" s="1"/>
  <c r="H4272" i="3"/>
  <c r="H4271" i="3"/>
  <c r="H4270" i="3"/>
  <c r="H4267" i="3"/>
  <c r="H4266" i="3"/>
  <c r="H4268" i="3" s="1"/>
  <c r="H4260" i="3"/>
  <c r="H4259" i="3"/>
  <c r="H4256" i="3"/>
  <c r="H4255" i="3"/>
  <c r="H4254" i="3"/>
  <c r="H4251" i="3"/>
  <c r="H4250" i="3"/>
  <c r="H4252" i="3" s="1"/>
  <c r="H4244" i="3"/>
  <c r="H4243" i="3"/>
  <c r="H4240" i="3"/>
  <c r="H4241" i="3" s="1"/>
  <c r="H4239" i="3"/>
  <c r="H4238" i="3"/>
  <c r="H4235" i="3"/>
  <c r="H4234" i="3"/>
  <c r="H4236" i="3" s="1"/>
  <c r="H4228" i="3"/>
  <c r="H4227" i="3"/>
  <c r="H4229" i="3" s="1"/>
  <c r="H4224" i="3"/>
  <c r="H4223" i="3"/>
  <c r="H4222" i="3"/>
  <c r="H4219" i="3"/>
  <c r="H4220" i="3" s="1"/>
  <c r="H4218" i="3"/>
  <c r="H4212" i="3"/>
  <c r="H4211" i="3"/>
  <c r="H4213" i="3" s="1"/>
  <c r="H4208" i="3"/>
  <c r="H4207" i="3"/>
  <c r="H4206" i="3"/>
  <c r="H4203" i="3"/>
  <c r="H4202" i="3"/>
  <c r="H4196" i="3"/>
  <c r="H4195" i="3"/>
  <c r="H4192" i="3"/>
  <c r="H4191" i="3"/>
  <c r="H4188" i="3"/>
  <c r="H4189" i="3" s="1"/>
  <c r="H4182" i="3"/>
  <c r="H4183" i="3" s="1"/>
  <c r="H4179" i="3"/>
  <c r="H4178" i="3"/>
  <c r="H4172" i="3"/>
  <c r="H4173" i="3" s="1"/>
  <c r="H4170" i="3"/>
  <c r="H4174" i="3" s="1"/>
  <c r="H4169" i="3"/>
  <c r="H4168" i="3"/>
  <c r="H4162" i="3"/>
  <c r="H4161" i="3"/>
  <c r="H4160" i="3"/>
  <c r="H4154" i="3"/>
  <c r="H4153" i="3"/>
  <c r="H4152" i="3"/>
  <c r="H4155" i="3" s="1"/>
  <c r="H4150" i="3"/>
  <c r="H4149" i="3"/>
  <c r="H4146" i="3"/>
  <c r="H4145" i="3"/>
  <c r="H4139" i="3"/>
  <c r="H4140" i="3" s="1"/>
  <c r="H4141" i="3" s="1"/>
  <c r="H4133" i="3"/>
  <c r="H4134" i="3" s="1"/>
  <c r="H4135" i="3" s="1"/>
  <c r="H4128" i="3"/>
  <c r="H4129" i="3" s="1"/>
  <c r="H4127" i="3"/>
  <c r="H4121" i="3"/>
  <c r="H4122" i="3" s="1"/>
  <c r="H4123" i="3" s="1"/>
  <c r="H4115" i="3"/>
  <c r="H4114" i="3"/>
  <c r="H4113" i="3"/>
  <c r="H4112" i="3"/>
  <c r="H4109" i="3"/>
  <c r="H4110" i="3" s="1"/>
  <c r="H4103" i="3"/>
  <c r="H4102" i="3"/>
  <c r="H4104" i="3" s="1"/>
  <c r="H4099" i="3"/>
  <c r="H4100" i="3" s="1"/>
  <c r="H4094" i="3"/>
  <c r="H4093" i="3"/>
  <c r="H4090" i="3"/>
  <c r="H4089" i="3"/>
  <c r="H4083" i="3"/>
  <c r="H4084" i="3" s="1"/>
  <c r="H4080" i="3"/>
  <c r="H4081" i="3" s="1"/>
  <c r="H4077" i="3"/>
  <c r="H4076" i="3"/>
  <c r="H4075" i="3"/>
  <c r="H4074" i="3"/>
  <c r="H4073" i="3"/>
  <c r="H4072" i="3"/>
  <c r="H4078" i="3" s="1"/>
  <c r="H4066" i="3"/>
  <c r="H4067" i="3" s="1"/>
  <c r="H4064" i="3"/>
  <c r="H4063" i="3"/>
  <c r="H4060" i="3"/>
  <c r="H4059" i="3"/>
  <c r="H4058" i="3"/>
  <c r="H4057" i="3"/>
  <c r="H4056" i="3"/>
  <c r="H4055" i="3"/>
  <c r="H4049" i="3"/>
  <c r="H4050" i="3" s="1"/>
  <c r="H4051" i="3" s="1"/>
  <c r="H4043" i="3"/>
  <c r="H4044" i="3" s="1"/>
  <c r="H4040" i="3"/>
  <c r="H4041" i="3" s="1"/>
  <c r="H4045" i="3" s="1"/>
  <c r="H4039" i="3"/>
  <c r="H4033" i="3"/>
  <c r="H4034" i="3" s="1"/>
  <c r="H4030" i="3"/>
  <c r="H4029" i="3"/>
  <c r="H4031" i="3" s="1"/>
  <c r="H4023" i="3"/>
  <c r="H4024" i="3" s="1"/>
  <c r="H4025" i="3" s="1"/>
  <c r="H4017" i="3"/>
  <c r="H4016" i="3"/>
  <c r="H4018" i="3" s="1"/>
  <c r="H4019" i="3" s="1"/>
  <c r="H4010" i="3"/>
  <c r="H4009" i="3"/>
  <c r="H4003" i="3"/>
  <c r="H4002" i="3"/>
  <c r="H4004" i="3" s="1"/>
  <c r="H4005" i="3" s="1"/>
  <c r="H3996" i="3"/>
  <c r="H3995" i="3"/>
  <c r="H3989" i="3"/>
  <c r="H3988" i="3"/>
  <c r="H3987" i="3"/>
  <c r="H3986" i="3"/>
  <c r="H3985" i="3"/>
  <c r="H3982" i="3"/>
  <c r="H3983" i="3" s="1"/>
  <c r="H3976" i="3"/>
  <c r="H3975" i="3"/>
  <c r="H3974" i="3"/>
  <c r="H3971" i="3"/>
  <c r="H3972" i="3" s="1"/>
  <c r="H3965" i="3"/>
  <c r="H3966" i="3" s="1"/>
  <c r="H3964" i="3"/>
  <c r="H3961" i="3"/>
  <c r="H3962" i="3" s="1"/>
  <c r="H3967" i="3" s="1"/>
  <c r="H3960" i="3"/>
  <c r="H3954" i="3"/>
  <c r="H3953" i="3"/>
  <c r="H3955" i="3" s="1"/>
  <c r="H3956" i="3" s="1"/>
  <c r="H3952" i="3"/>
  <c r="H3946" i="3"/>
  <c r="H3945" i="3"/>
  <c r="H3944" i="3"/>
  <c r="H3947" i="3" s="1"/>
  <c r="H3948" i="3" s="1"/>
  <c r="H3938" i="3"/>
  <c r="H3939" i="3" s="1"/>
  <c r="H3940" i="3" s="1"/>
  <c r="H3933" i="3"/>
  <c r="H3934" i="3" s="1"/>
  <c r="H3932" i="3"/>
  <c r="H3926" i="3"/>
  <c r="H3927" i="3" s="1"/>
  <c r="H3928" i="3" s="1"/>
  <c r="H3920" i="3"/>
  <c r="H3921" i="3" s="1"/>
  <c r="H3922" i="3" s="1"/>
  <c r="H3914" i="3"/>
  <c r="H3913" i="3"/>
  <c r="H3912" i="3"/>
  <c r="H3911" i="3"/>
  <c r="H3905" i="3"/>
  <c r="H3906" i="3" s="1"/>
  <c r="H3907" i="3" s="1"/>
  <c r="H3904" i="3"/>
  <c r="H3898" i="3"/>
  <c r="H3899" i="3" s="1"/>
  <c r="H3900" i="3" s="1"/>
  <c r="H3892" i="3"/>
  <c r="H3893" i="3" s="1"/>
  <c r="H3894" i="3" s="1"/>
  <c r="H3888" i="3"/>
  <c r="H3886" i="3"/>
  <c r="H3887" i="3" s="1"/>
  <c r="H3881" i="3"/>
  <c r="H3882" i="3" s="1"/>
  <c r="H3880" i="3"/>
  <c r="H3874" i="3"/>
  <c r="H3873" i="3"/>
  <c r="H3872" i="3"/>
  <c r="H3871" i="3"/>
  <c r="H3865" i="3"/>
  <c r="H3864" i="3"/>
  <c r="H3858" i="3"/>
  <c r="H3857" i="3"/>
  <c r="H3854" i="3"/>
  <c r="H3853" i="3"/>
  <c r="H3852" i="3"/>
  <c r="H3855" i="3" s="1"/>
  <c r="H3846" i="3"/>
  <c r="H3845" i="3"/>
  <c r="H3847" i="3" s="1"/>
  <c r="H3842" i="3"/>
  <c r="H3841" i="3"/>
  <c r="H3840" i="3"/>
  <c r="H3843" i="3" s="1"/>
  <c r="H3837" i="3"/>
  <c r="H3838" i="3" s="1"/>
  <c r="H3836" i="3"/>
  <c r="H3831" i="3"/>
  <c r="H3830" i="3"/>
  <c r="H3827" i="3"/>
  <c r="H3828" i="3" s="1"/>
  <c r="H3824" i="3"/>
  <c r="H3823" i="3"/>
  <c r="H3822" i="3"/>
  <c r="H3821" i="3"/>
  <c r="H3820" i="3"/>
  <c r="H3819" i="3"/>
  <c r="H3813" i="3"/>
  <c r="H3814" i="3" s="1"/>
  <c r="H3810" i="3"/>
  <c r="H3811" i="3" s="1"/>
  <c r="H3807" i="3"/>
  <c r="H3806" i="3"/>
  <c r="H3805" i="3"/>
  <c r="H3804" i="3"/>
  <c r="H3803" i="3"/>
  <c r="H3802" i="3"/>
  <c r="H3796" i="3"/>
  <c r="H3797" i="3" s="1"/>
  <c r="H3793" i="3"/>
  <c r="H3794" i="3" s="1"/>
  <c r="H3790" i="3"/>
  <c r="H3789" i="3"/>
  <c r="H3788" i="3"/>
  <c r="H3787" i="3"/>
  <c r="H3791" i="3" s="1"/>
  <c r="H3786" i="3"/>
  <c r="H3785" i="3"/>
  <c r="H3779" i="3"/>
  <c r="H3778" i="3"/>
  <c r="H3775" i="3"/>
  <c r="H3776" i="3" s="1"/>
  <c r="H3772" i="3"/>
  <c r="H3773" i="3" s="1"/>
  <c r="H3767" i="3"/>
  <c r="H3766" i="3"/>
  <c r="H3763" i="3"/>
  <c r="H3764" i="3" s="1"/>
  <c r="H3760" i="3"/>
  <c r="H3759" i="3"/>
  <c r="H3758" i="3"/>
  <c r="H3757" i="3"/>
  <c r="H3756" i="3"/>
  <c r="H3755" i="3"/>
  <c r="H3749" i="3"/>
  <c r="H3748" i="3"/>
  <c r="H3750" i="3" s="1"/>
  <c r="H3745" i="3"/>
  <c r="H3746" i="3" s="1"/>
  <c r="H3751" i="3" s="1"/>
  <c r="H3739" i="3"/>
  <c r="H3740" i="3" s="1"/>
  <c r="H3736" i="3"/>
  <c r="H3735" i="3"/>
  <c r="H3737" i="3" s="1"/>
  <c r="H3732" i="3"/>
  <c r="H3731" i="3"/>
  <c r="H3725" i="3"/>
  <c r="H3726" i="3" s="1"/>
  <c r="H3722" i="3"/>
  <c r="H3721" i="3"/>
  <c r="H3718" i="3"/>
  <c r="H3717" i="3"/>
  <c r="H3719" i="3" s="1"/>
  <c r="H3711" i="3"/>
  <c r="H3710" i="3"/>
  <c r="H3712" i="3" s="1"/>
  <c r="H3707" i="3"/>
  <c r="H3708" i="3" s="1"/>
  <c r="H3713" i="3" s="1"/>
  <c r="H3701" i="3"/>
  <c r="H3702" i="3" s="1"/>
  <c r="H3698" i="3"/>
  <c r="H3699" i="3" s="1"/>
  <c r="H3695" i="3"/>
  <c r="H3694" i="3"/>
  <c r="H3693" i="3"/>
  <c r="H3692" i="3"/>
  <c r="H3691" i="3"/>
  <c r="H3690" i="3"/>
  <c r="H3684" i="3"/>
  <c r="H3685" i="3" s="1"/>
  <c r="H3681" i="3"/>
  <c r="H3680" i="3"/>
  <c r="H3677" i="3"/>
  <c r="H3676" i="3"/>
  <c r="H3678" i="3" s="1"/>
  <c r="H3671" i="3"/>
  <c r="H3670" i="3"/>
  <c r="H3667" i="3"/>
  <c r="H3666" i="3"/>
  <c r="H3665" i="3"/>
  <c r="H3662" i="3"/>
  <c r="H3661" i="3"/>
  <c r="H3663" i="3" s="1"/>
  <c r="H3655" i="3"/>
  <c r="H3654" i="3"/>
  <c r="H3656" i="3" s="1"/>
  <c r="H3651" i="3"/>
  <c r="H3650" i="3"/>
  <c r="H3652" i="3" s="1"/>
  <c r="H3647" i="3"/>
  <c r="H3646" i="3"/>
  <c r="H3640" i="3"/>
  <c r="H3641" i="3" s="1"/>
  <c r="H3637" i="3"/>
  <c r="H3636" i="3"/>
  <c r="H3633" i="3"/>
  <c r="H3632" i="3"/>
  <c r="H3634" i="3" s="1"/>
  <c r="H3626" i="3"/>
  <c r="H3627" i="3" s="1"/>
  <c r="H3623" i="3"/>
  <c r="H3624" i="3" s="1"/>
  <c r="H3622" i="3"/>
  <c r="H3616" i="3"/>
  <c r="H3617" i="3" s="1"/>
  <c r="H3613" i="3"/>
  <c r="H3612" i="3"/>
  <c r="H3609" i="3"/>
  <c r="H3608" i="3"/>
  <c r="H3610" i="3" s="1"/>
  <c r="H3603" i="3"/>
  <c r="H3602" i="3"/>
  <c r="H3599" i="3"/>
  <c r="H3598" i="3"/>
  <c r="H3600" i="3" s="1"/>
  <c r="H3604" i="3" s="1"/>
  <c r="H3592" i="3"/>
  <c r="H3593" i="3" s="1"/>
  <c r="H3589" i="3"/>
  <c r="H3588" i="3"/>
  <c r="H3587" i="3"/>
  <c r="H3590" i="3" s="1"/>
  <c r="H3584" i="3"/>
  <c r="H3583" i="3"/>
  <c r="H3585" i="3" s="1"/>
  <c r="H3578" i="3"/>
  <c r="H3577" i="3"/>
  <c r="H3574" i="3"/>
  <c r="H3573" i="3"/>
  <c r="H3575" i="3" s="1"/>
  <c r="H3579" i="3" s="1"/>
  <c r="H3572" i="3"/>
  <c r="H3566" i="3"/>
  <c r="H3567" i="3" s="1"/>
  <c r="H3563" i="3"/>
  <c r="H3562" i="3"/>
  <c r="H3561" i="3"/>
  <c r="H3555" i="3"/>
  <c r="H3556" i="3" s="1"/>
  <c r="H3552" i="3"/>
  <c r="H3553" i="3" s="1"/>
  <c r="H3557" i="3" s="1"/>
  <c r="H3551" i="3"/>
  <c r="H3550" i="3"/>
  <c r="H3544" i="3"/>
  <c r="H3545" i="3" s="1"/>
  <c r="H3541" i="3"/>
  <c r="H3540" i="3"/>
  <c r="H3539" i="3"/>
  <c r="H3538" i="3"/>
  <c r="H3532" i="3"/>
  <c r="H3533" i="3" s="1"/>
  <c r="H3529" i="3"/>
  <c r="H3528" i="3"/>
  <c r="H3527" i="3"/>
  <c r="H3522" i="3"/>
  <c r="H3521" i="3"/>
  <c r="H3518" i="3"/>
  <c r="H3517" i="3"/>
  <c r="H3519" i="3" s="1"/>
  <c r="H3514" i="3"/>
  <c r="H3515" i="3" s="1"/>
  <c r="H3508" i="3"/>
  <c r="H3509" i="3" s="1"/>
  <c r="H3505" i="3"/>
  <c r="H3504" i="3"/>
  <c r="H3506" i="3" s="1"/>
  <c r="H3501" i="3"/>
  <c r="H3502" i="3" s="1"/>
  <c r="H3495" i="3"/>
  <c r="H3496" i="3" s="1"/>
  <c r="H3492" i="3"/>
  <c r="H3491" i="3"/>
  <c r="H3488" i="3"/>
  <c r="H3489" i="3" s="1"/>
  <c r="H3482" i="3"/>
  <c r="H3483" i="3" s="1"/>
  <c r="H3479" i="3"/>
  <c r="H3478" i="3"/>
  <c r="H3480" i="3" s="1"/>
  <c r="H3475" i="3"/>
  <c r="H3474" i="3"/>
  <c r="H3476" i="3" s="1"/>
  <c r="H3468" i="3"/>
  <c r="H3467" i="3"/>
  <c r="H3469" i="3" s="1"/>
  <c r="H3464" i="3"/>
  <c r="H3465" i="3" s="1"/>
  <c r="H3463" i="3"/>
  <c r="H3457" i="3"/>
  <c r="H3458" i="3" s="1"/>
  <c r="H3454" i="3"/>
  <c r="H3455" i="3" s="1"/>
  <c r="H3451" i="3"/>
  <c r="H3450" i="3"/>
  <c r="H3449" i="3"/>
  <c r="H3448" i="3"/>
  <c r="H3452" i="3" s="1"/>
  <c r="H3459" i="3" s="1"/>
  <c r="H3447" i="3"/>
  <c r="H3446" i="3"/>
  <c r="H3440" i="3"/>
  <c r="H3441" i="3" s="1"/>
  <c r="H3437" i="3"/>
  <c r="H3438" i="3" s="1"/>
  <c r="H3434" i="3"/>
  <c r="H3433" i="3"/>
  <c r="H3432" i="3"/>
  <c r="H3431" i="3"/>
  <c r="H3430" i="3"/>
  <c r="H3429" i="3"/>
  <c r="H3424" i="3"/>
  <c r="H3423" i="3"/>
  <c r="H3420" i="3"/>
  <c r="H3421" i="3" s="1"/>
  <c r="H3417" i="3"/>
  <c r="H3416" i="3"/>
  <c r="H3415" i="3"/>
  <c r="H3414" i="3"/>
  <c r="H3413" i="3"/>
  <c r="H3412" i="3"/>
  <c r="H3406" i="3"/>
  <c r="H3405" i="3"/>
  <c r="H3407" i="3" s="1"/>
  <c r="H3402" i="3"/>
  <c r="H3403" i="3" s="1"/>
  <c r="H3401" i="3"/>
  <c r="H3395" i="3"/>
  <c r="H3396" i="3" s="1"/>
  <c r="H3394" i="3"/>
  <c r="H3391" i="3"/>
  <c r="H3390" i="3"/>
  <c r="H3384" i="3"/>
  <c r="H3385" i="3" s="1"/>
  <c r="H3381" i="3"/>
  <c r="H3380" i="3"/>
  <c r="H3379" i="3"/>
  <c r="H3376" i="3"/>
  <c r="H3375" i="3"/>
  <c r="H3377" i="3" s="1"/>
  <c r="H3372" i="3"/>
  <c r="H3373" i="3" s="1"/>
  <c r="G3364" i="3"/>
  <c r="G3365" i="3" s="1"/>
  <c r="G3366" i="3" s="1"/>
  <c r="G3358" i="3"/>
  <c r="G3359" i="3" s="1"/>
  <c r="G3360" i="3" s="1"/>
  <c r="G3352" i="3"/>
  <c r="G3353" i="3" s="1"/>
  <c r="G3349" i="3"/>
  <c r="G3350" i="3" s="1"/>
  <c r="K3344" i="3"/>
  <c r="K3345" i="3" s="1"/>
  <c r="K3343" i="3"/>
  <c r="K3337" i="3"/>
  <c r="K3338" i="3" s="1"/>
  <c r="K3339" i="3" s="1"/>
  <c r="K3331" i="3"/>
  <c r="K3332" i="3" s="1"/>
  <c r="K3333" i="3" s="1"/>
  <c r="K3325" i="3"/>
  <c r="K3326" i="3" s="1"/>
  <c r="K3327" i="3" s="1"/>
  <c r="K3321" i="3"/>
  <c r="K3319" i="3"/>
  <c r="K3320" i="3" s="1"/>
  <c r="K3314" i="3"/>
  <c r="K3315" i="3" s="1"/>
  <c r="K3313" i="3"/>
  <c r="K3307" i="3"/>
  <c r="K3306" i="3"/>
  <c r="K3305" i="3"/>
  <c r="K3304" i="3"/>
  <c r="K3303" i="3"/>
  <c r="K3302" i="3"/>
  <c r="K3301" i="3"/>
  <c r="K3300" i="3"/>
  <c r="K3294" i="3"/>
  <c r="K3293" i="3"/>
  <c r="K3292" i="3"/>
  <c r="K3291" i="3"/>
  <c r="K3285" i="3"/>
  <c r="K3284" i="3"/>
  <c r="K3286" i="3" s="1"/>
  <c r="K3281" i="3"/>
  <c r="K3280" i="3"/>
  <c r="K3274" i="3"/>
  <c r="K3275" i="3" s="1"/>
  <c r="K3276" i="3" s="1"/>
  <c r="K3270" i="3"/>
  <c r="K3268" i="3"/>
  <c r="K3269" i="3" s="1"/>
  <c r="K3263" i="3"/>
  <c r="K3264" i="3" s="1"/>
  <c r="K3262" i="3"/>
  <c r="K3256" i="3"/>
  <c r="K3257" i="3" s="1"/>
  <c r="K3258" i="3" s="1"/>
  <c r="K3250" i="3"/>
  <c r="K3251" i="3" s="1"/>
  <c r="K3252" i="3" s="1"/>
  <c r="K3244" i="3"/>
  <c r="K3243" i="3"/>
  <c r="K3245" i="3" s="1"/>
  <c r="K3240" i="3"/>
  <c r="K3239" i="3"/>
  <c r="K3233" i="3"/>
  <c r="K3234" i="3" s="1"/>
  <c r="K3235" i="3" s="1"/>
  <c r="K3227" i="3"/>
  <c r="K3228" i="3" s="1"/>
  <c r="K3229" i="3" s="1"/>
  <c r="K3221" i="3"/>
  <c r="K3222" i="3" s="1"/>
  <c r="K3223" i="3" s="1"/>
  <c r="K3215" i="3"/>
  <c r="K3216" i="3" s="1"/>
  <c r="K3217" i="3" s="1"/>
  <c r="K3209" i="3"/>
  <c r="K3210" i="3" s="1"/>
  <c r="K3211" i="3" s="1"/>
  <c r="K3204" i="3"/>
  <c r="K3205" i="3" s="1"/>
  <c r="K3203" i="3"/>
  <c r="K3197" i="3"/>
  <c r="K3196" i="3"/>
  <c r="K3195" i="3"/>
  <c r="K3194" i="3"/>
  <c r="K3193" i="3"/>
  <c r="K3190" i="3"/>
  <c r="K3189" i="3"/>
  <c r="K3186" i="3"/>
  <c r="K3185" i="3"/>
  <c r="K3184" i="3"/>
  <c r="K3183" i="3"/>
  <c r="K3182" i="3"/>
  <c r="K3181" i="3"/>
  <c r="K3175" i="3"/>
  <c r="K3174" i="3"/>
  <c r="K3173" i="3"/>
  <c r="K3172" i="3"/>
  <c r="K3171" i="3"/>
  <c r="K3170" i="3"/>
  <c r="K3169" i="3"/>
  <c r="K3168" i="3"/>
  <c r="K3167" i="3"/>
  <c r="K3161" i="3"/>
  <c r="K3162" i="3" s="1"/>
  <c r="K3158" i="3"/>
  <c r="K3157" i="3"/>
  <c r="K3159" i="3" s="1"/>
  <c r="K3155" i="3"/>
  <c r="K3154" i="3"/>
  <c r="K3151" i="3"/>
  <c r="K3150" i="3"/>
  <c r="K3152" i="3" s="1"/>
  <c r="K3144" i="3"/>
  <c r="K3143" i="3"/>
  <c r="K3140" i="3"/>
  <c r="K3141" i="3" s="1"/>
  <c r="K3135" i="3"/>
  <c r="K3134" i="3"/>
  <c r="K3133" i="3"/>
  <c r="K3130" i="3"/>
  <c r="K3131" i="3" s="1"/>
  <c r="K3125" i="3"/>
  <c r="K3124" i="3"/>
  <c r="K3121" i="3"/>
  <c r="K3120" i="3"/>
  <c r="K3119" i="3"/>
  <c r="K3118" i="3"/>
  <c r="K3117" i="3"/>
  <c r="K3111" i="3"/>
  <c r="K3112" i="3" s="1"/>
  <c r="K3109" i="3"/>
  <c r="K3108" i="3"/>
  <c r="K3107" i="3"/>
  <c r="K3102" i="3"/>
  <c r="K3101" i="3"/>
  <c r="K3098" i="3"/>
  <c r="K3097" i="3"/>
  <c r="K3099" i="3" s="1"/>
  <c r="K3091" i="3"/>
  <c r="K3090" i="3"/>
  <c r="K3087" i="3"/>
  <c r="K3086" i="3"/>
  <c r="K3085" i="3"/>
  <c r="K3084" i="3"/>
  <c r="K3078" i="3"/>
  <c r="K3079" i="3" s="1"/>
  <c r="K3080" i="3" s="1"/>
  <c r="K3072" i="3"/>
  <c r="K3073" i="3" s="1"/>
  <c r="K3074" i="3" s="1"/>
  <c r="K3066" i="3"/>
  <c r="K3067" i="3" s="1"/>
  <c r="K3068" i="3" s="1"/>
  <c r="K3062" i="3"/>
  <c r="K3061" i="3"/>
  <c r="K3060" i="3"/>
  <c r="K3054" i="3"/>
  <c r="K3053" i="3"/>
  <c r="K3055" i="3" s="1"/>
  <c r="K3050" i="3"/>
  <c r="K3051" i="3" s="1"/>
  <c r="K3047" i="3"/>
  <c r="K3046" i="3"/>
  <c r="K3048" i="3" s="1"/>
  <c r="K3040" i="3"/>
  <c r="K3041" i="3" s="1"/>
  <c r="K3037" i="3"/>
  <c r="K3036" i="3"/>
  <c r="K3033" i="3"/>
  <c r="K3032" i="3"/>
  <c r="K3031" i="3"/>
  <c r="K3034" i="3" s="1"/>
  <c r="K3025" i="3"/>
  <c r="K3026" i="3" s="1"/>
  <c r="K3022" i="3"/>
  <c r="K3021" i="3"/>
  <c r="K3023" i="3" s="1"/>
  <c r="K3027" i="3" s="1"/>
  <c r="K3016" i="3"/>
  <c r="K3015" i="3"/>
  <c r="K3012" i="3"/>
  <c r="K3011" i="3"/>
  <c r="K3009" i="3"/>
  <c r="K3008" i="3"/>
  <c r="K3002" i="3"/>
  <c r="K3001" i="3"/>
  <c r="K3003" i="3" s="1"/>
  <c r="K2998" i="3"/>
  <c r="K2997" i="3"/>
  <c r="K2996" i="3"/>
  <c r="K2995" i="3"/>
  <c r="K2994" i="3"/>
  <c r="K2993" i="3"/>
  <c r="K2992" i="3"/>
  <c r="K2991" i="3"/>
  <c r="K2988" i="3"/>
  <c r="K2987" i="3"/>
  <c r="K2989" i="3" s="1"/>
  <c r="K2981" i="3"/>
  <c r="K2980" i="3"/>
  <c r="K2979" i="3"/>
  <c r="K2982" i="3" s="1"/>
  <c r="K2976" i="3"/>
  <c r="K2975" i="3"/>
  <c r="K2977" i="3" s="1"/>
  <c r="K2970" i="3"/>
  <c r="K2969" i="3"/>
  <c r="K2968" i="3"/>
  <c r="K2965" i="3"/>
  <c r="K2964" i="3"/>
  <c r="K2966" i="3" s="1"/>
  <c r="K2963" i="3"/>
  <c r="K2960" i="3"/>
  <c r="K2959" i="3"/>
  <c r="K2961" i="3" s="1"/>
  <c r="K2953" i="3"/>
  <c r="K2952" i="3"/>
  <c r="K2954" i="3" s="1"/>
  <c r="K2955" i="3" s="1"/>
  <c r="K2947" i="3"/>
  <c r="K2946" i="3"/>
  <c r="K2943" i="3"/>
  <c r="K2942" i="3"/>
  <c r="K2944" i="3" s="1"/>
  <c r="K2939" i="3"/>
  <c r="K2938" i="3"/>
  <c r="K2937" i="3"/>
  <c r="K2936" i="3"/>
  <c r="K2940" i="3" s="1"/>
  <c r="K2935" i="3"/>
  <c r="K2932" i="3"/>
  <c r="K2931" i="3"/>
  <c r="K2925" i="3"/>
  <c r="K2926" i="3" s="1"/>
  <c r="K2927" i="3" s="1"/>
  <c r="K2919" i="3"/>
  <c r="K2920" i="3" s="1"/>
  <c r="K2921" i="3" s="1"/>
  <c r="K2915" i="3"/>
  <c r="K2914" i="3"/>
  <c r="K2913" i="3"/>
  <c r="K2907" i="3"/>
  <c r="K2908" i="3" s="1"/>
  <c r="K2909" i="3" s="1"/>
  <c r="K2901" i="3"/>
  <c r="K2902" i="3" s="1"/>
  <c r="K2903" i="3" s="1"/>
  <c r="K2895" i="3"/>
  <c r="K2896" i="3" s="1"/>
  <c r="K2897" i="3" s="1"/>
  <c r="K2889" i="3"/>
  <c r="K2888" i="3"/>
  <c r="K2890" i="3" s="1"/>
  <c r="K2886" i="3"/>
  <c r="K2891" i="3" s="1"/>
  <c r="K2885" i="3"/>
  <c r="K2884" i="3"/>
  <c r="K2878" i="3"/>
  <c r="K2879" i="3" s="1"/>
  <c r="K2880" i="3" s="1"/>
  <c r="K2872" i="3"/>
  <c r="K2873" i="3" s="1"/>
  <c r="K2874" i="3" s="1"/>
  <c r="K2866" i="3"/>
  <c r="K2867" i="3" s="1"/>
  <c r="K2868" i="3" s="1"/>
  <c r="K2860" i="3"/>
  <c r="K2861" i="3" s="1"/>
  <c r="K2862" i="3" s="1"/>
  <c r="K2855" i="3"/>
  <c r="K2856" i="3" s="1"/>
  <c r="K2854" i="3"/>
  <c r="K2848" i="3"/>
  <c r="K2849" i="3" s="1"/>
  <c r="K2850" i="3" s="1"/>
  <c r="K2842" i="3"/>
  <c r="K2843" i="3" s="1"/>
  <c r="K2839" i="3"/>
  <c r="K2838" i="3"/>
  <c r="K2840" i="3" s="1"/>
  <c r="K2835" i="3"/>
  <c r="K2836" i="3" s="1"/>
  <c r="K2832" i="3"/>
  <c r="K2831" i="3"/>
  <c r="K2830" i="3"/>
  <c r="K2829" i="3"/>
  <c r="K2823" i="3"/>
  <c r="K2822" i="3"/>
  <c r="K2821" i="3"/>
  <c r="K2820" i="3"/>
  <c r="K2819" i="3"/>
  <c r="K2818" i="3"/>
  <c r="K2817" i="3"/>
  <c r="K2816" i="3"/>
  <c r="K2815" i="3"/>
  <c r="K2814" i="3"/>
  <c r="K2808" i="3"/>
  <c r="K2807" i="3"/>
  <c r="K2806" i="3"/>
  <c r="K2805" i="3"/>
  <c r="K2804" i="3"/>
  <c r="K2803" i="3"/>
  <c r="K2802" i="3"/>
  <c r="K2801" i="3"/>
  <c r="K2800" i="3"/>
  <c r="K2799" i="3"/>
  <c r="K2793" i="3"/>
  <c r="K2794" i="3" s="1"/>
  <c r="K2790" i="3"/>
  <c r="K2789" i="3"/>
  <c r="K2791" i="3" s="1"/>
  <c r="K2787" i="3"/>
  <c r="K2786" i="3"/>
  <c r="K2783" i="3"/>
  <c r="K2782" i="3"/>
  <c r="K2784" i="3" s="1"/>
  <c r="K2776" i="3"/>
  <c r="K2775" i="3"/>
  <c r="K2772" i="3"/>
  <c r="K2773" i="3" s="1"/>
  <c r="K2767" i="3"/>
  <c r="K2766" i="3"/>
  <c r="K2763" i="3"/>
  <c r="K2762" i="3"/>
  <c r="K2761" i="3"/>
  <c r="K2760" i="3"/>
  <c r="K2759" i="3"/>
  <c r="K2754" i="3"/>
  <c r="K2753" i="3"/>
  <c r="K2750" i="3"/>
  <c r="K2749" i="3"/>
  <c r="K2743" i="3"/>
  <c r="K2744" i="3" s="1"/>
  <c r="K2740" i="3"/>
  <c r="K2739" i="3"/>
  <c r="K2741" i="3" s="1"/>
  <c r="K2735" i="3"/>
  <c r="K2734" i="3"/>
  <c r="K2733" i="3"/>
  <c r="K2727" i="3"/>
  <c r="K2728" i="3" s="1"/>
  <c r="K2729" i="3" s="1"/>
  <c r="K2721" i="3"/>
  <c r="K2722" i="3" s="1"/>
  <c r="K2723" i="3" s="1"/>
  <c r="K2715" i="3"/>
  <c r="K2716" i="3" s="1"/>
  <c r="K2717" i="3" s="1"/>
  <c r="K2709" i="3"/>
  <c r="K2710" i="3" s="1"/>
  <c r="K2711" i="3" s="1"/>
  <c r="K2704" i="3"/>
  <c r="K2705" i="3" s="1"/>
  <c r="K2703" i="3"/>
  <c r="K2697" i="3"/>
  <c r="K2698" i="3" s="1"/>
  <c r="K2699" i="3" s="1"/>
  <c r="K2692" i="3"/>
  <c r="K2693" i="3" s="1"/>
  <c r="K2691" i="3"/>
  <c r="K2685" i="3"/>
  <c r="K2686" i="3" s="1"/>
  <c r="K2687" i="3" s="1"/>
  <c r="K2680" i="3"/>
  <c r="K2681" i="3" s="1"/>
  <c r="K2679" i="3"/>
  <c r="K2673" i="3"/>
  <c r="K2674" i="3" s="1"/>
  <c r="K2675" i="3" s="1"/>
  <c r="K2669" i="3"/>
  <c r="K2668" i="3"/>
  <c r="K2667" i="3"/>
  <c r="K2661" i="3"/>
  <c r="K2662" i="3" s="1"/>
  <c r="K2660" i="3"/>
  <c r="K2657" i="3"/>
  <c r="K2658" i="3" s="1"/>
  <c r="K2651" i="3"/>
  <c r="K2652" i="3" s="1"/>
  <c r="K2653" i="3" s="1"/>
  <c r="K2645" i="3"/>
  <c r="K2646" i="3" s="1"/>
  <c r="K2647" i="3" s="1"/>
  <c r="K2641" i="3"/>
  <c r="K2640" i="3"/>
  <c r="K2639" i="3"/>
  <c r="K2633" i="3"/>
  <c r="K2634" i="3" s="1"/>
  <c r="K2635" i="3" s="1"/>
  <c r="K2627" i="3"/>
  <c r="K2628" i="3" s="1"/>
  <c r="K2629" i="3" s="1"/>
  <c r="K2621" i="3"/>
  <c r="K2622" i="3" s="1"/>
  <c r="K2623" i="3" s="1"/>
  <c r="K2615" i="3"/>
  <c r="K2616" i="3" s="1"/>
  <c r="K2617" i="3" s="1"/>
  <c r="K2610" i="3"/>
  <c r="K2611" i="3" s="1"/>
  <c r="K2609" i="3"/>
  <c r="K2603" i="3"/>
  <c r="K2604" i="3" s="1"/>
  <c r="K2605" i="3" s="1"/>
  <c r="K2597" i="3"/>
  <c r="K2596" i="3"/>
  <c r="K2598" i="3" s="1"/>
  <c r="K2593" i="3"/>
  <c r="K2592" i="3"/>
  <c r="K2594" i="3" s="1"/>
  <c r="K2588" i="3"/>
  <c r="K2587" i="3"/>
  <c r="K2586" i="3"/>
  <c r="K2580" i="3"/>
  <c r="K2581" i="3" s="1"/>
  <c r="K2582" i="3" s="1"/>
  <c r="K2574" i="3"/>
  <c r="K2575" i="3" s="1"/>
  <c r="K2576" i="3" s="1"/>
  <c r="K2568" i="3"/>
  <c r="K2567" i="3"/>
  <c r="K2569" i="3" s="1"/>
  <c r="K2565" i="3"/>
  <c r="K2564" i="3"/>
  <c r="K2563" i="3"/>
  <c r="K2557" i="3"/>
  <c r="K2556" i="3"/>
  <c r="K2555" i="3"/>
  <c r="K2554" i="3"/>
  <c r="K2551" i="3"/>
  <c r="K2550" i="3"/>
  <c r="K2549" i="3"/>
  <c r="K2546" i="3"/>
  <c r="K2547" i="3" s="1"/>
  <c r="K2542" i="3"/>
  <c r="K2541" i="3"/>
  <c r="K2540" i="3"/>
  <c r="K2534" i="3"/>
  <c r="K2535" i="3" s="1"/>
  <c r="K2536" i="3" s="1"/>
  <c r="K2528" i="3"/>
  <c r="K2529" i="3" s="1"/>
  <c r="K2530" i="3" s="1"/>
  <c r="K2522" i="3"/>
  <c r="K2523" i="3" s="1"/>
  <c r="K2524" i="3" s="1"/>
  <c r="K2516" i="3"/>
  <c r="K2517" i="3" s="1"/>
  <c r="K2518" i="3" s="1"/>
  <c r="K2511" i="3"/>
  <c r="K2512" i="3" s="1"/>
  <c r="K2510" i="3"/>
  <c r="K2504" i="3"/>
  <c r="K2503" i="3"/>
  <c r="K2500" i="3"/>
  <c r="K2499" i="3"/>
  <c r="K2498" i="3"/>
  <c r="K2497" i="3"/>
  <c r="K2492" i="3"/>
  <c r="K2493" i="3" s="1"/>
  <c r="K2491" i="3"/>
  <c r="K2485" i="3"/>
  <c r="K2486" i="3" s="1"/>
  <c r="K2487" i="3" s="1"/>
  <c r="K2479" i="3"/>
  <c r="K2480" i="3" s="1"/>
  <c r="K2476" i="3"/>
  <c r="K2475" i="3"/>
  <c r="K2477" i="3" s="1"/>
  <c r="K2472" i="3"/>
  <c r="K2471" i="3"/>
  <c r="K2470" i="3"/>
  <c r="K2464" i="3"/>
  <c r="K2465" i="3" s="1"/>
  <c r="K2463" i="3"/>
  <c r="K2460" i="3"/>
  <c r="K2459" i="3"/>
  <c r="K2458" i="3"/>
  <c r="K2457" i="3"/>
  <c r="K2456" i="3"/>
  <c r="K2455" i="3"/>
  <c r="K2454" i="3"/>
  <c r="K2461" i="3" s="1"/>
  <c r="K2451" i="3"/>
  <c r="K2450" i="3"/>
  <c r="K2444" i="3"/>
  <c r="K2443" i="3"/>
  <c r="K2442" i="3"/>
  <c r="K2439" i="3"/>
  <c r="K2438" i="3"/>
  <c r="K2432" i="3"/>
  <c r="K2431" i="3"/>
  <c r="K2428" i="3"/>
  <c r="K2429" i="3" s="1"/>
  <c r="K2423" i="3"/>
  <c r="K2422" i="3"/>
  <c r="K2421" i="3"/>
  <c r="K2418" i="3"/>
  <c r="K2419" i="3" s="1"/>
  <c r="K2412" i="3"/>
  <c r="K2411" i="3"/>
  <c r="K2408" i="3"/>
  <c r="K2407" i="3"/>
  <c r="K2406" i="3"/>
  <c r="K2403" i="3"/>
  <c r="K2402" i="3"/>
  <c r="K2404" i="3" s="1"/>
  <c r="K2396" i="3"/>
  <c r="K2395" i="3"/>
  <c r="K2394" i="3"/>
  <c r="K2393" i="3"/>
  <c r="K2392" i="3"/>
  <c r="K2391" i="3"/>
  <c r="K2388" i="3"/>
  <c r="K2387" i="3"/>
  <c r="K2389" i="3" s="1"/>
  <c r="K2385" i="3"/>
  <c r="K2384" i="3"/>
  <c r="K2378" i="3"/>
  <c r="K2377" i="3"/>
  <c r="K2376" i="3"/>
  <c r="K2375" i="3"/>
  <c r="K2374" i="3"/>
  <c r="K2373" i="3"/>
  <c r="K2370" i="3"/>
  <c r="K2369" i="3"/>
  <c r="K2366" i="3"/>
  <c r="K2367" i="3" s="1"/>
  <c r="K2361" i="3"/>
  <c r="K2362" i="3" s="1"/>
  <c r="K2360" i="3"/>
  <c r="K2353" i="3"/>
  <c r="K2354" i="3" s="1"/>
  <c r="K2350" i="3"/>
  <c r="K2349" i="3"/>
  <c r="K2346" i="3"/>
  <c r="K2347" i="3" s="1"/>
  <c r="K2339" i="3"/>
  <c r="K2340" i="3" s="1"/>
  <c r="K2341" i="3" s="1"/>
  <c r="K2343" i="3" s="1"/>
  <c r="K2333" i="3"/>
  <c r="K2334" i="3" s="1"/>
  <c r="K2332" i="3"/>
  <c r="K2329" i="3"/>
  <c r="K2328" i="3"/>
  <c r="K2327" i="3"/>
  <c r="K2321" i="3"/>
  <c r="K2320" i="3"/>
  <c r="K2317" i="3"/>
  <c r="K2316" i="3"/>
  <c r="K2310" i="3"/>
  <c r="K2311" i="3" s="1"/>
  <c r="K2307" i="3"/>
  <c r="K2308" i="3" s="1"/>
  <c r="K2312" i="3" s="1"/>
  <c r="K2306" i="3"/>
  <c r="K2300" i="3"/>
  <c r="K2301" i="3" s="1"/>
  <c r="K2297" i="3"/>
  <c r="K2296" i="3"/>
  <c r="K2295" i="3"/>
  <c r="K2292" i="3"/>
  <c r="K2291" i="3"/>
  <c r="K2290" i="3"/>
  <c r="K2289" i="3"/>
  <c r="K2283" i="3"/>
  <c r="K2284" i="3" s="1"/>
  <c r="K2282" i="3"/>
  <c r="K2279" i="3"/>
  <c r="K2278" i="3"/>
  <c r="K2277" i="3"/>
  <c r="K2272" i="3"/>
  <c r="K2271" i="3"/>
  <c r="K2268" i="3"/>
  <c r="K2267" i="3"/>
  <c r="K2261" i="3"/>
  <c r="K2260" i="3"/>
  <c r="K2257" i="3"/>
  <c r="K2256" i="3"/>
  <c r="K2255" i="3"/>
  <c r="K2249" i="3"/>
  <c r="K2250" i="3" s="1"/>
  <c r="K2246" i="3"/>
  <c r="K2245" i="3"/>
  <c r="K2239" i="3"/>
  <c r="K2240" i="3" s="1"/>
  <c r="K2236" i="3"/>
  <c r="K2235" i="3"/>
  <c r="K2237" i="3" s="1"/>
  <c r="K2241" i="3" s="1"/>
  <c r="K2230" i="3"/>
  <c r="K2229" i="3"/>
  <c r="K2226" i="3"/>
  <c r="K2225" i="3"/>
  <c r="K2227" i="3" s="1"/>
  <c r="K2222" i="3"/>
  <c r="K2221" i="3"/>
  <c r="K2220" i="3"/>
  <c r="K2223" i="3" s="1"/>
  <c r="K2210" i="3"/>
  <c r="K2209" i="3"/>
  <c r="K2206" i="3"/>
  <c r="K2205" i="3"/>
  <c r="K2204" i="3"/>
  <c r="K2203" i="3"/>
  <c r="K2202" i="3"/>
  <c r="K2195" i="3"/>
  <c r="K2194" i="3"/>
  <c r="K2188" i="3"/>
  <c r="K2189" i="3" s="1"/>
  <c r="K2187" i="3"/>
  <c r="K2184" i="3"/>
  <c r="K2185" i="3" s="1"/>
  <c r="K2190" i="3" s="1"/>
  <c r="K2183" i="3"/>
  <c r="K2177" i="3"/>
  <c r="K2176" i="3"/>
  <c r="K2178" i="3" s="1"/>
  <c r="K2173" i="3"/>
  <c r="K2172" i="3"/>
  <c r="K2166" i="3"/>
  <c r="K2165" i="3"/>
  <c r="K2163" i="3"/>
  <c r="K2162" i="3"/>
  <c r="K2156" i="3"/>
  <c r="K2157" i="3" s="1"/>
  <c r="K2153" i="3"/>
  <c r="K2152" i="3"/>
  <c r="K2149" i="3"/>
  <c r="K2150" i="3" s="1"/>
  <c r="K2143" i="3"/>
  <c r="K2144" i="3" s="1"/>
  <c r="K2140" i="3"/>
  <c r="K2139" i="3"/>
  <c r="K2136" i="3"/>
  <c r="K2137" i="3" s="1"/>
  <c r="K2130" i="3"/>
  <c r="K2131" i="3" s="1"/>
  <c r="K2129" i="3"/>
  <c r="K2126" i="3"/>
  <c r="K2127" i="3" s="1"/>
  <c r="K2132" i="3" s="1"/>
  <c r="K2125" i="3"/>
  <c r="K2119" i="3"/>
  <c r="K2118" i="3"/>
  <c r="K2120" i="3" s="1"/>
  <c r="K2121" i="3" s="1"/>
  <c r="K2113" i="3"/>
  <c r="K2112" i="3"/>
  <c r="K2109" i="3"/>
  <c r="K2110" i="3" s="1"/>
  <c r="K2108" i="3"/>
  <c r="K2105" i="3"/>
  <c r="K2106" i="3" s="1"/>
  <c r="K2102" i="3"/>
  <c r="K2103" i="3" s="1"/>
  <c r="K2096" i="3"/>
  <c r="K2095" i="3"/>
  <c r="K2094" i="3"/>
  <c r="K2093" i="3"/>
  <c r="K2092" i="3"/>
  <c r="K2091" i="3"/>
  <c r="K2090" i="3"/>
  <c r="K2089" i="3"/>
  <c r="K2088" i="3"/>
  <c r="K2087" i="3"/>
  <c r="K2086" i="3"/>
  <c r="K2083" i="3"/>
  <c r="K2082" i="3"/>
  <c r="K2084" i="3" s="1"/>
  <c r="K2079" i="3"/>
  <c r="K2078" i="3"/>
  <c r="K2077" i="3"/>
  <c r="K2076" i="3"/>
  <c r="K2075" i="3"/>
  <c r="K2074" i="3"/>
  <c r="K2073" i="3"/>
  <c r="K2072" i="3"/>
  <c r="K2071" i="3"/>
  <c r="K2065" i="3"/>
  <c r="K2064" i="3"/>
  <c r="K2066" i="3" s="1"/>
  <c r="K2061" i="3"/>
  <c r="K2060" i="3"/>
  <c r="K2054" i="3"/>
  <c r="K2055" i="3" s="1"/>
  <c r="K2056" i="3" s="1"/>
  <c r="K2048" i="3"/>
  <c r="K2049" i="3" s="1"/>
  <c r="K2050" i="3" s="1"/>
  <c r="K2042" i="3"/>
  <c r="K2043" i="3" s="1"/>
  <c r="K2041" i="3"/>
  <c r="K2038" i="3"/>
  <c r="K2039" i="3" s="1"/>
  <c r="K2044" i="3" s="1"/>
  <c r="K2032" i="3"/>
  <c r="K2031" i="3"/>
  <c r="K2028" i="3"/>
  <c r="K2029" i="3" s="1"/>
  <c r="K2022" i="3"/>
  <c r="K2021" i="3"/>
  <c r="K2019" i="3"/>
  <c r="K2018" i="3"/>
  <c r="K2012" i="3"/>
  <c r="K2011" i="3"/>
  <c r="K2013" i="3" s="1"/>
  <c r="K2009" i="3"/>
  <c r="K2014" i="3" s="1"/>
  <c r="K2008" i="3"/>
  <c r="K2002" i="3"/>
  <c r="K2003" i="3" s="1"/>
  <c r="K2004" i="3" s="1"/>
  <c r="K1996" i="3"/>
  <c r="K1997" i="3" s="1"/>
  <c r="K1998" i="3" s="1"/>
  <c r="K1995" i="3"/>
  <c r="K1989" i="3"/>
  <c r="K1988" i="3"/>
  <c r="K1990" i="3" s="1"/>
  <c r="K1985" i="3"/>
  <c r="K1984" i="3"/>
  <c r="K1978" i="3"/>
  <c r="K1977" i="3"/>
  <c r="K1974" i="3"/>
  <c r="K1973" i="3"/>
  <c r="K1975" i="3" s="1"/>
  <c r="K1967" i="3"/>
  <c r="K1966" i="3"/>
  <c r="K1963" i="3"/>
  <c r="K1962" i="3"/>
  <c r="K1956" i="3"/>
  <c r="K1957" i="3" s="1"/>
  <c r="K1955" i="3"/>
  <c r="K1952" i="3"/>
  <c r="K1951" i="3"/>
  <c r="K1953" i="3" s="1"/>
  <c r="K1945" i="3"/>
  <c r="K1944" i="3"/>
  <c r="K1938" i="3"/>
  <c r="K1937" i="3"/>
  <c r="K1939" i="3" s="1"/>
  <c r="K1940" i="3" s="1"/>
  <c r="K1931" i="3"/>
  <c r="K1930" i="3"/>
  <c r="K1932" i="3" s="1"/>
  <c r="K1933" i="3" s="1"/>
  <c r="K1924" i="3"/>
  <c r="K1923" i="3"/>
  <c r="K1922" i="3"/>
  <c r="K1921" i="3"/>
  <c r="K1920" i="3"/>
  <c r="K1919" i="3"/>
  <c r="K1918" i="3"/>
  <c r="K1915" i="3"/>
  <c r="K1916" i="3" s="1"/>
  <c r="K1912" i="3"/>
  <c r="K1911" i="3"/>
  <c r="K1913" i="3" s="1"/>
  <c r="K1906" i="3"/>
  <c r="K1905" i="3"/>
  <c r="K1904" i="3"/>
  <c r="K1901" i="3"/>
  <c r="K1900" i="3"/>
  <c r="K1894" i="3"/>
  <c r="K1893" i="3"/>
  <c r="K1891" i="3"/>
  <c r="K1890" i="3"/>
  <c r="K1889" i="3"/>
  <c r="K1883" i="3"/>
  <c r="K1882" i="3"/>
  <c r="K1884" i="3" s="1"/>
  <c r="K1879" i="3"/>
  <c r="K1880" i="3" s="1"/>
  <c r="K1873" i="3"/>
  <c r="K1872" i="3"/>
  <c r="K1874" i="3" s="1"/>
  <c r="K1869" i="3"/>
  <c r="K1870" i="3" s="1"/>
  <c r="K1863" i="3"/>
  <c r="K1862" i="3"/>
  <c r="K1859" i="3"/>
  <c r="K1860" i="3" s="1"/>
  <c r="K1853" i="3"/>
  <c r="K1852" i="3"/>
  <c r="K1849" i="3"/>
  <c r="K1850" i="3" s="1"/>
  <c r="K1843" i="3"/>
  <c r="K1844" i="3" s="1"/>
  <c r="K1840" i="3"/>
  <c r="K1839" i="3"/>
  <c r="K1841" i="3" s="1"/>
  <c r="K1836" i="3"/>
  <c r="K1837" i="3" s="1"/>
  <c r="K1830" i="3"/>
  <c r="K1829" i="3"/>
  <c r="K1831" i="3" s="1"/>
  <c r="K1826" i="3"/>
  <c r="K1825" i="3"/>
  <c r="K1824" i="3"/>
  <c r="K1823" i="3"/>
  <c r="K1822" i="3"/>
  <c r="K1821" i="3"/>
  <c r="K1818" i="3"/>
  <c r="K1819" i="3" s="1"/>
  <c r="K1812" i="3"/>
  <c r="K1811" i="3"/>
  <c r="K1810" i="3"/>
  <c r="K1804" i="3"/>
  <c r="K1803" i="3"/>
  <c r="K1802" i="3"/>
  <c r="K1801" i="3"/>
  <c r="K1798" i="3"/>
  <c r="K1797" i="3"/>
  <c r="K1795" i="3"/>
  <c r="K1794" i="3"/>
  <c r="K1791" i="3"/>
  <c r="K1792" i="3" s="1"/>
  <c r="K1790" i="3"/>
  <c r="K1784" i="3"/>
  <c r="K1783" i="3"/>
  <c r="K1782" i="3"/>
  <c r="K1781" i="3"/>
  <c r="K1780" i="3"/>
  <c r="K1779" i="3"/>
  <c r="K1778" i="3"/>
  <c r="K1777" i="3"/>
  <c r="K1776" i="3"/>
  <c r="K1773" i="3"/>
  <c r="K1772" i="3"/>
  <c r="K1774" i="3" s="1"/>
  <c r="K1769" i="3"/>
  <c r="K1768" i="3"/>
  <c r="K1767" i="3"/>
  <c r="K1766" i="3"/>
  <c r="K1765" i="3"/>
  <c r="K1764" i="3"/>
  <c r="K1761" i="3"/>
  <c r="K1760" i="3"/>
  <c r="K1762" i="3" s="1"/>
  <c r="K1754" i="3"/>
  <c r="K1753" i="3"/>
  <c r="K1750" i="3"/>
  <c r="K1749" i="3"/>
  <c r="K1743" i="3"/>
  <c r="K1742" i="3"/>
  <c r="K1739" i="3"/>
  <c r="K1738" i="3"/>
  <c r="K1740" i="3" s="1"/>
  <c r="K1732" i="3"/>
  <c r="K1731" i="3"/>
  <c r="K1733" i="3" s="1"/>
  <c r="K1728" i="3"/>
  <c r="K1729" i="3" s="1"/>
  <c r="K1727" i="3"/>
  <c r="K1721" i="3"/>
  <c r="K1720" i="3"/>
  <c r="K1718" i="3"/>
  <c r="K1717" i="3"/>
  <c r="K1716" i="3"/>
  <c r="K1710" i="3"/>
  <c r="K1711" i="3" s="1"/>
  <c r="K1709" i="3"/>
  <c r="K1706" i="3"/>
  <c r="K1705" i="3"/>
  <c r="K1704" i="3"/>
  <c r="K1703" i="3"/>
  <c r="K1697" i="3"/>
  <c r="K1696" i="3"/>
  <c r="K1695" i="3"/>
  <c r="K1694" i="3"/>
  <c r="K1693" i="3"/>
  <c r="K1690" i="3"/>
  <c r="K1689" i="3"/>
  <c r="K1686" i="3"/>
  <c r="K1685" i="3"/>
  <c r="K1684" i="3"/>
  <c r="K1683" i="3"/>
  <c r="K1682" i="3"/>
  <c r="K1681" i="3"/>
  <c r="K1678" i="3"/>
  <c r="K1677" i="3"/>
  <c r="K1671" i="3"/>
  <c r="K1672" i="3" s="1"/>
  <c r="K1673" i="3" s="1"/>
  <c r="K1665" i="3"/>
  <c r="K1664" i="3"/>
  <c r="K1666" i="3" s="1"/>
  <c r="K1661" i="3"/>
  <c r="K1660" i="3"/>
  <c r="K1654" i="3"/>
  <c r="K1655" i="3" s="1"/>
  <c r="K1656" i="3" s="1"/>
  <c r="K1648" i="3"/>
  <c r="K1649" i="3" s="1"/>
  <c r="K1647" i="3"/>
  <c r="K1644" i="3"/>
  <c r="K1643" i="3"/>
  <c r="K1637" i="3"/>
  <c r="K1638" i="3" s="1"/>
  <c r="K1636" i="3"/>
  <c r="K1633" i="3"/>
  <c r="K1632" i="3"/>
  <c r="K1634" i="3" s="1"/>
  <c r="K1639" i="3" s="1"/>
  <c r="K1626" i="3"/>
  <c r="K1625" i="3"/>
  <c r="K1627" i="3" s="1"/>
  <c r="K1622" i="3"/>
  <c r="K1621" i="3"/>
  <c r="K1615" i="3"/>
  <c r="K1614" i="3"/>
  <c r="K1612" i="3"/>
  <c r="K1611" i="3"/>
  <c r="K1610" i="3"/>
  <c r="K1604" i="3"/>
  <c r="K1603" i="3"/>
  <c r="K1605" i="3" s="1"/>
  <c r="K1600" i="3"/>
  <c r="K1601" i="3" s="1"/>
  <c r="K1599" i="3"/>
  <c r="K1593" i="3"/>
  <c r="K1592" i="3"/>
  <c r="K1589" i="3"/>
  <c r="K1588" i="3"/>
  <c r="K1582" i="3"/>
  <c r="K1581" i="3"/>
  <c r="K1583" i="3" s="1"/>
  <c r="K1578" i="3"/>
  <c r="K1577" i="3"/>
  <c r="K1571" i="3"/>
  <c r="K1572" i="3" s="1"/>
  <c r="K1573" i="3" s="1"/>
  <c r="K1566" i="3"/>
  <c r="K1567" i="3" s="1"/>
  <c r="K1565" i="3"/>
  <c r="K1564" i="3"/>
  <c r="K1558" i="3"/>
  <c r="K1557" i="3"/>
  <c r="K1556" i="3"/>
  <c r="K1555" i="3"/>
  <c r="K1554" i="3"/>
  <c r="K1550" i="3"/>
  <c r="K1548" i="3"/>
  <c r="K1549" i="3" s="1"/>
  <c r="K1542" i="3"/>
  <c r="K1543" i="3" s="1"/>
  <c r="K1539" i="3"/>
  <c r="K1538" i="3"/>
  <c r="K1532" i="3"/>
  <c r="K1531" i="3"/>
  <c r="K1533" i="3" s="1"/>
  <c r="K1528" i="3"/>
  <c r="K1529" i="3" s="1"/>
  <c r="K1522" i="3"/>
  <c r="K1523" i="3" s="1"/>
  <c r="K1519" i="3"/>
  <c r="K1518" i="3"/>
  <c r="K1512" i="3"/>
  <c r="K1511" i="3"/>
  <c r="K1510" i="3"/>
  <c r="K1509" i="3"/>
  <c r="K1503" i="3"/>
  <c r="K1504" i="3" s="1"/>
  <c r="K1501" i="3"/>
  <c r="K1500" i="3"/>
  <c r="K1499" i="3"/>
  <c r="K1496" i="3"/>
  <c r="K1497" i="3" s="1"/>
  <c r="K1491" i="3"/>
  <c r="K1490" i="3"/>
  <c r="K1487" i="3"/>
  <c r="K1486" i="3"/>
  <c r="K1485" i="3"/>
  <c r="K1482" i="3"/>
  <c r="K1481" i="3"/>
  <c r="K1480" i="3"/>
  <c r="K1479" i="3"/>
  <c r="K1473" i="3"/>
  <c r="K1472" i="3"/>
  <c r="K1474" i="3" s="1"/>
  <c r="K1469" i="3"/>
  <c r="K1468" i="3"/>
  <c r="K1467" i="3"/>
  <c r="K1461" i="3"/>
  <c r="K1462" i="3" s="1"/>
  <c r="K1458" i="3"/>
  <c r="K1457" i="3"/>
  <c r="K1459" i="3" s="1"/>
  <c r="K1451" i="3"/>
  <c r="K1450" i="3"/>
  <c r="K1447" i="3"/>
  <c r="K1446" i="3"/>
  <c r="K1445" i="3"/>
  <c r="K1448" i="3" s="1"/>
  <c r="K1439" i="3"/>
  <c r="K1438" i="3"/>
  <c r="K1440" i="3" s="1"/>
  <c r="K1435" i="3"/>
  <c r="K1434" i="3"/>
  <c r="K1433" i="3"/>
  <c r="K1427" i="3"/>
  <c r="K1426" i="3"/>
  <c r="K1428" i="3" s="1"/>
  <c r="K1423" i="3"/>
  <c r="K1422" i="3"/>
  <c r="K1421" i="3"/>
  <c r="K1424" i="3" s="1"/>
  <c r="K1416" i="3"/>
  <c r="K1415" i="3"/>
  <c r="K1412" i="3"/>
  <c r="K1411" i="3"/>
  <c r="K1413" i="3" s="1"/>
  <c r="K1406" i="3"/>
  <c r="K1405" i="3"/>
  <c r="K1402" i="3"/>
  <c r="K1401" i="3"/>
  <c r="K1403" i="3" s="1"/>
  <c r="K1396" i="3"/>
  <c r="K1395" i="3"/>
  <c r="K1392" i="3"/>
  <c r="K1393" i="3" s="1"/>
  <c r="K1397" i="3" s="1"/>
  <c r="K1391" i="3"/>
  <c r="K1385" i="3"/>
  <c r="K1386" i="3" s="1"/>
  <c r="K1382" i="3"/>
  <c r="K1381" i="3"/>
  <c r="K1375" i="3"/>
  <c r="K1376" i="3" s="1"/>
  <c r="K1372" i="3"/>
  <c r="K1371" i="3"/>
  <c r="K1365" i="3"/>
  <c r="K1366" i="3" s="1"/>
  <c r="K1363" i="3"/>
  <c r="K1362" i="3"/>
  <c r="K1361" i="3"/>
  <c r="K1358" i="3"/>
  <c r="K1359" i="3" s="1"/>
  <c r="K1353" i="3"/>
  <c r="K1352" i="3"/>
  <c r="K1349" i="3"/>
  <c r="K1348" i="3"/>
  <c r="K1350" i="3" s="1"/>
  <c r="K1345" i="3"/>
  <c r="K1344" i="3"/>
  <c r="K1343" i="3"/>
  <c r="K1337" i="3"/>
  <c r="K1338" i="3" s="1"/>
  <c r="K1336" i="3"/>
  <c r="K1333" i="3"/>
  <c r="K1332" i="3"/>
  <c r="K1330" i="3"/>
  <c r="K1329" i="3"/>
  <c r="K1328" i="3"/>
  <c r="K1322" i="3"/>
  <c r="K1323" i="3" s="1"/>
  <c r="K1321" i="3"/>
  <c r="K1320" i="3"/>
  <c r="K1317" i="3"/>
  <c r="K1318" i="3" s="1"/>
  <c r="K1316" i="3"/>
  <c r="K1313" i="3"/>
  <c r="K1312" i="3"/>
  <c r="K1311" i="3"/>
  <c r="K1314" i="3" s="1"/>
  <c r="K1305" i="3"/>
  <c r="K1304" i="3"/>
  <c r="K1301" i="3"/>
  <c r="K1300" i="3"/>
  <c r="K1299" i="3"/>
  <c r="K1298" i="3"/>
  <c r="K1297" i="3"/>
  <c r="K1296" i="3"/>
  <c r="K1295" i="3"/>
  <c r="K1292" i="3"/>
  <c r="K1291" i="3"/>
  <c r="K1293" i="3" s="1"/>
  <c r="K1285" i="3"/>
  <c r="K1284" i="3"/>
  <c r="K1281" i="3"/>
  <c r="K1280" i="3"/>
  <c r="K1279" i="3"/>
  <c r="K1278" i="3"/>
  <c r="K1277" i="3"/>
  <c r="K1276" i="3"/>
  <c r="K1275" i="3"/>
  <c r="K1274" i="3"/>
  <c r="K1271" i="3"/>
  <c r="K1270" i="3"/>
  <c r="K1264" i="3"/>
  <c r="K1263" i="3"/>
  <c r="K1262" i="3"/>
  <c r="K1259" i="3"/>
  <c r="K1258" i="3"/>
  <c r="K1260" i="3" s="1"/>
  <c r="K1252" i="3"/>
  <c r="K1253" i="3" s="1"/>
  <c r="K1249" i="3"/>
  <c r="K1250" i="3" s="1"/>
  <c r="K1243" i="3"/>
  <c r="K1244" i="3" s="1"/>
  <c r="K1242" i="3"/>
  <c r="K1239" i="3"/>
  <c r="K1240" i="3" s="1"/>
  <c r="K1233" i="3"/>
  <c r="K1234" i="3" s="1"/>
  <c r="K1232" i="3"/>
  <c r="K1229" i="3"/>
  <c r="K1230" i="3" s="1"/>
  <c r="K1223" i="3"/>
  <c r="K1224" i="3" s="1"/>
  <c r="K1222" i="3"/>
  <c r="K1219" i="3"/>
  <c r="K1220" i="3" s="1"/>
  <c r="K1213" i="3"/>
  <c r="K1214" i="3" s="1"/>
  <c r="K1212" i="3"/>
  <c r="K1209" i="3"/>
  <c r="K1210" i="3" s="1"/>
  <c r="K1203" i="3"/>
  <c r="K1202" i="3"/>
  <c r="K1204" i="3" s="1"/>
  <c r="K1199" i="3"/>
  <c r="K1200" i="3" s="1"/>
  <c r="K1193" i="3"/>
  <c r="K1192" i="3"/>
  <c r="K1194" i="3" s="1"/>
  <c r="K1189" i="3"/>
  <c r="K1188" i="3"/>
  <c r="K1187" i="3"/>
  <c r="K1184" i="3"/>
  <c r="K1183" i="3"/>
  <c r="K1177" i="3"/>
  <c r="K1178" i="3" s="1"/>
  <c r="K1174" i="3"/>
  <c r="K1173" i="3"/>
  <c r="K1172" i="3"/>
  <c r="K1166" i="3"/>
  <c r="K1165" i="3"/>
  <c r="K1159" i="3"/>
  <c r="K1160" i="3" s="1"/>
  <c r="K1157" i="3"/>
  <c r="K1156" i="3"/>
  <c r="K1155" i="3"/>
  <c r="K1152" i="3"/>
  <c r="K1151" i="3"/>
  <c r="K1150" i="3"/>
  <c r="K1149" i="3"/>
  <c r="K1148" i="3"/>
  <c r="K1145" i="3"/>
  <c r="K1144" i="3"/>
  <c r="K1138" i="3"/>
  <c r="K1139" i="3" s="1"/>
  <c r="K1140" i="3" s="1"/>
  <c r="K1132" i="3"/>
  <c r="K1131" i="3"/>
  <c r="K1128" i="3"/>
  <c r="K1127" i="3"/>
  <c r="K1129" i="3" s="1"/>
  <c r="K1122" i="3"/>
  <c r="K1123" i="3" s="1"/>
  <c r="K1121" i="3"/>
  <c r="K1115" i="3"/>
  <c r="K1116" i="3" s="1"/>
  <c r="K1117" i="3" s="1"/>
  <c r="K1111" i="3"/>
  <c r="K1109" i="3"/>
  <c r="K1110" i="3" s="1"/>
  <c r="K1103" i="3"/>
  <c r="K1104" i="3" s="1"/>
  <c r="K1105" i="3" s="1"/>
  <c r="K1097" i="3"/>
  <c r="K1098" i="3" s="1"/>
  <c r="K1096" i="3"/>
  <c r="K1093" i="3"/>
  <c r="K1092" i="3"/>
  <c r="K1094" i="3" s="1"/>
  <c r="K1087" i="3"/>
  <c r="K1088" i="3" s="1"/>
  <c r="K1086" i="3"/>
  <c r="K1080" i="3"/>
  <c r="K1081" i="3" s="1"/>
  <c r="K1082" i="3" s="1"/>
  <c r="K1075" i="3"/>
  <c r="K1076" i="3" s="1"/>
  <c r="K1074" i="3"/>
  <c r="K1068" i="3"/>
  <c r="K1069" i="3" s="1"/>
  <c r="K1070" i="3" s="1"/>
  <c r="K1062" i="3"/>
  <c r="K1063" i="3" s="1"/>
  <c r="K1064" i="3" s="1"/>
  <c r="K1056" i="3"/>
  <c r="K1057" i="3" s="1"/>
  <c r="K1053" i="3"/>
  <c r="K1052" i="3"/>
  <c r="K1050" i="3"/>
  <c r="K1049" i="3"/>
  <c r="K1046" i="3"/>
  <c r="K1045" i="3"/>
  <c r="K1044" i="3"/>
  <c r="K1043" i="3"/>
  <c r="K1037" i="3"/>
  <c r="K1036" i="3"/>
  <c r="K1035" i="3"/>
  <c r="K1034" i="3"/>
  <c r="K1033" i="3"/>
  <c r="K1032" i="3"/>
  <c r="K1031" i="3"/>
  <c r="K1030" i="3"/>
  <c r="K1029" i="3"/>
  <c r="K1028" i="3"/>
  <c r="K1022" i="3"/>
  <c r="K1021" i="3"/>
  <c r="K1020" i="3"/>
  <c r="K1019" i="3"/>
  <c r="K1018" i="3"/>
  <c r="K1017" i="3"/>
  <c r="K1016" i="3"/>
  <c r="K1015" i="3"/>
  <c r="K1014" i="3"/>
  <c r="K1013" i="3"/>
  <c r="K1007" i="3"/>
  <c r="K1008" i="3" s="1"/>
  <c r="K1004" i="3"/>
  <c r="K1003" i="3"/>
  <c r="K1000" i="3"/>
  <c r="K1001" i="3" s="1"/>
  <c r="K997" i="3"/>
  <c r="K998" i="3" s="1"/>
  <c r="K996" i="3"/>
  <c r="K990" i="3"/>
  <c r="K989" i="3"/>
  <c r="K986" i="3"/>
  <c r="K987" i="3" s="1"/>
  <c r="K980" i="3"/>
  <c r="K981" i="3" s="1"/>
  <c r="K977" i="3"/>
  <c r="K976" i="3"/>
  <c r="K975" i="3"/>
  <c r="K974" i="3"/>
  <c r="K973" i="3"/>
  <c r="K978" i="3" s="1"/>
  <c r="K967" i="3"/>
  <c r="K968" i="3" s="1"/>
  <c r="K964" i="3"/>
  <c r="K963" i="3"/>
  <c r="K965" i="3" s="1"/>
  <c r="K958" i="3"/>
  <c r="K957" i="3"/>
  <c r="K954" i="3"/>
  <c r="K953" i="3"/>
  <c r="K955" i="3" s="1"/>
  <c r="K947" i="3"/>
  <c r="K946" i="3"/>
  <c r="K943" i="3"/>
  <c r="K942" i="3"/>
  <c r="K944" i="3" s="1"/>
  <c r="K936" i="3"/>
  <c r="K935" i="3"/>
  <c r="K937" i="3" s="1"/>
  <c r="K933" i="3"/>
  <c r="K938" i="3" s="1"/>
  <c r="K932" i="3"/>
  <c r="K931" i="3"/>
  <c r="K925" i="3"/>
  <c r="K926" i="3" s="1"/>
  <c r="K924" i="3"/>
  <c r="K921" i="3"/>
  <c r="K922" i="3" s="1"/>
  <c r="K915" i="3"/>
  <c r="K916" i="3" s="1"/>
  <c r="K913" i="3"/>
  <c r="K912" i="3"/>
  <c r="K911" i="3"/>
  <c r="K908" i="3"/>
  <c r="K909" i="3" s="1"/>
  <c r="K902" i="3"/>
  <c r="K903" i="3" s="1"/>
  <c r="K899" i="3"/>
  <c r="K898" i="3"/>
  <c r="K900" i="3" s="1"/>
  <c r="K895" i="3"/>
  <c r="K896" i="3" s="1"/>
  <c r="K889" i="3"/>
  <c r="K888" i="3"/>
  <c r="K885" i="3"/>
  <c r="K884" i="3"/>
  <c r="K886" i="3" s="1"/>
  <c r="K878" i="3"/>
  <c r="K879" i="3" s="1"/>
  <c r="K875" i="3"/>
  <c r="K876" i="3" s="1"/>
  <c r="K874" i="3"/>
  <c r="K871" i="3"/>
  <c r="K872" i="3" s="1"/>
  <c r="K868" i="3"/>
  <c r="K869" i="3" s="1"/>
  <c r="K862" i="3"/>
  <c r="K861" i="3"/>
  <c r="K860" i="3"/>
  <c r="K859" i="3"/>
  <c r="K858" i="3"/>
  <c r="K857" i="3"/>
  <c r="K856" i="3"/>
  <c r="K855" i="3"/>
  <c r="K854" i="3"/>
  <c r="K853" i="3"/>
  <c r="K852" i="3"/>
  <c r="K849" i="3"/>
  <c r="K850" i="3" s="1"/>
  <c r="K848" i="3"/>
  <c r="K845" i="3"/>
  <c r="K844" i="3"/>
  <c r="K843" i="3"/>
  <c r="K842" i="3"/>
  <c r="K841" i="3"/>
  <c r="K840" i="3"/>
  <c r="K839" i="3"/>
  <c r="K838" i="3"/>
  <c r="K837" i="3"/>
  <c r="K831" i="3"/>
  <c r="K830" i="3"/>
  <c r="K832" i="3" s="1"/>
  <c r="K833" i="3" s="1"/>
  <c r="K827" i="3"/>
  <c r="K826" i="3"/>
  <c r="K828" i="3" s="1"/>
  <c r="K821" i="3"/>
  <c r="K820" i="3"/>
  <c r="K819" i="3"/>
  <c r="K816" i="3"/>
  <c r="K817" i="3" s="1"/>
  <c r="K810" i="3"/>
  <c r="K809" i="3"/>
  <c r="K806" i="3"/>
  <c r="K807" i="3" s="1"/>
  <c r="K801" i="3"/>
  <c r="K800" i="3"/>
  <c r="K799" i="3"/>
  <c r="K796" i="3"/>
  <c r="K797" i="3" s="1"/>
  <c r="K790" i="3"/>
  <c r="K789" i="3"/>
  <c r="K786" i="3"/>
  <c r="K787" i="3" s="1"/>
  <c r="K781" i="3"/>
  <c r="K780" i="3"/>
  <c r="K779" i="3"/>
  <c r="K776" i="3"/>
  <c r="K777" i="3" s="1"/>
  <c r="K770" i="3"/>
  <c r="K769" i="3"/>
  <c r="K763" i="3"/>
  <c r="K762" i="3"/>
  <c r="K759" i="3"/>
  <c r="K758" i="3"/>
  <c r="K752" i="3"/>
  <c r="K751" i="3"/>
  <c r="K753" i="3" s="1"/>
  <c r="K749" i="3"/>
  <c r="K754" i="3" s="1"/>
  <c r="K748" i="3"/>
  <c r="K747" i="3"/>
  <c r="K741" i="3"/>
  <c r="K740" i="3"/>
  <c r="K742" i="3" s="1"/>
  <c r="K737" i="3"/>
  <c r="K736" i="3"/>
  <c r="K731" i="3"/>
  <c r="K732" i="3" s="1"/>
  <c r="K730" i="3"/>
  <c r="K729" i="3"/>
  <c r="K723" i="3"/>
  <c r="K722" i="3"/>
  <c r="K716" i="3"/>
  <c r="K715" i="3"/>
  <c r="K714" i="3"/>
  <c r="K713" i="3"/>
  <c r="K712" i="3"/>
  <c r="K711" i="3"/>
  <c r="K710" i="3"/>
  <c r="K707" i="3"/>
  <c r="K708" i="3" s="1"/>
  <c r="K704" i="3"/>
  <c r="K703" i="3"/>
  <c r="K697" i="3"/>
  <c r="K696" i="3"/>
  <c r="K698" i="3" s="1"/>
  <c r="K699" i="3" s="1"/>
  <c r="K694" i="3"/>
  <c r="K693" i="3"/>
  <c r="K692" i="3"/>
  <c r="K687" i="3"/>
  <c r="K686" i="3"/>
  <c r="K685" i="3"/>
  <c r="K682" i="3"/>
  <c r="K681" i="3"/>
  <c r="K683" i="3" s="1"/>
  <c r="K688" i="3" s="1"/>
  <c r="K675" i="3"/>
  <c r="K674" i="3"/>
  <c r="K671" i="3"/>
  <c r="K672" i="3" s="1"/>
  <c r="K665" i="3"/>
  <c r="K664" i="3"/>
  <c r="K666" i="3" s="1"/>
  <c r="K662" i="3"/>
  <c r="K667" i="3" s="1"/>
  <c r="K661" i="3"/>
  <c r="K655" i="3"/>
  <c r="K654" i="3"/>
  <c r="K656" i="3" s="1"/>
  <c r="K651" i="3"/>
  <c r="K652" i="3" s="1"/>
  <c r="K645" i="3"/>
  <c r="K644" i="3"/>
  <c r="K646" i="3" s="1"/>
  <c r="K642" i="3"/>
  <c r="K647" i="3" s="1"/>
  <c r="K641" i="3"/>
  <c r="K635" i="3"/>
  <c r="K634" i="3"/>
  <c r="K631" i="3"/>
  <c r="K632" i="3" s="1"/>
  <c r="K625" i="3"/>
  <c r="K626" i="3" s="1"/>
  <c r="K623" i="3"/>
  <c r="K622" i="3"/>
  <c r="K621" i="3"/>
  <c r="K618" i="3"/>
  <c r="K619" i="3" s="1"/>
  <c r="K613" i="3"/>
  <c r="K612" i="3"/>
  <c r="K609" i="3"/>
  <c r="K608" i="3"/>
  <c r="K605" i="3"/>
  <c r="K604" i="3"/>
  <c r="K603" i="3"/>
  <c r="K597" i="3"/>
  <c r="K598" i="3" s="1"/>
  <c r="K594" i="3"/>
  <c r="K593" i="3"/>
  <c r="K590" i="3"/>
  <c r="K591" i="3" s="1"/>
  <c r="K584" i="3"/>
  <c r="K585" i="3" s="1"/>
  <c r="K583" i="3"/>
  <c r="K580" i="3"/>
  <c r="K581" i="3" s="1"/>
  <c r="K574" i="3"/>
  <c r="K575" i="3" s="1"/>
  <c r="K571" i="3"/>
  <c r="K572" i="3" s="1"/>
  <c r="K570" i="3"/>
  <c r="K564" i="3"/>
  <c r="K565" i="3" s="1"/>
  <c r="K561" i="3"/>
  <c r="K560" i="3"/>
  <c r="K557" i="3"/>
  <c r="K558" i="3" s="1"/>
  <c r="K551" i="3"/>
  <c r="K552" i="3" s="1"/>
  <c r="K548" i="3"/>
  <c r="K547" i="3"/>
  <c r="K546" i="3"/>
  <c r="K549" i="3" s="1"/>
  <c r="K543" i="3"/>
  <c r="K542" i="3"/>
  <c r="K541" i="3"/>
  <c r="K540" i="3"/>
  <c r="K535" i="3"/>
  <c r="K534" i="3"/>
  <c r="K531" i="3"/>
  <c r="K530" i="3"/>
  <c r="K532" i="3" s="1"/>
  <c r="K528" i="3"/>
  <c r="K536" i="3" s="1"/>
  <c r="K527" i="3"/>
  <c r="K526" i="3"/>
  <c r="K520" i="3"/>
  <c r="K521" i="3" s="1"/>
  <c r="K517" i="3"/>
  <c r="K516" i="3"/>
  <c r="K510" i="3"/>
  <c r="K509" i="3"/>
  <c r="K511" i="3" s="1"/>
  <c r="K506" i="3"/>
  <c r="K505" i="3"/>
  <c r="K504" i="3"/>
  <c r="K507" i="3" s="1"/>
  <c r="K498" i="3"/>
  <c r="K499" i="3" s="1"/>
  <c r="K495" i="3"/>
  <c r="K494" i="3"/>
  <c r="K488" i="3"/>
  <c r="K489" i="3" s="1"/>
  <c r="K485" i="3"/>
  <c r="K484" i="3"/>
  <c r="K478" i="3"/>
  <c r="K479" i="3" s="1"/>
  <c r="K475" i="3"/>
  <c r="K476" i="3" s="1"/>
  <c r="K474" i="3"/>
  <c r="K468" i="3"/>
  <c r="K469" i="3" s="1"/>
  <c r="K465" i="3"/>
  <c r="K464" i="3"/>
  <c r="K466" i="3" s="1"/>
  <c r="K470" i="3" s="1"/>
  <c r="K458" i="3"/>
  <c r="K459" i="3" s="1"/>
  <c r="K455" i="3"/>
  <c r="K454" i="3"/>
  <c r="K451" i="3"/>
  <c r="K452" i="3" s="1"/>
  <c r="K445" i="3"/>
  <c r="K446" i="3" s="1"/>
  <c r="K442" i="3"/>
  <c r="K441" i="3"/>
  <c r="K438" i="3"/>
  <c r="K437" i="3"/>
  <c r="K436" i="3"/>
  <c r="K430" i="3"/>
  <c r="K429" i="3"/>
  <c r="K426" i="3"/>
  <c r="K425" i="3"/>
  <c r="K422" i="3"/>
  <c r="K421" i="3"/>
  <c r="K423" i="3" s="1"/>
  <c r="K415" i="3"/>
  <c r="K414" i="3"/>
  <c r="K413" i="3"/>
  <c r="K416" i="3" s="1"/>
  <c r="K410" i="3"/>
  <c r="K409" i="3"/>
  <c r="K406" i="3"/>
  <c r="K405" i="3"/>
  <c r="K404" i="3"/>
  <c r="K407" i="3" s="1"/>
  <c r="K398" i="3"/>
  <c r="K397" i="3"/>
  <c r="K399" i="3" s="1"/>
  <c r="K394" i="3"/>
  <c r="K393" i="3"/>
  <c r="K392" i="3"/>
  <c r="K391" i="3"/>
  <c r="K390" i="3"/>
  <c r="K389" i="3"/>
  <c r="K388" i="3"/>
  <c r="K385" i="3"/>
  <c r="K386" i="3" s="1"/>
  <c r="K384" i="3"/>
  <c r="K378" i="3"/>
  <c r="K377" i="3"/>
  <c r="K379" i="3" s="1"/>
  <c r="K374" i="3"/>
  <c r="K373" i="3"/>
  <c r="K372" i="3"/>
  <c r="K371" i="3"/>
  <c r="K370" i="3"/>
  <c r="K369" i="3"/>
  <c r="K368" i="3"/>
  <c r="K367" i="3"/>
  <c r="K375" i="3" s="1"/>
  <c r="K364" i="3"/>
  <c r="K363" i="3"/>
  <c r="K365" i="3" s="1"/>
  <c r="K358" i="3"/>
  <c r="K357" i="3"/>
  <c r="K356" i="3"/>
  <c r="K355" i="3"/>
  <c r="K353" i="3"/>
  <c r="K359" i="3" s="1"/>
  <c r="K352" i="3"/>
  <c r="K351" i="3"/>
  <c r="K345" i="3"/>
  <c r="K346" i="3" s="1"/>
  <c r="K344" i="3"/>
  <c r="K341" i="3"/>
  <c r="K342" i="3" s="1"/>
  <c r="K335" i="3"/>
  <c r="K334" i="3"/>
  <c r="K336" i="3" s="1"/>
  <c r="K331" i="3"/>
  <c r="K332" i="3" s="1"/>
  <c r="K325" i="3"/>
  <c r="K324" i="3"/>
  <c r="K326" i="3" s="1"/>
  <c r="K321" i="3"/>
  <c r="K322" i="3" s="1"/>
  <c r="K315" i="3"/>
  <c r="K314" i="3"/>
  <c r="K316" i="3" s="1"/>
  <c r="K311" i="3"/>
  <c r="K312" i="3" s="1"/>
  <c r="K305" i="3"/>
  <c r="K304" i="3"/>
  <c r="K306" i="3" s="1"/>
  <c r="K301" i="3"/>
  <c r="K302" i="3" s="1"/>
  <c r="K300" i="3"/>
  <c r="K299" i="3"/>
  <c r="K296" i="3"/>
  <c r="K295" i="3"/>
  <c r="K289" i="3"/>
  <c r="K290" i="3" s="1"/>
  <c r="K286" i="3"/>
  <c r="K285" i="3"/>
  <c r="K284" i="3"/>
  <c r="K287" i="3" s="1"/>
  <c r="K291" i="3" s="1"/>
  <c r="K278" i="3"/>
  <c r="K277" i="3"/>
  <c r="K271" i="3"/>
  <c r="K272" i="3" s="1"/>
  <c r="K269" i="3"/>
  <c r="K268" i="3"/>
  <c r="K267" i="3"/>
  <c r="K264" i="3"/>
  <c r="K263" i="3"/>
  <c r="K262" i="3"/>
  <c r="K261" i="3"/>
  <c r="K260" i="3"/>
  <c r="K257" i="3"/>
  <c r="K256" i="3"/>
  <c r="K250" i="3"/>
  <c r="K251" i="3" s="1"/>
  <c r="K252" i="3" s="1"/>
  <c r="K244" i="3"/>
  <c r="K245" i="3" s="1"/>
  <c r="K246" i="3" s="1"/>
  <c r="K238" i="3"/>
  <c r="K239" i="3" s="1"/>
  <c r="K240" i="3" s="1"/>
  <c r="K232" i="3"/>
  <c r="K233" i="3" s="1"/>
  <c r="K234" i="3" s="1"/>
  <c r="K226" i="3"/>
  <c r="K227" i="3" s="1"/>
  <c r="K228" i="3" s="1"/>
  <c r="K221" i="3"/>
  <c r="K222" i="3" s="1"/>
  <c r="K220" i="3"/>
  <c r="K214" i="3"/>
  <c r="K215" i="3" s="1"/>
  <c r="K216" i="3" s="1"/>
  <c r="K208" i="3"/>
  <c r="K209" i="3" s="1"/>
  <c r="K210" i="3" s="1"/>
  <c r="K202" i="3"/>
  <c r="K203" i="3" s="1"/>
  <c r="K204" i="3" s="1"/>
  <c r="K197" i="3"/>
  <c r="K198" i="3" s="1"/>
  <c r="K196" i="3"/>
  <c r="K190" i="3"/>
  <c r="K191" i="3" s="1"/>
  <c r="K192" i="3" s="1"/>
  <c r="K184" i="3"/>
  <c r="K185" i="3" s="1"/>
  <c r="K186" i="3" s="1"/>
  <c r="K178" i="3"/>
  <c r="K179" i="3" s="1"/>
  <c r="K180" i="3" s="1"/>
  <c r="K172" i="3"/>
  <c r="K173" i="3" s="1"/>
  <c r="K174" i="3" s="1"/>
  <c r="K166" i="3"/>
  <c r="K167" i="3" s="1"/>
  <c r="K168" i="3" s="1"/>
  <c r="K160" i="3"/>
  <c r="K161" i="3" s="1"/>
  <c r="K162" i="3" s="1"/>
  <c r="K154" i="3"/>
  <c r="K155" i="3" s="1"/>
  <c r="K156" i="3" s="1"/>
  <c r="K148" i="3"/>
  <c r="K149" i="3" s="1"/>
  <c r="K150" i="3" s="1"/>
  <c r="K142" i="3"/>
  <c r="K143" i="3" s="1"/>
  <c r="K144" i="3" s="1"/>
  <c r="K136" i="3"/>
  <c r="K137" i="3" s="1"/>
  <c r="K138" i="3" s="1"/>
  <c r="K130" i="3"/>
  <c r="K129" i="3"/>
  <c r="K128" i="3"/>
  <c r="K127" i="3"/>
  <c r="K126" i="3"/>
  <c r="K123" i="3"/>
  <c r="K124" i="3" s="1"/>
  <c r="K122" i="3"/>
  <c r="K119" i="3"/>
  <c r="K118" i="3"/>
  <c r="K117" i="3"/>
  <c r="K116" i="3"/>
  <c r="K115" i="3"/>
  <c r="K114" i="3"/>
  <c r="K111" i="3"/>
  <c r="K110" i="3"/>
  <c r="K104" i="3"/>
  <c r="K105" i="3" s="1"/>
  <c r="K101" i="3"/>
  <c r="K102" i="3" s="1"/>
  <c r="K106" i="3" s="1"/>
  <c r="K95" i="3"/>
  <c r="K94" i="3"/>
  <c r="K91" i="3"/>
  <c r="K90" i="3"/>
  <c r="K89" i="3"/>
  <c r="K88" i="3"/>
  <c r="K87" i="3"/>
  <c r="K86" i="3"/>
  <c r="K84" i="3"/>
  <c r="K83" i="3"/>
  <c r="K77" i="3"/>
  <c r="K78" i="3" s="1"/>
  <c r="K74" i="3"/>
  <c r="K75" i="3" s="1"/>
  <c r="K71" i="3"/>
  <c r="K70" i="3"/>
  <c r="K69" i="3"/>
  <c r="K68" i="3"/>
  <c r="K62" i="3"/>
  <c r="K63" i="3" s="1"/>
  <c r="K59" i="3"/>
  <c r="K60" i="3" s="1"/>
  <c r="K56" i="3"/>
  <c r="K55" i="3"/>
  <c r="K54" i="3"/>
  <c r="K53" i="3"/>
  <c r="K47" i="3"/>
  <c r="K48" i="3" s="1"/>
  <c r="K44" i="3"/>
  <c r="K43" i="3"/>
  <c r="K45" i="3" s="1"/>
  <c r="K40" i="3"/>
  <c r="K39" i="3"/>
  <c r="K38" i="3"/>
  <c r="K37" i="3"/>
  <c r="K41" i="3" s="1"/>
  <c r="K34" i="3"/>
  <c r="K33" i="3"/>
  <c r="K27" i="3"/>
  <c r="K28" i="3" s="1"/>
  <c r="K29" i="3" s="1"/>
  <c r="K22" i="3"/>
  <c r="K23" i="3" s="1"/>
  <c r="K21" i="3"/>
  <c r="K15" i="3"/>
  <c r="K16" i="3" s="1"/>
  <c r="K12" i="3"/>
  <c r="K11" i="3"/>
  <c r="K13" i="3" s="1"/>
  <c r="K8" i="3"/>
  <c r="K7" i="3"/>
  <c r="K6" i="3"/>
  <c r="K5" i="3"/>
  <c r="K9" i="3" s="1"/>
  <c r="K17" i="3" s="1"/>
  <c r="G406" i="1"/>
  <c r="J406" i="1" s="1"/>
  <c r="G403" i="1"/>
  <c r="J403" i="1" s="1"/>
  <c r="G399" i="1"/>
  <c r="J399" i="1" s="1"/>
  <c r="G390" i="1"/>
  <c r="J390" i="1" s="1"/>
  <c r="G387" i="1"/>
  <c r="J387" i="1" s="1"/>
  <c r="G383" i="1"/>
  <c r="J383" i="1" s="1"/>
  <c r="G381" i="1"/>
  <c r="J381" i="1" s="1"/>
  <c r="G378" i="1"/>
  <c r="J378" i="1" s="1"/>
  <c r="G374" i="1"/>
  <c r="J374" i="1" s="1"/>
  <c r="G367" i="1"/>
  <c r="J367" i="1" s="1"/>
  <c r="G362" i="1"/>
  <c r="J362" i="1" s="1"/>
  <c r="G358" i="1"/>
  <c r="J358" i="1" s="1"/>
  <c r="G356" i="1"/>
  <c r="J356" i="1" s="1"/>
  <c r="G354" i="1"/>
  <c r="J354" i="1" s="1"/>
  <c r="G349" i="1"/>
  <c r="J349" i="1" s="1"/>
  <c r="G343" i="1"/>
  <c r="J343" i="1" s="1"/>
  <c r="G339" i="1"/>
  <c r="J339" i="1" s="1"/>
  <c r="G337" i="1"/>
  <c r="J337" i="1" s="1"/>
  <c r="G333" i="1"/>
  <c r="J333" i="1" s="1"/>
  <c r="G331" i="1"/>
  <c r="J331" i="1" s="1"/>
  <c r="G329" i="1"/>
  <c r="J329" i="1" s="1"/>
  <c r="G327" i="1"/>
  <c r="J327" i="1" s="1"/>
  <c r="G325" i="1"/>
  <c r="J325" i="1" s="1"/>
  <c r="G321" i="1"/>
  <c r="J321" i="1" s="1"/>
  <c r="G317" i="1"/>
  <c r="J317" i="1" s="1"/>
  <c r="G306" i="1"/>
  <c r="J306" i="1" s="1"/>
  <c r="G295" i="1"/>
  <c r="J295" i="1" s="1"/>
  <c r="G279" i="1"/>
  <c r="J279" i="1" s="1"/>
  <c r="G269" i="1"/>
  <c r="J269" i="1" s="1"/>
  <c r="G264" i="1"/>
  <c r="J264" i="1" s="1"/>
  <c r="G259" i="1"/>
  <c r="J259" i="1" s="1"/>
  <c r="G255" i="1"/>
  <c r="J255" i="1" s="1"/>
  <c r="G253" i="1"/>
  <c r="J253" i="1" s="1"/>
  <c r="G250" i="1"/>
  <c r="J250" i="1" s="1"/>
  <c r="G244" i="1"/>
  <c r="J244" i="1" s="1"/>
  <c r="G214" i="1"/>
  <c r="J214" i="1" s="1"/>
  <c r="G211" i="1"/>
  <c r="J211" i="1" s="1"/>
  <c r="G202" i="1"/>
  <c r="J202" i="1" s="1"/>
  <c r="G187" i="1"/>
  <c r="J187" i="1" s="1"/>
  <c r="G182" i="1"/>
  <c r="J182" i="1" s="1"/>
  <c r="G179" i="1"/>
  <c r="J179" i="1" s="1"/>
  <c r="G175" i="1"/>
  <c r="J175" i="1" s="1"/>
  <c r="G167" i="1"/>
  <c r="J167" i="1" s="1"/>
  <c r="G164" i="1"/>
  <c r="J164" i="1" s="1"/>
  <c r="G151" i="1"/>
  <c r="J151" i="1" s="1"/>
  <c r="G148" i="1"/>
  <c r="J148" i="1" s="1"/>
  <c r="G146" i="1"/>
  <c r="J146" i="1" s="1"/>
  <c r="G140" i="1"/>
  <c r="J140" i="1" s="1"/>
  <c r="G135" i="1"/>
  <c r="J135" i="1" s="1"/>
  <c r="G131" i="1"/>
  <c r="J131" i="1" s="1"/>
  <c r="G129" i="1"/>
  <c r="J129" i="1" s="1"/>
  <c r="G125" i="1"/>
  <c r="J125" i="1" s="1"/>
  <c r="G123" i="1"/>
  <c r="J123" i="1" s="1"/>
  <c r="G121" i="1"/>
  <c r="J121" i="1" s="1"/>
  <c r="G119" i="1"/>
  <c r="J119" i="1" s="1"/>
  <c r="G117" i="1"/>
  <c r="J117" i="1" s="1"/>
  <c r="G113" i="1"/>
  <c r="J113" i="1" s="1"/>
  <c r="G107" i="1"/>
  <c r="J107" i="1" s="1"/>
  <c r="G81" i="1"/>
  <c r="J81" i="1" s="1"/>
  <c r="G78" i="1"/>
  <c r="J78" i="1" s="1"/>
  <c r="G75" i="1"/>
  <c r="J75" i="1" s="1"/>
  <c r="G73" i="1"/>
  <c r="J73" i="1" s="1"/>
  <c r="G69" i="1"/>
  <c r="J69" i="1" s="1"/>
  <c r="G63" i="1"/>
  <c r="J63" i="1" s="1"/>
  <c r="G60" i="1"/>
  <c r="J60" i="1" s="1"/>
  <c r="G49" i="1"/>
  <c r="J49" i="1" s="1"/>
  <c r="G46" i="1"/>
  <c r="J46" i="1" s="1"/>
  <c r="G44" i="1"/>
  <c r="J44" i="1" s="1"/>
  <c r="G22" i="1"/>
  <c r="J22" i="1" s="1"/>
  <c r="G18" i="1"/>
  <c r="J18" i="1" s="1"/>
  <c r="G14" i="1"/>
  <c r="J14" i="1" s="1"/>
  <c r="G9" i="1"/>
  <c r="I413" i="1" l="1"/>
  <c r="I230" i="1"/>
  <c r="I234" i="1"/>
  <c r="I238" i="1"/>
  <c r="I203" i="1"/>
  <c r="I207" i="1"/>
  <c r="I215" i="1"/>
  <c r="I219" i="1"/>
  <c r="I223" i="1"/>
  <c r="I227" i="1"/>
  <c r="I10" i="1"/>
  <c r="J10" i="1"/>
  <c r="I19" i="1"/>
  <c r="J19" i="1"/>
  <c r="I23" i="1"/>
  <c r="J23" i="1"/>
  <c r="I27" i="1"/>
  <c r="J27" i="1"/>
  <c r="I31" i="1"/>
  <c r="J31" i="1"/>
  <c r="I35" i="1"/>
  <c r="J35" i="1"/>
  <c r="I39" i="1"/>
  <c r="J39" i="1"/>
  <c r="I48" i="1"/>
  <c r="J48" i="1"/>
  <c r="I52" i="1"/>
  <c r="J52" i="1"/>
  <c r="I56" i="1"/>
  <c r="J56" i="1"/>
  <c r="I64" i="1"/>
  <c r="J64" i="1"/>
  <c r="I68" i="1"/>
  <c r="J68" i="1"/>
  <c r="I72" i="1"/>
  <c r="J72" i="1"/>
  <c r="I76" i="1"/>
  <c r="J76" i="1"/>
  <c r="I80" i="1"/>
  <c r="J80" i="1"/>
  <c r="I84" i="1"/>
  <c r="J84" i="1"/>
  <c r="I88" i="1"/>
  <c r="J88" i="1"/>
  <c r="I92" i="1"/>
  <c r="J92" i="1"/>
  <c r="I96" i="1"/>
  <c r="J96" i="1"/>
  <c r="I100" i="1"/>
  <c r="J100" i="1"/>
  <c r="I104" i="1"/>
  <c r="J104" i="1"/>
  <c r="I108" i="1"/>
  <c r="J108" i="1"/>
  <c r="I130" i="1"/>
  <c r="I129" i="1" s="1"/>
  <c r="J130" i="1"/>
  <c r="I134" i="1"/>
  <c r="J134" i="1"/>
  <c r="I138" i="1"/>
  <c r="J138" i="1"/>
  <c r="I142" i="1"/>
  <c r="J142" i="1"/>
  <c r="I152" i="1"/>
  <c r="J152" i="1"/>
  <c r="I156" i="1"/>
  <c r="J156" i="1"/>
  <c r="I160" i="1"/>
  <c r="J160" i="1"/>
  <c r="I168" i="1"/>
  <c r="J168" i="1"/>
  <c r="I172" i="1"/>
  <c r="J172" i="1"/>
  <c r="I183" i="1"/>
  <c r="I188" i="1"/>
  <c r="I192" i="1"/>
  <c r="I196" i="1"/>
  <c r="I200" i="1"/>
  <c r="I257" i="1"/>
  <c r="I261" i="1"/>
  <c r="I265" i="1"/>
  <c r="I273" i="1"/>
  <c r="I277" i="1"/>
  <c r="I282" i="1"/>
  <c r="I286" i="1"/>
  <c r="I290" i="1"/>
  <c r="I294" i="1"/>
  <c r="I298" i="1"/>
  <c r="I302" i="1"/>
  <c r="I310" i="1"/>
  <c r="I314" i="1"/>
  <c r="I318" i="1"/>
  <c r="I323" i="1"/>
  <c r="I335" i="1"/>
  <c r="I340" i="1"/>
  <c r="I344" i="1"/>
  <c r="I348" i="1"/>
  <c r="I352" i="1"/>
  <c r="I357" i="1"/>
  <c r="I356" i="1" s="1"/>
  <c r="I361" i="1"/>
  <c r="I365" i="1"/>
  <c r="I369" i="1"/>
  <c r="I382" i="1"/>
  <c r="I381" i="1" s="1"/>
  <c r="I391" i="1"/>
  <c r="I395" i="1"/>
  <c r="I241" i="1"/>
  <c r="I245" i="1"/>
  <c r="I407" i="1"/>
  <c r="I411" i="1"/>
  <c r="I11" i="1"/>
  <c r="J11" i="1"/>
  <c r="I15" i="1"/>
  <c r="J15" i="1"/>
  <c r="I20" i="1"/>
  <c r="J20" i="1"/>
  <c r="I24" i="1"/>
  <c r="J24" i="1"/>
  <c r="I28" i="1"/>
  <c r="J28" i="1"/>
  <c r="I32" i="1"/>
  <c r="J32" i="1"/>
  <c r="I36" i="1"/>
  <c r="J36" i="1"/>
  <c r="I40" i="1"/>
  <c r="J40" i="1"/>
  <c r="I45" i="1"/>
  <c r="I44" i="1" s="1"/>
  <c r="J45" i="1"/>
  <c r="I53" i="1"/>
  <c r="J53" i="1"/>
  <c r="I57" i="1"/>
  <c r="J57" i="1"/>
  <c r="I61" i="1"/>
  <c r="J61" i="1"/>
  <c r="I65" i="1"/>
  <c r="J65" i="1"/>
  <c r="I77" i="1"/>
  <c r="J77" i="1"/>
  <c r="I85" i="1"/>
  <c r="J85" i="1"/>
  <c r="I89" i="1"/>
  <c r="J89" i="1"/>
  <c r="I93" i="1"/>
  <c r="J93" i="1"/>
  <c r="I97" i="1"/>
  <c r="J97" i="1"/>
  <c r="I101" i="1"/>
  <c r="J101" i="1"/>
  <c r="I105" i="1"/>
  <c r="J105" i="1"/>
  <c r="I109" i="1"/>
  <c r="J109" i="1"/>
  <c r="I114" i="1"/>
  <c r="J114" i="1"/>
  <c r="I118" i="1"/>
  <c r="I117" i="1" s="1"/>
  <c r="J118" i="1"/>
  <c r="I122" i="1"/>
  <c r="I121" i="1" s="1"/>
  <c r="J122" i="1"/>
  <c r="I126" i="1"/>
  <c r="J126" i="1"/>
  <c r="I139" i="1"/>
  <c r="J139" i="1"/>
  <c r="I143" i="1"/>
  <c r="J143" i="1"/>
  <c r="I149" i="1"/>
  <c r="J149" i="1"/>
  <c r="I153" i="1"/>
  <c r="J153" i="1"/>
  <c r="I157" i="1"/>
  <c r="J157" i="1"/>
  <c r="I161" i="1"/>
  <c r="J161" i="1"/>
  <c r="I165" i="1"/>
  <c r="J165" i="1"/>
  <c r="I169" i="1"/>
  <c r="J169" i="1"/>
  <c r="I173" i="1"/>
  <c r="J173" i="1"/>
  <c r="I176" i="1"/>
  <c r="I180" i="1"/>
  <c r="I184" i="1"/>
  <c r="I189" i="1"/>
  <c r="I193" i="1"/>
  <c r="I197" i="1"/>
  <c r="I204" i="1"/>
  <c r="I208" i="1"/>
  <c r="I212" i="1"/>
  <c r="I216" i="1"/>
  <c r="I220" i="1"/>
  <c r="I224" i="1"/>
  <c r="I231" i="1"/>
  <c r="I235" i="1"/>
  <c r="I242" i="1"/>
  <c r="I246" i="1"/>
  <c r="I254" i="1"/>
  <c r="I253" i="1" s="1"/>
  <c r="I258" i="1"/>
  <c r="I262" i="1"/>
  <c r="I266" i="1"/>
  <c r="I270" i="1"/>
  <c r="I274" i="1"/>
  <c r="I283" i="1"/>
  <c r="I287" i="1"/>
  <c r="I291" i="1"/>
  <c r="I299" i="1"/>
  <c r="I303" i="1"/>
  <c r="I307" i="1"/>
  <c r="I311" i="1"/>
  <c r="I315" i="1"/>
  <c r="I319" i="1"/>
  <c r="I317" i="1" s="1"/>
  <c r="I324" i="1"/>
  <c r="I328" i="1"/>
  <c r="I327" i="1" s="1"/>
  <c r="I332" i="1"/>
  <c r="I331" i="1" s="1"/>
  <c r="I341" i="1"/>
  <c r="I345" i="1"/>
  <c r="I366" i="1"/>
  <c r="I370" i="1"/>
  <c r="I375" i="1"/>
  <c r="I379" i="1"/>
  <c r="I388" i="1"/>
  <c r="I392" i="1"/>
  <c r="I396" i="1"/>
  <c r="I400" i="1"/>
  <c r="I404" i="1"/>
  <c r="I408" i="1"/>
  <c r="I412" i="1"/>
  <c r="I12" i="1"/>
  <c r="J12" i="1"/>
  <c r="I16" i="1"/>
  <c r="J16" i="1"/>
  <c r="I21" i="1"/>
  <c r="J21" i="1"/>
  <c r="I25" i="1"/>
  <c r="J25" i="1"/>
  <c r="I29" i="1"/>
  <c r="J29" i="1"/>
  <c r="I33" i="1"/>
  <c r="J33" i="1"/>
  <c r="I37" i="1"/>
  <c r="J37" i="1"/>
  <c r="I41" i="1"/>
  <c r="J41" i="1"/>
  <c r="I50" i="1"/>
  <c r="J50" i="1"/>
  <c r="I54" i="1"/>
  <c r="J54" i="1"/>
  <c r="I58" i="1"/>
  <c r="J58" i="1"/>
  <c r="I62" i="1"/>
  <c r="J62" i="1"/>
  <c r="I66" i="1"/>
  <c r="J66" i="1"/>
  <c r="I70" i="1"/>
  <c r="J70" i="1"/>
  <c r="I74" i="1"/>
  <c r="I73" i="1" s="1"/>
  <c r="J74" i="1"/>
  <c r="I82" i="1"/>
  <c r="J82" i="1"/>
  <c r="I86" i="1"/>
  <c r="J86" i="1"/>
  <c r="I90" i="1"/>
  <c r="J90" i="1"/>
  <c r="I94" i="1"/>
  <c r="J94" i="1"/>
  <c r="I98" i="1"/>
  <c r="J98" i="1"/>
  <c r="I102" i="1"/>
  <c r="J102" i="1"/>
  <c r="I106" i="1"/>
  <c r="J106" i="1"/>
  <c r="I110" i="1"/>
  <c r="J110" i="1"/>
  <c r="I115" i="1"/>
  <c r="J115" i="1"/>
  <c r="I127" i="1"/>
  <c r="J127" i="1"/>
  <c r="I132" i="1"/>
  <c r="J132" i="1"/>
  <c r="I136" i="1"/>
  <c r="J136" i="1"/>
  <c r="I150" i="1"/>
  <c r="J150" i="1"/>
  <c r="I154" i="1"/>
  <c r="J154" i="1"/>
  <c r="I158" i="1"/>
  <c r="J158" i="1"/>
  <c r="I162" i="1"/>
  <c r="J162" i="1"/>
  <c r="I166" i="1"/>
  <c r="J166" i="1"/>
  <c r="I170" i="1"/>
  <c r="J170" i="1"/>
  <c r="I174" i="1"/>
  <c r="J174" i="1"/>
  <c r="I177" i="1"/>
  <c r="I181" i="1"/>
  <c r="I185" i="1"/>
  <c r="I190" i="1"/>
  <c r="I194" i="1"/>
  <c r="I198" i="1"/>
  <c r="I201" i="1"/>
  <c r="I205" i="1"/>
  <c r="I209" i="1"/>
  <c r="I213" i="1"/>
  <c r="I217" i="1"/>
  <c r="I221" i="1"/>
  <c r="I225" i="1"/>
  <c r="I228" i="1"/>
  <c r="I232" i="1"/>
  <c r="I236" i="1"/>
  <c r="I239" i="1"/>
  <c r="I243" i="1"/>
  <c r="I247" i="1"/>
  <c r="I251" i="1"/>
  <c r="I263" i="1"/>
  <c r="I267" i="1"/>
  <c r="I271" i="1"/>
  <c r="I275" i="1"/>
  <c r="I280" i="1"/>
  <c r="I284" i="1"/>
  <c r="I288" i="1"/>
  <c r="I292" i="1"/>
  <c r="I296" i="1"/>
  <c r="I300" i="1"/>
  <c r="I304" i="1"/>
  <c r="I308" i="1"/>
  <c r="I312" i="1"/>
  <c r="I316" i="1"/>
  <c r="I337" i="1"/>
  <c r="I342" i="1"/>
  <c r="I346" i="1"/>
  <c r="I350" i="1"/>
  <c r="I355" i="1"/>
  <c r="I354" i="1" s="1"/>
  <c r="I359" i="1"/>
  <c r="I363" i="1"/>
  <c r="I371" i="1"/>
  <c r="I376" i="1"/>
  <c r="I380" i="1"/>
  <c r="I384" i="1"/>
  <c r="I389" i="1"/>
  <c r="I393" i="1"/>
  <c r="I397" i="1"/>
  <c r="I401" i="1"/>
  <c r="I405" i="1"/>
  <c r="I409" i="1"/>
  <c r="I13" i="1"/>
  <c r="J13" i="1"/>
  <c r="I26" i="1"/>
  <c r="J26" i="1"/>
  <c r="I30" i="1"/>
  <c r="J30" i="1"/>
  <c r="I34" i="1"/>
  <c r="J34" i="1"/>
  <c r="I38" i="1"/>
  <c r="J38" i="1"/>
  <c r="I42" i="1"/>
  <c r="J42" i="1"/>
  <c r="I47" i="1"/>
  <c r="I46" i="1" s="1"/>
  <c r="J47" i="1"/>
  <c r="I51" i="1"/>
  <c r="J51" i="1"/>
  <c r="I55" i="1"/>
  <c r="J55" i="1"/>
  <c r="I59" i="1"/>
  <c r="J59" i="1"/>
  <c r="I67" i="1"/>
  <c r="J67" i="1"/>
  <c r="I71" i="1"/>
  <c r="J71" i="1"/>
  <c r="I79" i="1"/>
  <c r="J79" i="1"/>
  <c r="I83" i="1"/>
  <c r="J83" i="1"/>
  <c r="I87" i="1"/>
  <c r="J87" i="1"/>
  <c r="I91" i="1"/>
  <c r="J91" i="1"/>
  <c r="I95" i="1"/>
  <c r="J95" i="1"/>
  <c r="I99" i="1"/>
  <c r="J99" i="1"/>
  <c r="I103" i="1"/>
  <c r="J103" i="1"/>
  <c r="I111" i="1"/>
  <c r="J111" i="1"/>
  <c r="I116" i="1"/>
  <c r="J116" i="1"/>
  <c r="I120" i="1"/>
  <c r="I119" i="1" s="1"/>
  <c r="J120" i="1"/>
  <c r="I124" i="1"/>
  <c r="I123" i="1" s="1"/>
  <c r="J124" i="1"/>
  <c r="I133" i="1"/>
  <c r="J133" i="1"/>
  <c r="I137" i="1"/>
  <c r="J137" i="1"/>
  <c r="I141" i="1"/>
  <c r="I140" i="1" s="1"/>
  <c r="J141" i="1"/>
  <c r="I147" i="1"/>
  <c r="I146" i="1" s="1"/>
  <c r="J147" i="1"/>
  <c r="I155" i="1"/>
  <c r="J155" i="1"/>
  <c r="I159" i="1"/>
  <c r="J159" i="1"/>
  <c r="I163" i="1"/>
  <c r="J163" i="1"/>
  <c r="I171" i="1"/>
  <c r="J171" i="1"/>
  <c r="I178" i="1"/>
  <c r="G186" i="1"/>
  <c r="J186" i="1" s="1"/>
  <c r="I191" i="1"/>
  <c r="I195" i="1"/>
  <c r="I199" i="1"/>
  <c r="I206" i="1"/>
  <c r="I210" i="1"/>
  <c r="I218" i="1"/>
  <c r="I222" i="1"/>
  <c r="I226" i="1"/>
  <c r="I229" i="1"/>
  <c r="I233" i="1"/>
  <c r="I237" i="1"/>
  <c r="I240" i="1"/>
  <c r="I248" i="1"/>
  <c r="I252" i="1"/>
  <c r="I256" i="1"/>
  <c r="I260" i="1"/>
  <c r="I268" i="1"/>
  <c r="I272" i="1"/>
  <c r="I276" i="1"/>
  <c r="I281" i="1"/>
  <c r="I285" i="1"/>
  <c r="I289" i="1"/>
  <c r="I293" i="1"/>
  <c r="I297" i="1"/>
  <c r="I301" i="1"/>
  <c r="I305" i="1"/>
  <c r="I309" i="1"/>
  <c r="I313" i="1"/>
  <c r="I322" i="1"/>
  <c r="I326" i="1"/>
  <c r="I325" i="1" s="1"/>
  <c r="I330" i="1"/>
  <c r="I329" i="1" s="1"/>
  <c r="I334" i="1"/>
  <c r="I347" i="1"/>
  <c r="I351" i="1"/>
  <c r="I360" i="1"/>
  <c r="I364" i="1"/>
  <c r="I368" i="1"/>
  <c r="I372" i="1"/>
  <c r="I377" i="1"/>
  <c r="I385" i="1"/>
  <c r="I394" i="1"/>
  <c r="I398" i="1"/>
  <c r="I402" i="1"/>
  <c r="I410" i="1"/>
  <c r="G43" i="1"/>
  <c r="J43" i="1" s="1"/>
  <c r="K72" i="3"/>
  <c r="K79" i="3" s="1"/>
  <c r="K92" i="3"/>
  <c r="K120" i="3"/>
  <c r="K131" i="3"/>
  <c r="K265" i="3"/>
  <c r="K297" i="3"/>
  <c r="K307" i="3" s="1"/>
  <c r="K395" i="3"/>
  <c r="K400" i="3" s="1"/>
  <c r="K431" i="3"/>
  <c r="K544" i="3"/>
  <c r="K553" i="3" s="1"/>
  <c r="K627" i="3"/>
  <c r="K636" i="3"/>
  <c r="K724" i="3"/>
  <c r="K725" i="3" s="1"/>
  <c r="K880" i="3"/>
  <c r="K1324" i="3"/>
  <c r="K1463" i="3"/>
  <c r="K2424" i="3"/>
  <c r="K2971" i="3"/>
  <c r="K2983" i="3"/>
  <c r="K3056" i="3"/>
  <c r="K3146" i="3"/>
  <c r="G353" i="1"/>
  <c r="J353" i="1" s="1"/>
  <c r="K35" i="3"/>
  <c r="K279" i="3"/>
  <c r="K280" i="3" s="1"/>
  <c r="K347" i="3"/>
  <c r="K427" i="3"/>
  <c r="K432" i="3" s="1"/>
  <c r="K443" i="3"/>
  <c r="K456" i="3"/>
  <c r="K460" i="3" s="1"/>
  <c r="K486" i="3"/>
  <c r="K496" i="3"/>
  <c r="K500" i="3" s="1"/>
  <c r="K518" i="3"/>
  <c r="K522" i="3" s="1"/>
  <c r="K606" i="3"/>
  <c r="K610" i="3"/>
  <c r="K676" i="3"/>
  <c r="K677" i="3" s="1"/>
  <c r="K705" i="3"/>
  <c r="K982" i="3"/>
  <c r="K1407" i="3"/>
  <c r="K2599" i="3"/>
  <c r="K2663" i="3"/>
  <c r="K3191" i="3"/>
  <c r="K57" i="3"/>
  <c r="K96" i="3"/>
  <c r="K112" i="3"/>
  <c r="K258" i="3"/>
  <c r="K273" i="3" s="1"/>
  <c r="K327" i="3"/>
  <c r="K411" i="3"/>
  <c r="K439" i="3"/>
  <c r="K562" i="3"/>
  <c r="K566" i="3" s="1"/>
  <c r="K576" i="3"/>
  <c r="K595" i="3"/>
  <c r="K717" i="3"/>
  <c r="K760" i="3"/>
  <c r="K765" i="3" s="1"/>
  <c r="K771" i="3"/>
  <c r="K772" i="3" s="1"/>
  <c r="K1023" i="3"/>
  <c r="K1024" i="3" s="1"/>
  <c r="K1153" i="3"/>
  <c r="K1185" i="3"/>
  <c r="K1195" i="3" s="1"/>
  <c r="K1488" i="3"/>
  <c r="K1594" i="3"/>
  <c r="K1679" i="3"/>
  <c r="K1902" i="3"/>
  <c r="K1958" i="3"/>
  <c r="K2114" i="3"/>
  <c r="K2196" i="3"/>
  <c r="K2197" i="3" s="1"/>
  <c r="K2247" i="3"/>
  <c r="K3103" i="3"/>
  <c r="K3176" i="3"/>
  <c r="K3177" i="3" s="1"/>
  <c r="K738" i="3"/>
  <c r="K743" i="3" s="1"/>
  <c r="K764" i="3"/>
  <c r="K782" i="3"/>
  <c r="K792" i="3"/>
  <c r="K890" i="3"/>
  <c r="K891" i="3" s="1"/>
  <c r="K948" i="3"/>
  <c r="K949" i="3" s="1"/>
  <c r="K991" i="3"/>
  <c r="K992" i="3" s="1"/>
  <c r="K1054" i="3"/>
  <c r="K1167" i="3"/>
  <c r="K1168" i="3" s="1"/>
  <c r="K1190" i="3"/>
  <c r="K1254" i="3"/>
  <c r="K1306" i="3"/>
  <c r="K1334" i="3"/>
  <c r="K1339" i="3" s="1"/>
  <c r="K1470" i="3"/>
  <c r="K1475" i="3" s="1"/>
  <c r="K1559" i="3"/>
  <c r="K1560" i="3" s="1"/>
  <c r="K1590" i="3"/>
  <c r="K1645" i="3"/>
  <c r="K1650" i="3" s="1"/>
  <c r="K1687" i="3"/>
  <c r="K1698" i="3"/>
  <c r="K1722" i="3"/>
  <c r="K1723" i="3" s="1"/>
  <c r="K1744" i="3"/>
  <c r="K1745" i="3" s="1"/>
  <c r="K1755" i="3"/>
  <c r="K1805" i="3"/>
  <c r="K1864" i="3"/>
  <c r="K1895" i="3"/>
  <c r="K1896" i="3" s="1"/>
  <c r="K1964" i="3"/>
  <c r="K1986" i="3"/>
  <c r="K1991" i="3" s="1"/>
  <c r="K2023" i="3"/>
  <c r="K2024" i="3" s="1"/>
  <c r="K2174" i="3"/>
  <c r="K2179" i="3" s="1"/>
  <c r="K2262" i="3"/>
  <c r="K2293" i="3"/>
  <c r="K2298" i="3"/>
  <c r="K2322" i="3"/>
  <c r="K2371" i="3"/>
  <c r="K2452" i="3"/>
  <c r="K2558" i="3"/>
  <c r="K2777" i="3"/>
  <c r="K2778" i="3" s="1"/>
  <c r="K3122" i="3"/>
  <c r="K3126" i="3" s="1"/>
  <c r="K3145" i="3"/>
  <c r="K3198" i="3"/>
  <c r="K3241" i="3"/>
  <c r="K3246" i="3" s="1"/>
  <c r="H3382" i="3"/>
  <c r="H3648" i="3"/>
  <c r="H3657" i="3" s="1"/>
  <c r="H3997" i="3"/>
  <c r="H3998" i="3" s="1"/>
  <c r="H4011" i="3"/>
  <c r="H4012" i="3" s="1"/>
  <c r="H4330" i="3"/>
  <c r="H4966" i="3"/>
  <c r="K791" i="3"/>
  <c r="K811" i="3"/>
  <c r="K812" i="3" s="1"/>
  <c r="K863" i="3"/>
  <c r="K1005" i="3"/>
  <c r="K1038" i="3"/>
  <c r="K1039" i="3" s="1"/>
  <c r="K1047" i="3"/>
  <c r="K1058" i="3" s="1"/>
  <c r="K1133" i="3"/>
  <c r="K1134" i="3" s="1"/>
  <c r="K1205" i="3"/>
  <c r="K1282" i="3"/>
  <c r="K1286" i="3"/>
  <c r="K1373" i="3"/>
  <c r="K1383" i="3"/>
  <c r="K1387" i="3" s="1"/>
  <c r="K1452" i="3"/>
  <c r="K1513" i="3"/>
  <c r="K1514" i="3" s="1"/>
  <c r="K1520" i="3"/>
  <c r="K1540" i="3"/>
  <c r="K1544" i="3" s="1"/>
  <c r="K1623" i="3"/>
  <c r="K1628" i="3" s="1"/>
  <c r="K1770" i="3"/>
  <c r="K1785" i="3"/>
  <c r="K1827" i="3"/>
  <c r="K1854" i="3"/>
  <c r="K1925" i="3"/>
  <c r="K1926" i="3" s="1"/>
  <c r="K1946" i="3"/>
  <c r="K1947" i="3" s="1"/>
  <c r="K1968" i="3"/>
  <c r="K1969" i="3" s="1"/>
  <c r="K2080" i="3"/>
  <c r="K2097" i="3"/>
  <c r="K2154" i="3"/>
  <c r="K2158" i="3" s="1"/>
  <c r="K2207" i="3"/>
  <c r="K2211" i="3" s="1"/>
  <c r="K2213" i="3" s="1"/>
  <c r="K2214" i="3" s="1"/>
  <c r="K2215" i="3" s="1"/>
  <c r="K2216" i="3" s="1"/>
  <c r="K2258" i="3"/>
  <c r="K2263" i="3" s="1"/>
  <c r="K2397" i="3"/>
  <c r="K2398" i="3" s="1"/>
  <c r="K2409" i="3"/>
  <c r="K2414" i="3" s="1"/>
  <c r="K2445" i="3"/>
  <c r="K2999" i="3"/>
  <c r="K3004" i="3" s="1"/>
  <c r="K3088" i="3"/>
  <c r="K3092" i="3"/>
  <c r="K3187" i="3"/>
  <c r="H3408" i="3"/>
  <c r="H3594" i="3"/>
  <c r="H3780" i="3"/>
  <c r="H3798" i="3"/>
  <c r="H3848" i="3"/>
  <c r="H4305" i="3"/>
  <c r="H4653" i="3"/>
  <c r="H4753" i="3"/>
  <c r="H3542" i="3"/>
  <c r="H3546" i="3" s="1"/>
  <c r="H3642" i="3"/>
  <c r="H3668" i="3"/>
  <c r="H3682" i="3"/>
  <c r="H3808" i="3"/>
  <c r="H3815" i="3" s="1"/>
  <c r="H3866" i="3"/>
  <c r="H3867" i="3" s="1"/>
  <c r="H3977" i="3"/>
  <c r="H3978" i="3" s="1"/>
  <c r="H4105" i="3"/>
  <c r="H4163" i="3"/>
  <c r="H4164" i="3" s="1"/>
  <c r="H4285" i="3"/>
  <c r="H4289" i="3" s="1"/>
  <c r="H4351" i="3"/>
  <c r="H4531" i="3"/>
  <c r="H4590" i="3"/>
  <c r="H4597" i="3" s="1"/>
  <c r="H4660" i="3"/>
  <c r="H4667" i="3" s="1"/>
  <c r="H4700" i="3"/>
  <c r="H4770" i="3"/>
  <c r="H4787" i="3"/>
  <c r="H5210" i="3"/>
  <c r="H5248" i="3"/>
  <c r="H5260" i="3"/>
  <c r="H5336" i="3"/>
  <c r="H5337" i="3" s="1"/>
  <c r="H5400" i="3"/>
  <c r="H5404" i="3" s="1"/>
  <c r="H5618" i="3"/>
  <c r="H5619" i="3" s="1"/>
  <c r="H3386" i="3"/>
  <c r="H3418" i="3"/>
  <c r="H3425" i="3" s="1"/>
  <c r="H3470" i="3"/>
  <c r="H3497" i="3"/>
  <c r="H3761" i="3"/>
  <c r="H3768" i="3" s="1"/>
  <c r="H3781" i="3"/>
  <c r="H3825" i="3"/>
  <c r="H3832" i="3" s="1"/>
  <c r="H4180" i="3"/>
  <c r="H4209" i="3"/>
  <c r="H4245" i="3"/>
  <c r="H4246" i="3" s="1"/>
  <c r="H4331" i="3"/>
  <c r="H4360" i="3"/>
  <c r="H4563" i="3"/>
  <c r="H4614" i="3"/>
  <c r="H4619" i="3" s="1"/>
  <c r="H4637" i="3"/>
  <c r="H4638" i="3" s="1"/>
  <c r="H4681" i="3"/>
  <c r="H4721" i="3"/>
  <c r="H4726" i="3" s="1"/>
  <c r="H4749" i="3"/>
  <c r="H4754" i="3" s="1"/>
  <c r="H4801" i="3"/>
  <c r="H4815" i="3"/>
  <c r="H4901" i="3"/>
  <c r="H4902" i="3" s="1"/>
  <c r="H4928" i="3"/>
  <c r="H4929" i="3" s="1"/>
  <c r="H5158" i="3"/>
  <c r="H5184" i="3"/>
  <c r="H5188" i="3"/>
  <c r="H5264" i="3"/>
  <c r="H5284" i="3"/>
  <c r="H5288" i="3"/>
  <c r="H5417" i="3"/>
  <c r="H5422" i="3" s="1"/>
  <c r="H5535" i="3"/>
  <c r="H5581" i="3"/>
  <c r="H5588" i="3" s="1"/>
  <c r="H5768" i="3"/>
  <c r="K3308" i="3"/>
  <c r="K3309" i="3" s="1"/>
  <c r="G3354" i="3"/>
  <c r="H3392" i="3"/>
  <c r="H3397" i="3" s="1"/>
  <c r="H3435" i="3"/>
  <c r="H3442" i="3" s="1"/>
  <c r="H3493" i="3"/>
  <c r="H3530" i="3"/>
  <c r="H3564" i="3"/>
  <c r="H3614" i="3"/>
  <c r="H3618" i="3" s="1"/>
  <c r="H3638" i="3"/>
  <c r="H3696" i="3"/>
  <c r="H3723" i="3"/>
  <c r="H3733" i="3"/>
  <c r="H3741" i="3" s="1"/>
  <c r="H3859" i="3"/>
  <c r="H3860" i="3" s="1"/>
  <c r="H3875" i="3"/>
  <c r="H3876" i="3" s="1"/>
  <c r="H3990" i="3"/>
  <c r="H3991" i="3" s="1"/>
  <c r="H4061" i="3"/>
  <c r="H4068" i="3" s="1"/>
  <c r="H4147" i="3"/>
  <c r="H4156" i="3" s="1"/>
  <c r="H4193" i="3"/>
  <c r="H4204" i="3"/>
  <c r="H4225" i="3"/>
  <c r="H4230" i="3" s="1"/>
  <c r="H4257" i="3"/>
  <c r="H4273" i="3"/>
  <c r="H4311" i="3"/>
  <c r="H4711" i="3"/>
  <c r="H4735" i="3"/>
  <c r="H4740" i="3" s="1"/>
  <c r="H4763" i="3"/>
  <c r="H4764" i="3" s="1"/>
  <c r="H4776" i="3"/>
  <c r="H4780" i="3"/>
  <c r="H4781" i="3" s="1"/>
  <c r="H4857" i="3"/>
  <c r="H4956" i="3"/>
  <c r="H4976" i="3"/>
  <c r="H4984" i="3"/>
  <c r="H4989" i="3" s="1"/>
  <c r="H5235" i="3"/>
  <c r="H5239" i="3"/>
  <c r="H5278" i="3"/>
  <c r="H5328" i="3"/>
  <c r="H5501" i="3"/>
  <c r="H5546" i="3"/>
  <c r="H5547" i="3" s="1"/>
  <c r="H5637" i="3"/>
  <c r="H5638" i="3" s="1"/>
  <c r="H5664" i="3"/>
  <c r="H5669" i="3" s="1"/>
  <c r="H5767" i="3"/>
  <c r="H3672" i="3"/>
  <c r="H3510" i="3"/>
  <c r="H3534" i="3"/>
  <c r="H3568" i="3"/>
  <c r="H3628" i="3"/>
  <c r="H3484" i="3"/>
  <c r="H3523" i="3"/>
  <c r="H5189" i="3"/>
  <c r="H3703" i="3"/>
  <c r="H4116" i="3"/>
  <c r="H4117" i="3" s="1"/>
  <c r="H4214" i="3"/>
  <c r="H4278" i="3"/>
  <c r="H4321" i="3"/>
  <c r="H4570" i="3"/>
  <c r="H4701" i="3"/>
  <c r="H3686" i="3"/>
  <c r="H3727" i="3"/>
  <c r="H4085" i="3"/>
  <c r="H5679" i="3"/>
  <c r="H5680" i="3" s="1"/>
  <c r="H5681" i="3" s="1"/>
  <c r="H3915" i="3"/>
  <c r="H3916" i="3" s="1"/>
  <c r="H4035" i="3"/>
  <c r="H4091" i="3"/>
  <c r="H4095" i="3" s="1"/>
  <c r="H4184" i="3"/>
  <c r="H4197" i="3"/>
  <c r="H4198" i="3" s="1"/>
  <c r="H4261" i="3"/>
  <c r="H4262" i="3" s="1"/>
  <c r="H4316" i="3"/>
  <c r="H4340" i="3"/>
  <c r="H4341" i="3" s="1"/>
  <c r="H4361" i="3"/>
  <c r="H4608" i="3"/>
  <c r="H4802" i="3"/>
  <c r="H5691" i="3"/>
  <c r="H5692" i="3" s="1"/>
  <c r="H5693" i="3" s="1"/>
  <c r="H5062" i="3"/>
  <c r="H5069" i="3" s="1"/>
  <c r="H5130" i="3"/>
  <c r="H5137" i="3" s="1"/>
  <c r="H5197" i="3"/>
  <c r="H5254" i="3"/>
  <c r="H5265" i="3" s="1"/>
  <c r="H5479" i="3"/>
  <c r="H4858" i="3"/>
  <c r="H5011" i="3"/>
  <c r="H5018" i="3" s="1"/>
  <c r="H5079" i="3"/>
  <c r="H5086" i="3" s="1"/>
  <c r="H5145" i="3"/>
  <c r="H5152" i="3"/>
  <c r="H5223" i="3"/>
  <c r="H5229" i="3"/>
  <c r="H5299" i="3"/>
  <c r="H5306" i="3" s="1"/>
  <c r="H5608" i="3"/>
  <c r="H5609" i="3" s="1"/>
  <c r="H4520" i="3"/>
  <c r="H4521" i="3" s="1"/>
  <c r="H4548" i="3"/>
  <c r="H4553" i="3" s="1"/>
  <c r="H4580" i="3"/>
  <c r="H4682" i="3"/>
  <c r="H4791" i="3"/>
  <c r="H4912" i="3"/>
  <c r="H4919" i="3" s="1"/>
  <c r="H5028" i="3"/>
  <c r="H5035" i="3" s="1"/>
  <c r="H5096" i="3"/>
  <c r="H5103" i="3" s="1"/>
  <c r="H5178" i="3"/>
  <c r="H5273" i="3"/>
  <c r="H5289" i="3" s="1"/>
  <c r="H5314" i="3"/>
  <c r="H5319" i="3" s="1"/>
  <c r="H5437" i="3"/>
  <c r="H5438" i="3" s="1"/>
  <c r="H5462" i="3"/>
  <c r="H5463" i="3" s="1"/>
  <c r="H5625" i="3"/>
  <c r="H5630" i="3" s="1"/>
  <c r="H5657" i="3"/>
  <c r="H5658" i="3" s="1"/>
  <c r="H5712" i="3"/>
  <c r="H5716" i="3"/>
  <c r="H5732" i="3"/>
  <c r="H5733" i="3" s="1"/>
  <c r="K49" i="3"/>
  <c r="K417" i="3"/>
  <c r="K490" i="3"/>
  <c r="K64" i="3"/>
  <c r="K132" i="3"/>
  <c r="K337" i="3"/>
  <c r="K380" i="3"/>
  <c r="K447" i="3"/>
  <c r="K512" i="3"/>
  <c r="K97" i="3"/>
  <c r="K317" i="3"/>
  <c r="K480" i="3"/>
  <c r="K657" i="3"/>
  <c r="K802" i="3"/>
  <c r="K822" i="3"/>
  <c r="K904" i="3"/>
  <c r="K959" i="3"/>
  <c r="K1009" i="3"/>
  <c r="K1099" i="3"/>
  <c r="K1377" i="3"/>
  <c r="K1524" i="3"/>
  <c r="K586" i="3"/>
  <c r="K917" i="3"/>
  <c r="K1483" i="3"/>
  <c r="K1492" i="3" s="1"/>
  <c r="K637" i="3"/>
  <c r="K599" i="3"/>
  <c r="K718" i="3"/>
  <c r="K846" i="3"/>
  <c r="K864" i="3" s="1"/>
  <c r="K927" i="3"/>
  <c r="K969" i="3"/>
  <c r="K1215" i="3"/>
  <c r="K1417" i="3"/>
  <c r="K1786" i="3"/>
  <c r="K2098" i="3"/>
  <c r="K1225" i="3"/>
  <c r="K1235" i="3"/>
  <c r="K1245" i="3"/>
  <c r="K1429" i="3"/>
  <c r="K1453" i="3"/>
  <c r="K1505" i="3"/>
  <c r="K1534" i="3"/>
  <c r="K1734" i="3"/>
  <c r="K1845" i="3"/>
  <c r="K2231" i="3"/>
  <c r="K1265" i="3"/>
  <c r="K1266" i="3" s="1"/>
  <c r="K1272" i="3"/>
  <c r="K1287" i="3" s="1"/>
  <c r="K1302" i="3"/>
  <c r="K1307" i="3" s="1"/>
  <c r="K1346" i="3"/>
  <c r="K1354" i="3" s="1"/>
  <c r="K1367" i="3"/>
  <c r="K1616" i="3"/>
  <c r="K1617" i="3" s="1"/>
  <c r="K1813" i="3"/>
  <c r="K1814" i="3" s="1"/>
  <c r="K1907" i="3"/>
  <c r="K1979" i="3"/>
  <c r="K1980" i="3" s="1"/>
  <c r="K2141" i="3"/>
  <c r="K2145" i="3" s="1"/>
  <c r="K2167" i="3"/>
  <c r="K2168" i="3" s="1"/>
  <c r="K2251" i="3"/>
  <c r="K1146" i="3"/>
  <c r="K1161" i="3" s="1"/>
  <c r="K1175" i="3"/>
  <c r="K1179" i="3" s="1"/>
  <c r="K1436" i="3"/>
  <c r="K1441" i="3" s="1"/>
  <c r="K1579" i="3"/>
  <c r="K1584" i="3" s="1"/>
  <c r="K1606" i="3"/>
  <c r="K1662" i="3"/>
  <c r="K1667" i="3" s="1"/>
  <c r="K1691" i="3"/>
  <c r="K1699" i="3" s="1"/>
  <c r="K1707" i="3"/>
  <c r="K1712" i="3" s="1"/>
  <c r="K1751" i="3"/>
  <c r="K1756" i="3" s="1"/>
  <c r="K1799" i="3"/>
  <c r="K1806" i="3" s="1"/>
  <c r="K1832" i="3"/>
  <c r="K1855" i="3"/>
  <c r="K1865" i="3"/>
  <c r="K1875" i="3"/>
  <c r="K1885" i="3"/>
  <c r="K2033" i="3"/>
  <c r="K2034" i="3" s="1"/>
  <c r="K2062" i="3"/>
  <c r="K2067" i="3" s="1"/>
  <c r="K2280" i="3"/>
  <c r="K2285" i="3" s="1"/>
  <c r="K2269" i="3"/>
  <c r="K2273" i="3" s="1"/>
  <c r="K2318" i="3"/>
  <c r="K2323" i="3" s="1"/>
  <c r="K2413" i="3"/>
  <c r="K2440" i="3"/>
  <c r="K2446" i="3" s="1"/>
  <c r="K2501" i="3"/>
  <c r="K2505" i="3"/>
  <c r="K2570" i="3"/>
  <c r="K2745" i="3"/>
  <c r="K2764" i="3"/>
  <c r="K2768" i="3" s="1"/>
  <c r="K2824" i="3"/>
  <c r="K2825" i="3" s="1"/>
  <c r="K2933" i="3"/>
  <c r="K2948" i="3" s="1"/>
  <c r="K3113" i="3"/>
  <c r="K3282" i="3"/>
  <c r="K3287" i="3" s="1"/>
  <c r="K2330" i="3"/>
  <c r="K2335" i="3" s="1"/>
  <c r="K2344" i="3"/>
  <c r="K2355" i="3"/>
  <c r="K2356" i="3" s="1"/>
  <c r="K2466" i="3"/>
  <c r="K2473" i="3"/>
  <c r="K2481" i="3" s="1"/>
  <c r="K3295" i="3"/>
  <c r="K3296" i="3" s="1"/>
  <c r="K2379" i="3"/>
  <c r="K2380" i="3" s="1"/>
  <c r="K2433" i="3"/>
  <c r="K2434" i="3" s="1"/>
  <c r="K2552" i="3"/>
  <c r="K2559" i="3" s="1"/>
  <c r="K2751" i="3"/>
  <c r="K2755" i="3" s="1"/>
  <c r="K2795" i="3"/>
  <c r="K2809" i="3"/>
  <c r="K2810" i="3" s="1"/>
  <c r="K2833" i="3"/>
  <c r="K2844" i="3" s="1"/>
  <c r="K3013" i="3"/>
  <c r="K3017" i="3" s="1"/>
  <c r="K3038" i="3"/>
  <c r="K3042" i="3" s="1"/>
  <c r="K3136" i="3"/>
  <c r="K3163" i="3"/>
  <c r="G386" i="1"/>
  <c r="J386" i="1" s="1"/>
  <c r="G112" i="1"/>
  <c r="J112" i="1" s="1"/>
  <c r="G128" i="1"/>
  <c r="J128" i="1" s="1"/>
  <c r="G278" i="1"/>
  <c r="J278" i="1" s="1"/>
  <c r="G373" i="1"/>
  <c r="J373" i="1" s="1"/>
  <c r="G249" i="1"/>
  <c r="J249" i="1" s="1"/>
  <c r="G320" i="1"/>
  <c r="J320" i="1" s="1"/>
  <c r="G336" i="1"/>
  <c r="J336" i="1" s="1"/>
  <c r="I14" i="1" l="1"/>
  <c r="D5" i="2" s="1"/>
  <c r="C5" i="4" s="1"/>
  <c r="C37" i="4"/>
  <c r="D21" i="2"/>
  <c r="I387" i="1"/>
  <c r="I131" i="1"/>
  <c r="I75" i="1"/>
  <c r="I349" i="1"/>
  <c r="I259" i="1"/>
  <c r="I69" i="1"/>
  <c r="I255" i="1"/>
  <c r="I244" i="1"/>
  <c r="I374" i="1"/>
  <c r="I378" i="1"/>
  <c r="I179" i="1"/>
  <c r="I164" i="1"/>
  <c r="I187" i="1"/>
  <c r="I383" i="1"/>
  <c r="I269" i="1"/>
  <c r="I78" i="1"/>
  <c r="I406" i="1"/>
  <c r="I81" i="1"/>
  <c r="I49" i="1"/>
  <c r="I321" i="1"/>
  <c r="I9" i="1"/>
  <c r="G145" i="1"/>
  <c r="J145" i="1" s="1"/>
  <c r="I250" i="1"/>
  <c r="I202" i="1"/>
  <c r="I399" i="1"/>
  <c r="I367" i="1"/>
  <c r="D16" i="2" s="1"/>
  <c r="C27" i="4" s="1"/>
  <c r="F28" i="4" s="1"/>
  <c r="G28" i="4" s="1"/>
  <c r="I343" i="1"/>
  <c r="I306" i="1"/>
  <c r="I214" i="1"/>
  <c r="I135" i="1"/>
  <c r="I128" i="1" s="1"/>
  <c r="D10" i="2" s="1"/>
  <c r="C15" i="4" s="1"/>
  <c r="I22" i="1"/>
  <c r="D7" i="2" s="1"/>
  <c r="C9" i="4" s="1"/>
  <c r="D10" i="4" s="1"/>
  <c r="G10" i="4" s="1"/>
  <c r="I358" i="1"/>
  <c r="I339" i="1"/>
  <c r="I148" i="1"/>
  <c r="I113" i="1"/>
  <c r="I60" i="1"/>
  <c r="I403" i="1"/>
  <c r="D19" i="2" s="1"/>
  <c r="C33" i="4" s="1"/>
  <c r="F34" i="4" s="1"/>
  <c r="G34" i="4" s="1"/>
  <c r="I362" i="1"/>
  <c r="I211" i="1"/>
  <c r="I175" i="1"/>
  <c r="I151" i="1"/>
  <c r="I125" i="1"/>
  <c r="I63" i="1"/>
  <c r="I333" i="1"/>
  <c r="I182" i="1"/>
  <c r="I167" i="1"/>
  <c r="I107" i="1"/>
  <c r="I18" i="1"/>
  <c r="D6" i="2" s="1"/>
  <c r="C7" i="4" s="1"/>
  <c r="D8" i="4" s="1"/>
  <c r="G8" i="4" s="1"/>
  <c r="I264" i="1"/>
  <c r="I390" i="1"/>
  <c r="I295" i="1"/>
  <c r="I279" i="1"/>
  <c r="K3093" i="3"/>
  <c r="K1595" i="3"/>
  <c r="K2302" i="3"/>
  <c r="K614" i="3"/>
  <c r="H5215" i="3"/>
  <c r="K3199" i="3"/>
  <c r="H5240" i="3"/>
  <c r="H5717" i="3"/>
  <c r="H5162" i="3"/>
  <c r="K2506" i="3"/>
  <c r="D20" i="2" l="1"/>
  <c r="C35" i="4" s="1"/>
  <c r="F36" i="4" s="1"/>
  <c r="G36" i="4" s="1"/>
  <c r="E38" i="4"/>
  <c r="D38" i="4"/>
  <c r="D4" i="2"/>
  <c r="C3" i="4" s="1"/>
  <c r="D6" i="4"/>
  <c r="E6" i="4"/>
  <c r="I249" i="1"/>
  <c r="D16" i="4"/>
  <c r="E16" i="4" s="1"/>
  <c r="G16" i="4" s="1"/>
  <c r="G144" i="1"/>
  <c r="J144" i="1" s="1"/>
  <c r="I336" i="1"/>
  <c r="I43" i="1"/>
  <c r="D8" i="2" s="1"/>
  <c r="C11" i="4" s="1"/>
  <c r="D12" i="4" s="1"/>
  <c r="G12" i="4" s="1"/>
  <c r="I373" i="1"/>
  <c r="D17" i="2" s="1"/>
  <c r="C29" i="4" s="1"/>
  <c r="I186" i="1"/>
  <c r="I145" i="1" s="1"/>
  <c r="I386" i="1"/>
  <c r="D18" i="2" s="1"/>
  <c r="C31" i="4" s="1"/>
  <c r="I320" i="1"/>
  <c r="D13" i="2" s="1"/>
  <c r="C21" i="4" s="1"/>
  <c r="I278" i="1"/>
  <c r="D12" i="2" s="1"/>
  <c r="C19" i="4" s="1"/>
  <c r="I353" i="1"/>
  <c r="D15" i="2" s="1"/>
  <c r="C25" i="4" s="1"/>
  <c r="F26" i="4" s="1"/>
  <c r="G26" i="4" s="1"/>
  <c r="I112" i="1"/>
  <c r="D9" i="2" s="1"/>
  <c r="C13" i="4" s="1"/>
  <c r="F38" i="4" l="1"/>
  <c r="G38" i="4" s="1"/>
  <c r="D14" i="2"/>
  <c r="C23" i="4" s="1"/>
  <c r="E24" i="4" s="1"/>
  <c r="F24" i="4" s="1"/>
  <c r="G24" i="4" s="1"/>
  <c r="F6" i="4"/>
  <c r="D20" i="4"/>
  <c r="E20" i="4"/>
  <c r="D14" i="4"/>
  <c r="E14" i="4" s="1"/>
  <c r="G14" i="4" s="1"/>
  <c r="E30" i="4"/>
  <c r="F30" i="4" s="1"/>
  <c r="G30" i="4" s="1"/>
  <c r="E22" i="4"/>
  <c r="F22" i="4" s="1"/>
  <c r="G22" i="4" s="1"/>
  <c r="E32" i="4"/>
  <c r="F32" i="4" s="1"/>
  <c r="G32" i="4" s="1"/>
  <c r="I144" i="1"/>
  <c r="D11" i="2" s="1"/>
  <c r="C17" i="4" s="1"/>
  <c r="D4" i="4"/>
  <c r="F20" i="4" l="1"/>
  <c r="G20" i="4" s="1"/>
  <c r="I418" i="1"/>
  <c r="L418" i="1" s="1"/>
  <c r="C39" i="4"/>
  <c r="D22" i="2"/>
  <c r="G6" i="4"/>
  <c r="D18" i="4"/>
  <c r="E18" i="4"/>
  <c r="E39" i="4" s="1"/>
  <c r="G4" i="4"/>
  <c r="D39" i="4" l="1"/>
  <c r="D40" i="4" s="1"/>
  <c r="E40" i="4" s="1"/>
  <c r="F18" i="4"/>
  <c r="F39" i="4" s="1"/>
  <c r="G18" i="4" l="1"/>
  <c r="F40" i="4"/>
  <c r="G39" i="4" s="1"/>
</calcChain>
</file>

<file path=xl/sharedStrings.xml><?xml version="1.0" encoding="utf-8"?>
<sst xmlns="http://schemas.openxmlformats.org/spreadsheetml/2006/main" count="18270" uniqueCount="2625">
  <si>
    <t>ITEM</t>
  </si>
  <si>
    <t>CÓDIGO</t>
  </si>
  <si>
    <t>DESCRIÇÃO</t>
  </si>
  <si>
    <t>FONTE</t>
  </si>
  <si>
    <t>UNID</t>
  </si>
  <si>
    <t>QUANTIDADE</t>
  </si>
  <si>
    <t>PREÇO UNITÁRIO R$</t>
  </si>
  <si>
    <t>SEM BDI</t>
  </si>
  <si>
    <t>COM BDI</t>
  </si>
  <si>
    <t>SERVIÇOS PRELIMINARES</t>
  </si>
  <si>
    <t>1.1</t>
  </si>
  <si>
    <t>FORNECIMENTO E INSTALAÇÃO DE PLACA DE OBRA COM CHAPA GALVANIZADA E ESTRUTURA DE MADEIRA. AF_03/2022_PS</t>
  </si>
  <si>
    <t>SINAPI</t>
  </si>
  <si>
    <t>M2</t>
  </si>
  <si>
    <t>1.2</t>
  </si>
  <si>
    <t>F020000006</t>
  </si>
  <si>
    <t>LOCACAO DE CONTAINER 2,30 X 6,00 M, ALT. 2,50 M, COM 1 SANITARIO, PARA ESCRITORIO, COMPLETO, SEM DIVISORIAS INTERNAS, EXCLUSO TRANSPORTE - BDI = 13,26</t>
  </si>
  <si>
    <t>EMBASA</t>
  </si>
  <si>
    <t>MES</t>
  </si>
  <si>
    <t>1.3</t>
  </si>
  <si>
    <t>F020000011</t>
  </si>
  <si>
    <t>LOCACAO DE CONTAINER 2,40 X 6,00 M, ALT. 2,50 M, PARA ALMOXARIFADO, SEM BANHEIRO, EXCLUSO TRANSPORTE - BDI = 13,26</t>
  </si>
  <si>
    <t>1.4</t>
  </si>
  <si>
    <t>LOCAÇÃO DE REDE DE ÁGUA OU ESGOTO. AF_03/2024</t>
  </si>
  <si>
    <t>M</t>
  </si>
  <si>
    <t>ADMINISTRAÇÃO DA OBRA</t>
  </si>
  <si>
    <t>2.1</t>
  </si>
  <si>
    <t>ENGENHEIRO CIVIL DE OBRA JUNIOR COM ENCARGOS COMPLEMENTARES</t>
  </si>
  <si>
    <t>2.2</t>
  </si>
  <si>
    <t>ENCARREGADO GERAL DE OBRAS COM ENCARGOS COMPLEMENTARES</t>
  </si>
  <si>
    <t>CAPTAÇÃO FLUTUANTE - SERVIÇOS</t>
  </si>
  <si>
    <t>3.1</t>
  </si>
  <si>
    <t>23.01.02</t>
  </si>
  <si>
    <t>MONTAGEM E INSTALAÇÃO DE AUTOMAÇÃO DE ESTAÇÃO ELEVATÓRIA COM 2 CMB'S EM SAA</t>
  </si>
  <si>
    <t>UN</t>
  </si>
  <si>
    <t>3.2</t>
  </si>
  <si>
    <t>COM-52441447</t>
  </si>
  <si>
    <t>FLUTUANTE EM PRFV COM CAP. ATÉ 1.000Kg</t>
  </si>
  <si>
    <t>PRÓPRIA</t>
  </si>
  <si>
    <t>CJ</t>
  </si>
  <si>
    <t>3.3</t>
  </si>
  <si>
    <t>CAIXA ENTERRADA HIDRÁULICA RETANGULAR EM ALVENARIA COM TIJOLOS CERÂMICOS MACIÇOS, DIMENSÕES INTERNAS: 1X1X0,6 M PARA REDE DE DRENAGEM. AF_12/2020</t>
  </si>
  <si>
    <t>CAPTAÇÃO FLUTUANTE - MATERIAIS</t>
  </si>
  <si>
    <t>4.1</t>
  </si>
  <si>
    <t>M012700009</t>
  </si>
  <si>
    <t>CRI10 ACO / FoFo DN 150 9,000 kg - BDI = 13,26</t>
  </si>
  <si>
    <t>PC</t>
  </si>
  <si>
    <t>4.2</t>
  </si>
  <si>
    <t>M010501105</t>
  </si>
  <si>
    <t>TFL10 FoFo DN 150 X 1,50 55,000 kg - BDI = 13,26</t>
  </si>
  <si>
    <t>4.3</t>
  </si>
  <si>
    <t>M030603001</t>
  </si>
  <si>
    <t>C90 AC FF PN 10 DN 150 21 - BDI = 13,26</t>
  </si>
  <si>
    <t>4.4</t>
  </si>
  <si>
    <t>M030702033</t>
  </si>
  <si>
    <t>JD AC DN 150 18,000 kg - BDI = 13,26</t>
  </si>
  <si>
    <t>4.5</t>
  </si>
  <si>
    <t>M012204013</t>
  </si>
  <si>
    <t>RCJEV16 FoFo DN 150 71,000 kg - BDI = 13,26</t>
  </si>
  <si>
    <t>4.6</t>
  </si>
  <si>
    <t>M011710017</t>
  </si>
  <si>
    <t>REFF10 FoFo DN 150 X 100 15,000 kg - BDI = 13,26</t>
  </si>
  <si>
    <t>4.7</t>
  </si>
  <si>
    <t>00000738</t>
  </si>
  <si>
    <t>BOMBA CENTRIFUGA MOTOR ELETRICO TRIFASICO 5HP, DIAMETRO DE SUCCAO X ELEVACAO 2" X 1 1/2", DIAMETRO DO ROTOR 155 MM, HM/Q: 40 M / 20,40 M3/H A 46 M / 9,20 M3/H</t>
  </si>
  <si>
    <t>4.8</t>
  </si>
  <si>
    <t>M109502507</t>
  </si>
  <si>
    <t>CCM PARA COMANDO E PROTECAO DE 2 MOTORES DE 5,0CV COM PARTIDADIRETA - BDI = 13,26</t>
  </si>
  <si>
    <t>4.9</t>
  </si>
  <si>
    <t>00044526</t>
  </si>
  <si>
    <t>TUBO DE POLIETILENO DE ALTA DENSIDADE, PEAD, PE-80, DE = 110 MM X 10,0 MM PAREDE, (SDR 11 - PN 12,5) PARA REDE DE AGUA OU ESGOTO (NBR 15561) - BDI = 13,26</t>
  </si>
  <si>
    <t>4.10</t>
  </si>
  <si>
    <t>M011709009</t>
  </si>
  <si>
    <t>RFF10 FoFo DN 100 X 80 9,500 kg - BDI = 13,26</t>
  </si>
  <si>
    <t>4.11</t>
  </si>
  <si>
    <t>M030623001</t>
  </si>
  <si>
    <t>TE AC FFF PN 16 DN 100 29 - BDI = 13,26</t>
  </si>
  <si>
    <t>4.12</t>
  </si>
  <si>
    <t>M011712009</t>
  </si>
  <si>
    <t>FC10 FoFo DN 100 4,300 kg - BDI = 13,26</t>
  </si>
  <si>
    <t>4.13</t>
  </si>
  <si>
    <t>M010501073</t>
  </si>
  <si>
    <t>TFL10 FoFo DN 100 X 3,50 69,200 kg - BDI = 13,26</t>
  </si>
  <si>
    <t>4.14</t>
  </si>
  <si>
    <t>M010901005</t>
  </si>
  <si>
    <t>C90 JGS FoFo DN 100 14,000 kg - BDI = 13,26</t>
  </si>
  <si>
    <t>4.15</t>
  </si>
  <si>
    <t>M012609005</t>
  </si>
  <si>
    <t>VRFRW FoFo PN 10 DN 100 - BDI = 13,26</t>
  </si>
  <si>
    <t>4.16</t>
  </si>
  <si>
    <t>M012204009</t>
  </si>
  <si>
    <t>RCJEV16 FoFo DN 100 39,000 kg - BDI = 13,26</t>
  </si>
  <si>
    <t>4.17</t>
  </si>
  <si>
    <t>M011307009</t>
  </si>
  <si>
    <t>EFP10 FoFo DN 100 9,600 kg - BDI = 13,26</t>
  </si>
  <si>
    <t>4.18</t>
  </si>
  <si>
    <t>M080377013</t>
  </si>
  <si>
    <t>COLARINHO P/ FLANGE PEAD TF CL. 4,0 kgf/cm? DE 110 - BDI = 13,26</t>
  </si>
  <si>
    <t>4.19</t>
  </si>
  <si>
    <t>M030617013</t>
  </si>
  <si>
    <t>PPAF AC PN 10 DN 150 (d = 3/4") 0,400 kg - BDI = 13,26</t>
  </si>
  <si>
    <t>4.20</t>
  </si>
  <si>
    <t>M030617009</t>
  </si>
  <si>
    <t>PPAF AC PN 10 DN 100 (d = 5/8") 0,263 kg - BDI = 13,26</t>
  </si>
  <si>
    <t>ABRIGO DO QUADRO DE COMANDO - SERVIÇOS</t>
  </si>
  <si>
    <t>5.1</t>
  </si>
  <si>
    <t>LOCAÇÃO DA OBRA</t>
  </si>
  <si>
    <t>5.1.1</t>
  </si>
  <si>
    <t>LOCAÇÃO CONVENCIONAL DE OBRA, UTILIZANDO GABARITO DE TÁBUAS CORRIDAS PONTALETADAS A CADA 2,00M - 2 UTILIZAÇÕES. AF_03/2024</t>
  </si>
  <si>
    <t>5.2</t>
  </si>
  <si>
    <t>MOVIMENTO DE TERRA</t>
  </si>
  <si>
    <t>5.2.1</t>
  </si>
  <si>
    <t>ESCAVAÇÃO MANUAL PARA BLOCO DE COROAMENTO OU SAPATA (INCLUINDO ESCAVAÇÃO PARA COLOCAÇÃO DE FÔRMAS). AF_01/2024</t>
  </si>
  <si>
    <t>M3</t>
  </si>
  <si>
    <t>5.2.2</t>
  </si>
  <si>
    <t>REATERRO MANUAL DE VALAS, COM PLACA VIBRATÓRIA. AF_08/2023</t>
  </si>
  <si>
    <t>5.3</t>
  </si>
  <si>
    <t>ESTRUTURAS DE CONCRETO</t>
  </si>
  <si>
    <t>5.3.1</t>
  </si>
  <si>
    <t>94971</t>
  </si>
  <si>
    <t>CONCRETO FCK = 25MPA, TRAÇO 1:2,3:2,7 (EM MASSA SECA DE CIMENTO/ AREIA MÉDIA/ BRITA 1) - PREPARO MECÂNICO COM BETONEIRA 600 L. AF_05/2021</t>
  </si>
  <si>
    <t>5.3.2</t>
  </si>
  <si>
    <t>92800</t>
  </si>
  <si>
    <t>CORTE E DOBRA DE AÇO CA-60, DIÂMETRO DE 5,0 MM. AF_06/2022</t>
  </si>
  <si>
    <t>KG</t>
  </si>
  <si>
    <t>5.3.3</t>
  </si>
  <si>
    <t>CORTE E DOBRA DE AÇO CA-50, DIÂMETRO DE 6,3 MM. AF_06/2022</t>
  </si>
  <si>
    <t>5.3.4</t>
  </si>
  <si>
    <t>CORTE E DOBRA DE AÇO CA-50, DIÂMETRO DE 8,0 MM. AF_06/2022</t>
  </si>
  <si>
    <t>5.3.5</t>
  </si>
  <si>
    <t>CORTE E DOBRA DE AÇO CA-50, DIÂMETRO DE 10,0 MM. AF_06/2022</t>
  </si>
  <si>
    <t>5.3.6</t>
  </si>
  <si>
    <t>LANÇAMENTO COM USO DE BALDES, ADENSAMENTO E ACABAMENTO DE CONCRETO EM ESTRUTURAS. AF_02/2022</t>
  </si>
  <si>
    <t>5.3.7</t>
  </si>
  <si>
    <t>FABRICAÇÃO, MONTAGEM E DESMONTAGEM DE FÔRMA PARA SAPATA, EM CHAPA DE MADEIRA COMPENSADA RESINADA, E=17 MM, 4 UTILIZAÇÕES. AF_01/2024</t>
  </si>
  <si>
    <t>5.3.8</t>
  </si>
  <si>
    <t>FABRICAÇÃO, MONTAGEM E DESMONTAGEM DE FÔRMA PARA VIGA BALDRAME, EM CHAPA DE MADEIRA COMPENSADA RESINADA, E=17 MM, 4 UTILIZAÇÕES. AF_01/2024</t>
  </si>
  <si>
    <t>5.3.9</t>
  </si>
  <si>
    <t>LAJE PRÉ-MOLDADA UNIDIRECIONAL, BIAPOIADA, PARA FORRO, ENCHIMENTO EM CERÂMICA, VIGOTA CONVENCIONAL, ALTURA TOTAL DA LAJE (ENCHIMENTO+CAPA) = (8+3). AF_11/2020_PA</t>
  </si>
  <si>
    <t>5.3.10</t>
  </si>
  <si>
    <t>92273</t>
  </si>
  <si>
    <t>FABRICAÇÃO DE ESCORAS DO TIPO PONTALETE, EM MADEIRA, PARA PÉ-DIREITO SIMPLES. AF_09/2020</t>
  </si>
  <si>
    <t>5.4</t>
  </si>
  <si>
    <t>ALVENARIA</t>
  </si>
  <si>
    <t>5.4.1</t>
  </si>
  <si>
    <t>ALVENARIA DE VEDAÇÃO DE BLOCOS CERÂMICOS FURADOS NA VERTICAL DE 9X19X39 CM (ESPESSURA 9 CM) E ARGAMASSA DE ASSENTAMENTO COM PREPARO MANUAL. AF_12/2021</t>
  </si>
  <si>
    <t>5.4.2</t>
  </si>
  <si>
    <t>ALVENARIA DE VEDAÇÃO COM ELEMENTO VAZADO DE CONCRETO (COBOGÓ) DE 7X50X50CM E ARGAMASSA DE ASSENTAMENTO COM PREPARO EM BETONEIRA. AF_05/2020</t>
  </si>
  <si>
    <t>5.5</t>
  </si>
  <si>
    <t>REVESTIMENTOS</t>
  </si>
  <si>
    <t>5.5.1</t>
  </si>
  <si>
    <t>CHAPISCO APLICADO EM ALVENARIAS E ESTRUTURAS DE CONCRETO INTERNAS, COM COLHER DE PEDREIRO. ARGAMASSA TRAÇO 1:3 COM PREPARO MANUAL. AF_10/2022</t>
  </si>
  <si>
    <t>5.5.2</t>
  </si>
  <si>
    <t>CHAPISCO APLICADO NO TETO OU EM ALVENARIA E ESTRUTURA, COM ROLO PARA TEXTURA ACRÍLICA. ARGAMASSA TRAÇO 1:4 E EMULSÃO POLIMÉRICA (ADESIVO) COM PREPARO EM BETONEIRA 400L. AF_10/2022</t>
  </si>
  <si>
    <t>5.5.3</t>
  </si>
  <si>
    <t>MASSA ÚNICA, EM ARGAMASSA TRAÇO 1:2:8, PREPARO MECÂNICO, APLICADA MANUALMENTE EM PAREDES INTERNAS DE AMBIENTES COM ÁREA ENTRE 5M² E 10M², E = 17,5MM, COM TALISCAS. AF_03/2024</t>
  </si>
  <si>
    <t>5.5.4</t>
  </si>
  <si>
    <t>MASSA ÚNICA, EM ARGAMASSA TRAÇO 1:2:8, PREPARO MECÂNICO, APLICADA MANUALMENTE EM TETO, E = 17,5MM, COM TALISCAS. AF_03/2024</t>
  </si>
  <si>
    <t>5.5.5</t>
  </si>
  <si>
    <t>IMPERMEABILIZAÇÃO DE SUPERFÍCIE COM MANTA ASFÁLTICA, UMA CAMADA, INCLUSIVE APLICAÇÃO DE PRIMER ASFÁLTICO, E=4MM. AF_09/2023</t>
  </si>
  <si>
    <t>5.6</t>
  </si>
  <si>
    <t>PISOS</t>
  </si>
  <si>
    <t>5.6.1</t>
  </si>
  <si>
    <t>LASTRO DE CONCRETO MAGRO, APLICADO EM PISOS, LAJES SOBRE SOLO OU RADIERS, ESPESSURA DE 5 CM. AF_01/2024</t>
  </si>
  <si>
    <t>5.6.2</t>
  </si>
  <si>
    <t>PISO CIMENTADO, TRAÇO 1:3 (CIMENTO E AREIA), ACABAMENTO LISO, ESPESSURA 4,0 CM, PREPARO MECÂNICO DA ARGAMASSA. AF_09/2020</t>
  </si>
  <si>
    <t>5.6.3</t>
  </si>
  <si>
    <t>EXECUÇÃO DE PASSEIO (CALÇADA) OU PISO DE CONCRETO COM CONCRETO MOLDADO IN LOCO, FEITO EM OBRA, ACABAMENTO CONVENCIONAL, NÃO ARMADO. AF_08/2022</t>
  </si>
  <si>
    <t>5.7</t>
  </si>
  <si>
    <t>ESQUADRIAS</t>
  </si>
  <si>
    <t>5.7.1</t>
  </si>
  <si>
    <t>PORTA DE FERRO, DE ABRIR, TIPO GRADE COM CHAPA, COM GUARNIÇÕES. AF_12/2019</t>
  </si>
  <si>
    <t>5.8</t>
  </si>
  <si>
    <t>PINTURA</t>
  </si>
  <si>
    <t>5.8.1</t>
  </si>
  <si>
    <t>PINTURA COM TINTA ALQUÍDICA DE ACABAMENTO (ESMALTE SINTÉTICO BRILHANTE) APLICADA A ROLO OU PINCEL SOBRE SUPERFÍCIES METÁLICAS (EXCETO PERFIL) EXECUTADO EM OBRA (02 DEMÃOS). AF_01/2020</t>
  </si>
  <si>
    <t>5.8.2</t>
  </si>
  <si>
    <t>APLICAÇÃO MANUAL DE TINTA LÁTEX ACRÍLICA EM PANOS COM PRESENÇA DE VÃOS DE EDIFÍCIOS DE MÚLTIPLOS PAVIMENTOS, DUAS DEMÃOS. AF_03/2024</t>
  </si>
  <si>
    <t>5.9</t>
  </si>
  <si>
    <t>URBANIZAÇÃO</t>
  </si>
  <si>
    <t>5.9.1</t>
  </si>
  <si>
    <t>5.9.2</t>
  </si>
  <si>
    <t>CERCA COM MOURÕES DE CONCRETO, SEÇÃO "T" PONTA INCLINADA, 10X10 CM, ESPAÇAMENTO DE 2,5 M, CRAVADOS 0,5 M, COM 11 FIOS DE ARAME DE AÇO OVALADO 15X17 - FORNECIMENTO E INSTALAÇÃO. AF_05/2020</t>
  </si>
  <si>
    <t>5.10</t>
  </si>
  <si>
    <t>INSTALAÇÕES ELÉTRICAS</t>
  </si>
  <si>
    <t>5.10.1</t>
  </si>
  <si>
    <t>CAIXA RETANGULAR 4" X 2" MÉDIA (1,30 M DO PISO), PVC, INSTALADA EM PAREDE - FORNECIMENTO E INSTALAÇÃO. AF_03/2023</t>
  </si>
  <si>
    <t>5.10.2</t>
  </si>
  <si>
    <t>CAIXA OCTOGONAL 3" X 3", PVC, INSTALADA EM LAJE - FORNECIMENTO E INSTALAÇÃO. AF_03/2023</t>
  </si>
  <si>
    <t>5.10.3</t>
  </si>
  <si>
    <t>CURVA 90 GRAUS PARA ELETRODUTO, PVC, ROSCÁVEL, DN 50 MM (1 1/2"), PARA REDE ENTERRADA DE DISTRIBUIÇÃO DE ENERGIA ELÉTRICA - FORNECIMENTO E INSTALAÇÃO. AF_12/2021</t>
  </si>
  <si>
    <t>5.10.4</t>
  </si>
  <si>
    <t>91885</t>
  </si>
  <si>
    <t>LUVA PARA ELETRODUTO, PVC, ROSCÁVEL, DN 32 MM (1"), PARA CIRCUITOS TERMINAIS, INSTALADA EM PAREDE - FORNECIMENTO E INSTALAÇÃO. AF_03/2023</t>
  </si>
  <si>
    <t>5.10.5</t>
  </si>
  <si>
    <t>LUVA PARA ELETRODUTO, PVC, ROSCÁVEL, DN 50 MM (1 1/2"), PARA REDE ENTERRADA DE DISTRIBUIÇÃO DE ENERGIA ELÉTRICA - FORNECIMENTO E INSTALAÇÃO. AF_12/2021</t>
  </si>
  <si>
    <t>5.10.6</t>
  </si>
  <si>
    <t>LUVA PARA ELETRODUTO, PVC, ROSCÁVEL, DN 25 MM (3/4"), PARA CIRCUITOS TERMINAIS, INSTALADA EM PAREDE - FORNECIMENTO E INSTALAÇÃO. AF_03/2023</t>
  </si>
  <si>
    <t>5.10.7</t>
  </si>
  <si>
    <t>CABO DE COBRE FLEXÍVEL ISOLADO, 10 MM², ANTI-CHAMA 0,6/1,0 KV, PARA DISTRIBUIÇÃO - FORNECIMENTO E INSTALAÇÃO. AF_10/2020</t>
  </si>
  <si>
    <t>5.10.8</t>
  </si>
  <si>
    <t>CABO DE COBRE FLEXÍVEL ISOLADO, 2,5 MM², ANTI-CHAMA 0,6/1,0 KV, PARA CIRCUITOS TERMINAIS - FORNECIMENTO E INSTALAÇÃO. AF_03/2023</t>
  </si>
  <si>
    <t>5.10.9</t>
  </si>
  <si>
    <t>10.90.13</t>
  </si>
  <si>
    <t>CAIXA DE PASSAGEM/RECEPCAO EM ALVEN. DE TIJOLO MACICO , TAMPA EM CONCRETO ARMADO, SECAO INTERNA 0,50 x 0,50m x 0,50m e=15cm E FUNDO DE BRITA</t>
  </si>
  <si>
    <t>5.10.10</t>
  </si>
  <si>
    <t>INTERRUPTOR SIMPLES (1 MÓDULO), 10A/250V, INCLUINDO SUPORTE E PLACA - FORNECIMENTO E INSTALAÇÃO. AF_03/2023</t>
  </si>
  <si>
    <t>5.10.11</t>
  </si>
  <si>
    <t>TOMADA BAIXA DE EMBUTIR (2 MÓDULOS), 2P+T 10 A, INCLUINDO SUPORTE E PLACA - FORNECIMENTO E INSTALAÇÃO. AF_03/2023</t>
  </si>
  <si>
    <t>5.10.12</t>
  </si>
  <si>
    <t>DISJUNTOR TRIPOLAR TIPO DIN, CORRENTE NOMINAL DE 10A - FORNECIMENTO E INSTALAÇÃO. AF_10/2020</t>
  </si>
  <si>
    <t>5.10.13</t>
  </si>
  <si>
    <t>DISJUNTOR TRIPOLAR TIPO DIN, CORRENTE NOMINAL DE 40A - FORNECIMENTO E INSTALAÇÃO. AF_10/2020</t>
  </si>
  <si>
    <t>5.10.14</t>
  </si>
  <si>
    <t>DISJUNTOR TRIPOLAR TIPO NEMA, CORRENTE NOMINAL DE 10 ATÉ 50A - FORNECIMENTO E INSTALAÇÃO. AF_10/2020</t>
  </si>
  <si>
    <t>5.10.15</t>
  </si>
  <si>
    <t>60.97.02</t>
  </si>
  <si>
    <t>DISPOSITIVO DPS CLASSE II, 1 POLO, TENSÃO MÁXIMA DE 385V, CORRENTE MÁXIMA DE 30kA (TIPO AC)</t>
  </si>
  <si>
    <t>5.10.16</t>
  </si>
  <si>
    <t>91872</t>
  </si>
  <si>
    <t>ELETRODUTO RÍGIDO ROSCÁVEL, PVC, DN 32 MM (1"), PARA CIRCUITOS TERMINAIS, INSTALADO EM PAREDE - FORNECIMENTO E INSTALAÇÃO. AF_03/2023</t>
  </si>
  <si>
    <t>5.10.17</t>
  </si>
  <si>
    <t>ELETRODUTO RÍGIDO ROSCÁVEL, PVC, DN 50 MM (1 1/2"), PARA REDE ENTERRADA DE DISTRIBUIÇÃO DE ENERGIA ELÉTRICA - FORNECIMENTO E INSTALAÇÃO. AF_12/2021</t>
  </si>
  <si>
    <t>5.10.18</t>
  </si>
  <si>
    <t>ELETRODUTO RÍGIDO ROSCÁVEL, PVC, DN 40 MM (1 1/4"), PARA CIRCUITOS TERMINAIS, INSTALADO EM PAREDE - FORNECIMENTO E INSTALAÇÃO. AF_03/2023</t>
  </si>
  <si>
    <t>5.10.19</t>
  </si>
  <si>
    <t>ELETRODUTO RÍGIDO ROSCÁVEL, PVC, DN 20 MM (1/2"), PARA CIRCUITOS TERMINAIS, INSTALADO EM PAREDE - FORNECIMENTO E INSTALAÇÃO. AF_03/2023</t>
  </si>
  <si>
    <t>5.10.20</t>
  </si>
  <si>
    <t>ELETRODUTO RÍGIDO ROSCÁVEL, PVC, DN 25 MM (3/4"), PARA CIRCUITOS TERMINAIS, INSTALADO EM PAREDE - FORNECIMENTO E INSTALAÇÃO. AF_03/2023</t>
  </si>
  <si>
    <t>5.10.21</t>
  </si>
  <si>
    <t>LÂMPADA COMPACTA DE LED 10 W, BASE E27 - FORNECIMENTO E INSTALAÇÃO. AF_09/2024</t>
  </si>
  <si>
    <t>5.10.22</t>
  </si>
  <si>
    <t>ENTRADA DE ENERGIA ELÉTRICA, AÉREA, TRIFÁSICA, COM CAIXA DE EMBUTIR, CABO DE 10 MM2 E DISJUNTOR DIN 50A (NÃO INCLUSO O POSTE DE CONCRETO). AF_07/2020</t>
  </si>
  <si>
    <t>5.10.23</t>
  </si>
  <si>
    <t>ASSENTAMENTO DE POSTE DE CONCRETO COM COMPRIMENTO NOMINAL DE 9 M, CARGA NOMINAL DE 600 DAN, ENGASTAMENTO BASE CONCRETADA COM 1 M DE CONCRETO E 0,5 M DE SOLO (NÃO INCLUI FORNECIMENTO). AF_11/2019</t>
  </si>
  <si>
    <t>5.10.24</t>
  </si>
  <si>
    <t>QUADRO DE MEDIÇÃO GERAL DE ENERGIA PARA 1 MEDIDOR DE SOBREPOR - FORNECIMENTO E INSTALAÇÃO. AF_10/2020</t>
  </si>
  <si>
    <t>5.10.25</t>
  </si>
  <si>
    <t>QUADRO DE DISTRIBUIÇÃO DE ENERGIA EM CHAPA DE AÇO GALVANIZADO, DE EMBUTIR, COM BARRAMENTO TRIFÁSICO, PARA 12 DISJUNTORES DIN 100A - FORNECIMENTO E INSTALAÇÃO. AF_10/2020</t>
  </si>
  <si>
    <t>5.11</t>
  </si>
  <si>
    <t>INSTALAÇÕES SPDA</t>
  </si>
  <si>
    <t>5.11.1</t>
  </si>
  <si>
    <t>CAIXA DE INSPEÇÃO PARA ATERRAMENTO, CIRCULAR, EM POLIETILENO, DIÂMETRO INTERNO = 0,3 M. AF_12/2020</t>
  </si>
  <si>
    <t>5.11.2</t>
  </si>
  <si>
    <t>HASTE DE ATERRAMENTO, DIÂMETRO 5/8", COM 3 METROS - FORNECIMENTO E INSTALAÇÃO. AF_08/2023</t>
  </si>
  <si>
    <t>5.11.3</t>
  </si>
  <si>
    <t>CABO DE COBRE FLEXÍVEL ISOLADO, 35 MM², ANTI-CHAMA 0,6/1,0 KV, PARA REDE ENTERRADA DE DISTRIBUIÇÃO DE ENERGIA ELÉTRICA - FORNECIMENTO E INSTALAÇÃO. AF_12/2021</t>
  </si>
  <si>
    <t>5.11.4</t>
  </si>
  <si>
    <t>CABO DE COBRE FLEXÍVEL ISOLADO, 50 MM², ANTI-CHAMA 0,6/1,0 KV, PARA REDE ENTERRADA DE DISTRIBUIÇÃO DE ENERGIA ELÉTRICA - FORNECIMENTO E INSTALAÇÃO. AF_12/2021</t>
  </si>
  <si>
    <t>ADUTORA DE AGUA BRUTA - SERVIÇOS</t>
  </si>
  <si>
    <t>6.1</t>
  </si>
  <si>
    <t>MOVIMENTOS DE TERRA</t>
  </si>
  <si>
    <t>6.1.1</t>
  </si>
  <si>
    <t>ESCAVAÇÃO MECANIZADA DE VALA COM PROFUNDIDADE ATÉ 1,5 M (MÉDIA MONTANTE E JUSANTE/UMA COMPOSIÇÃO POR TRECHO), RETROESCAV. (0,26 M3), LARGURA MENOR QUE 0,8 M, EM SOLO DE 1A CATEGORIA, LOCAIS COM BAIXO NÍVEL DE INTERFERÊNCIA. AF_09/2024</t>
  </si>
  <si>
    <t>6.1.2</t>
  </si>
  <si>
    <t>ESCAVAÇÃO MECANIZADA DE VALA COM PROF. ATÉ 1,5 M (MÉDIA MONTANTE E JUSANTE/UMA COMPOSIÇÃO POR TRECHO), RETROESCAV. (0,26 M3), LARG. DE 0,8 M A 1,5 M, EM SOLO DE 2A CATEGORIA, EM LOCAIS COM BAIXO NÍVEL DE INTERFERÊNCIA. AF_09/2024</t>
  </si>
  <si>
    <t>6.1.3</t>
  </si>
  <si>
    <t>REATERRO MECANIZADO DE VALA COM RETROESCAVADEIRA (CAPACIDADE DA CAÇAMBA DA RETRO: 0,26 M³/POTÊNCIA: 88 HP), LARGURA ATÉ 0,8 M, PROFUNDIDADE ATÉ 1,5 M, COM SOLO (SEM SUBSTITUIÇÃO) DE 1ª CATEGORIA, COM COMPACTADOR DE SOLOS DE PERCUSSÃO. AF_08/2023</t>
  </si>
  <si>
    <t>6.2</t>
  </si>
  <si>
    <t>TUBULAÇÃO E CONEXÕES</t>
  </si>
  <si>
    <t>6.2.1</t>
  </si>
  <si>
    <t>ASSENTAMENTO DE TUBO DE PVC PBA PARA REDE DE ÁGUA, DN 100 MM, JUNTA ELÁSTICA INTEGRADA, INSTALADO EM LOCAL COM NÍVEL BAIXO DE INTERFERÊNCIAS (NÃO INCLUI FORNECIMENTO). AF_05/2024</t>
  </si>
  <si>
    <t>6.3</t>
  </si>
  <si>
    <t>BLOCOS DE ANCORAGEM</t>
  </si>
  <si>
    <t>6.3.1</t>
  </si>
  <si>
    <t>CONCRETO CICLÓPICO FCK = 15MPA, 30% PEDRA DE MÃO EM VOLUME REAL, INCLUSIVE LANÇAMENTO. AF_05/2021</t>
  </si>
  <si>
    <t>6.4</t>
  </si>
  <si>
    <t>VENTOSAS</t>
  </si>
  <si>
    <t>6.4.1</t>
  </si>
  <si>
    <t>10.02.02</t>
  </si>
  <si>
    <t>CAIXA P/DESCARGA E/OU VENTOSA EM ALVEN.TIJOLO MACICO ,SECAO INTERNA 1,30x1,30m,h&lt;=1,30m,P/LINHA PRINCIPAL.C/50mm&lt;=DN&lt;=300mm,S/FORNEC.MAT.HIDRAULICO (CRV TIPO I) DP1002-01/02</t>
  </si>
  <si>
    <t>6.5</t>
  </si>
  <si>
    <t>REGISTRO DE DESCARGA</t>
  </si>
  <si>
    <t>6.5.1</t>
  </si>
  <si>
    <t>6.6</t>
  </si>
  <si>
    <t>DEMOLIÇÃO E RECOMPOSIÇÃO DE PAVIMENTOS</t>
  </si>
  <si>
    <t>6.6.1</t>
  </si>
  <si>
    <t>14.01.24</t>
  </si>
  <si>
    <t>DEMOLIÇÃO DE PAVIMENTO EM ASFALTO UTILIZANDO MAQUINA DE CORTE, MARTELO ROMPEDOR, RETROESCAVADEIRA, INCLUSIVE REMOÇÃO MANUAL DO EXPURGO</t>
  </si>
  <si>
    <t>6.6.2</t>
  </si>
  <si>
    <t>18.02.16</t>
  </si>
  <si>
    <t>PAVIMENTO C/ ASFALTO FRIO</t>
  </si>
  <si>
    <t>ADUTORA DE AGUA BRUTA - MATERIAIS</t>
  </si>
  <si>
    <t>7.1</t>
  </si>
  <si>
    <t>FORNECIMENTO DE TUBULAÇÃO</t>
  </si>
  <si>
    <t>7.1.1</t>
  </si>
  <si>
    <t>00009825</t>
  </si>
  <si>
    <t>TUBO PVC DEFOFO, JEI, 1 MPA, DN 100 MM, PARA REDE DE AGUA (NBR 7665) - BDI = 13,26</t>
  </si>
  <si>
    <t>7.2</t>
  </si>
  <si>
    <t>FORNECIMENTO DE CONEXÕES E PEÇAS ESPECIAIS</t>
  </si>
  <si>
    <t>7.2.1</t>
  </si>
  <si>
    <t>M011201005</t>
  </si>
  <si>
    <t>C90 JTI FoFo DN 100 14,000 kg - BDI = 13,26</t>
  </si>
  <si>
    <t>7.2.2</t>
  </si>
  <si>
    <t>M011202005</t>
  </si>
  <si>
    <t>C45 JTI FoFo DN 100 13,000 kg - BDI = 13,26</t>
  </si>
  <si>
    <t>7.2.3</t>
  </si>
  <si>
    <t>M010904005</t>
  </si>
  <si>
    <t>C11 JGS FoFo DN 100 11,200 kg - BDI = 13,26</t>
  </si>
  <si>
    <t>7.3</t>
  </si>
  <si>
    <t>VENTOSA</t>
  </si>
  <si>
    <t>7.3.1</t>
  </si>
  <si>
    <t>REGISTRO DE GAVETA BRUTO, LATÃO, ROSCÁVEL, 2" - FORNECIMENTO E INSTALAÇÃO. AF_08/2021</t>
  </si>
  <si>
    <t>7.3.2</t>
  </si>
  <si>
    <t>00036084</t>
  </si>
  <si>
    <t>TUBO PVC PBA JEI, CLASSE 12, DN 50 MM, PARA REDE DE AGUA (NBR 5647) - BDI = 13,26</t>
  </si>
  <si>
    <t>7.3.3</t>
  </si>
  <si>
    <t>M012503002</t>
  </si>
  <si>
    <t>VTF10 AGUA C/ FLANGES FoFo DN 50 21,000 kg - BDI = 13,26</t>
  </si>
  <si>
    <t>7.3.4</t>
  </si>
  <si>
    <t>M011601005</t>
  </si>
  <si>
    <t>T JTIF10 FoFo DN 100 X 50 16,600 kg - BDI = 13,26</t>
  </si>
  <si>
    <t>7.4</t>
  </si>
  <si>
    <t>7.4.1</t>
  </si>
  <si>
    <t>TE FoFo BBF DN 150 x 50 PN10 - BDI = 13,26</t>
  </si>
  <si>
    <t>7.4.2</t>
  </si>
  <si>
    <t>7.4.3</t>
  </si>
  <si>
    <t>ESTAÇÃO DE TRATAMENTO DE AGUA - SERVIÇOS</t>
  </si>
  <si>
    <t>8.1</t>
  </si>
  <si>
    <t>EDIFICAÇÃO</t>
  </si>
  <si>
    <t>8.1.1</t>
  </si>
  <si>
    <t>8.1.1.1</t>
  </si>
  <si>
    <t>8.1.2</t>
  </si>
  <si>
    <t>8.1.2.1</t>
  </si>
  <si>
    <t>8.1.2.2</t>
  </si>
  <si>
    <t>8.1.3</t>
  </si>
  <si>
    <t>8.1.3.1</t>
  </si>
  <si>
    <t>8.1.3.2</t>
  </si>
  <si>
    <t>8.1.3.3</t>
  </si>
  <si>
    <t>8.1.3.4</t>
  </si>
  <si>
    <t>8.1.3.5</t>
  </si>
  <si>
    <t>8.1.3.6</t>
  </si>
  <si>
    <t>CORTE E DOBRA DE AÇO CA-50, DIÂMETRO DE 12,5 MM. AF_06/2022</t>
  </si>
  <si>
    <t>8.1.3.7</t>
  </si>
  <si>
    <t>CORTE E DOBRA DE AÇO CA-50, DIÂMETRO DE 16,0 MM. AF_06/2022</t>
  </si>
  <si>
    <t>8.1.3.8</t>
  </si>
  <si>
    <t>8.1.3.9</t>
  </si>
  <si>
    <t>8.1.3.10</t>
  </si>
  <si>
    <t>8.1.3.11</t>
  </si>
  <si>
    <t>8.1.3.12</t>
  </si>
  <si>
    <t>8.1.4</t>
  </si>
  <si>
    <t>8.1.4.1</t>
  </si>
  <si>
    <t>8.1.4.2</t>
  </si>
  <si>
    <t>8.1.5</t>
  </si>
  <si>
    <t>8.1.5.1</t>
  </si>
  <si>
    <t>8.1.5.2</t>
  </si>
  <si>
    <t>8.1.5.3</t>
  </si>
  <si>
    <t>EMBOÇO, EM ARGAMASSA TRAÇO 1:2:8, PREPARO MECÂNICO, APLICADO MANUALMENTE EM PAREDES INTERNAS DE AMBIENTES COM ÁREA ENTRE 5M² E 10M², E = 17,5MM, COM TALISCAS. AF_03/2024</t>
  </si>
  <si>
    <t>8.1.5.4</t>
  </si>
  <si>
    <t>8.1.5.5</t>
  </si>
  <si>
    <t>8.1.5.6</t>
  </si>
  <si>
    <t>8.1.5.7</t>
  </si>
  <si>
    <t>REVESTIMENTO CERÂMICO PARA PAREDES INTERNAS COM PLACAS TIPO ESMALTADA DE DIMENSÕES 20X20 CM APLICADAS A MEIA ALTURA DAS PAREDES. AF_02/2023_PE</t>
  </si>
  <si>
    <t>8.1.6</t>
  </si>
  <si>
    <t>8.1.6.1</t>
  </si>
  <si>
    <t>8.1.6.2</t>
  </si>
  <si>
    <t>REVESTIMENTO CERÂMICO PARA PISO COM PLACAS TIPO ESMALTADA DE DIMENSÕES 35X35 CM APLICADA EM AMBIENTES DE ÁREA ENTRE 5 M2 E 10 M2. AF_02/2023_PE</t>
  </si>
  <si>
    <t>8.1.6.3</t>
  </si>
  <si>
    <t>8.1.7</t>
  </si>
  <si>
    <t>8.1.7.1</t>
  </si>
  <si>
    <t>8.1.7.2</t>
  </si>
  <si>
    <t>KIT DE PORTA DE MADEIRA FRISADA, SEMI-OCA (LEVE OU MÉDIA), PADRÃO POPULAR, 80X210CM, ESPESSURA DE 3,5CM, ITENS INCLUSOS: DOBRADIÇAS, MONTAGEM E INSTALAÇÃO DE BATENTE, FECHADURA COM EXECUÇÃO DO FURO - FORNECIMENTO E INSTALAÇÃO. AF_12/2019</t>
  </si>
  <si>
    <t>8.1.8</t>
  </si>
  <si>
    <t>8.1.8.1</t>
  </si>
  <si>
    <t>8.1.8.2</t>
  </si>
  <si>
    <t>8.1.8.3</t>
  </si>
  <si>
    <t>PINTURA TINTA DE ACABAMENTO (PIGMENTADA) ESMALTE SINTÉTICO BRILHANTE EM MADEIRA, 2 DEMÃOS. AF_01/2021</t>
  </si>
  <si>
    <t>8.1.9</t>
  </si>
  <si>
    <t>INSTALAÇOES HIDRO-SANITARIAS</t>
  </si>
  <si>
    <t>8.1.9.1</t>
  </si>
  <si>
    <t>ÁGUA</t>
  </si>
  <si>
    <t>8.1.9.1.1</t>
  </si>
  <si>
    <t>00007608</t>
  </si>
  <si>
    <t>DUCHA / CHUVEIRO PLASTICO SIMPLES, 5", BRANCO, PARA ACOPLAR EM HASTE 1/2", AGUA FRIA - BDI = 13,26</t>
  </si>
  <si>
    <t>8.1.9.1.2</t>
  </si>
  <si>
    <t>LAVATÓRIO LOUÇA BRANCA COM COLUNA, *44 X 35,5* CM, PADRÃO POPULAR, INCLUSO SIFÃO FLEXÍVEL EM PVC, VÁLVULA E ENGATE FLEXÍVEL 30CM EM PLÁSTICO E COM TORNEIRA CROMADA PADRÃO POPULAR - FORNECIMENTO E INSTALAÇÃO. AF_01/2020</t>
  </si>
  <si>
    <t>8.1.9.1.3</t>
  </si>
  <si>
    <t>VASO SANITÁRIO SIFONADO COM CAIXA ACOPLADA LOUÇA BRANCA, INCLUSO ENGATE FLEXÍVEL EM PLÁSTICO BRANCO, 1/2 X 40CM - FORNECIMENTO E INSTALAÇÃO. AF_01/2020</t>
  </si>
  <si>
    <t>8.1.9.1.4</t>
  </si>
  <si>
    <t>00038189</t>
  </si>
  <si>
    <t>DUCHA / CHUVEIRO METALICO, DE PAREDE, ARTICULAVEL, COM BRACO/CANO, SEM DESVIADOR - BDI = 13,26</t>
  </si>
  <si>
    <t>8.1.9.1.5</t>
  </si>
  <si>
    <t>REGISTRO DE GAVETA BRUTO, LATÃO, ROSCÁVEL, 1 1/2" - FORNECIMENTO E INSTALAÇÃO. AF_08/2021</t>
  </si>
  <si>
    <t>8.1.9.1.6</t>
  </si>
  <si>
    <t>REGISTRO DE GAVETA BRUTO, LATÃO, ROSCÁVEL, 1", COM ACABAMENTO E CANOPLA CROMADOS - FORNECIMENTO E INSTALAÇÃO. AF_08/2021</t>
  </si>
  <si>
    <t>8.1.9.1.7</t>
  </si>
  <si>
    <t>REGISTRO DE GAVETA BRUTO, LATÃO, ROSCÁVEL, 3/4", COM ACABAMENTO E CANOPLA CROMADOS - FORNECIMENTO E INSTALAÇÃO. AF_08/2021</t>
  </si>
  <si>
    <t>8.1.9.1.8</t>
  </si>
  <si>
    <t>REGISTRO DE PRESSÃO BRUTO, LATÃO, ROSCÁVEL, 3/4", COM ACABAMENTO E CANOPLA CROMADOS - FORNECIMENTO E INSTALAÇÃO. AF_08/2021</t>
  </si>
  <si>
    <t>8.1.9.1.9</t>
  </si>
  <si>
    <t>TUBO, PVC, SOLDÁVEL, DE 25MM, INSTALADO EM RAMAL OU SUB-RAMAL DE ÁGUA - FORNECIMENTO E INSTALAÇÃO. AF_06/2022</t>
  </si>
  <si>
    <t>8.1.9.1.10</t>
  </si>
  <si>
    <t>TUBO, PVC, SOLDÁVEL, DE 32MM, INSTALADO EM RAMAL OU SUB-RAMAL DE ÁGUA - FORNECIMENTO E INSTALAÇÃO. AF_06/2022</t>
  </si>
  <si>
    <t>8.1.9.1.11</t>
  </si>
  <si>
    <t>TUBO, PVC, SOLDÁVEL, DE 50MM, INSTALADO EM RAMAL DE DISTRIBUIÇÃO DE ÁGUA - FORNECIMENTO E INSTALAÇÃO. AF_06/2022</t>
  </si>
  <si>
    <t>8.1.9.1.12</t>
  </si>
  <si>
    <t>00011871</t>
  </si>
  <si>
    <t>CAIXA D'AGUA / RESERVATORIO EM POLIESTER REFORCADO COM FIBRA DE VIDRO, 500 LITROS, COM TAMPA - BDI = 13,26</t>
  </si>
  <si>
    <t>8.1.9.1.13</t>
  </si>
  <si>
    <t>TUBO, PVC, SOLDÁVEL, DE 25MM, INSTALADO EM RAMAL DE DISTRIBUIÇÃO DE ÁGUA - FORNECIMENTO E INSTALAÇÃO. AF_06/2022</t>
  </si>
  <si>
    <t>8.1.9.1.14</t>
  </si>
  <si>
    <t>00001746</t>
  </si>
  <si>
    <t>BANCADA/BANCA/PIA DE ACO INOXIDAVEL (AISI 430) COM 1 CUBA CENTRAL, COM VALVULA, ESCORREDOR DUPLO, DE *0,55 X 1,20* M - BDI = 13,26</t>
  </si>
  <si>
    <t>8.1.9.2</t>
  </si>
  <si>
    <t>ESGOTO</t>
  </si>
  <si>
    <t>8.1.9.2.1</t>
  </si>
  <si>
    <t>CAIXA ENTERRADA HIDRÁULICA RETANGULAR EM ALVENARIA COM TIJOLOS CERÂMICOS MACIÇOS, DIMENSÕES INTERNAS: 0,6X0,6X0,6 M PARA REDE DE DRENAGEM. AF_12/2020</t>
  </si>
  <si>
    <t>8.1.9.2.2</t>
  </si>
  <si>
    <t>CAIXA SIFONADA, PVC, DN 100 X 100 X 50 MM, JUNTA ELÁSTICA, FORNECIDA E INSTALADA EM RAMAL DE DESCARGA OU EM RAMAL DE ESGOTO SANITÁRIO. AF_08/2022</t>
  </si>
  <si>
    <t>8.1.9.2.3</t>
  </si>
  <si>
    <t>TUBO PVC, SERIE NORMAL, ESGOTO PREDIAL, DN 100 MM, FORNECIDO E INSTALADO EM RAMAL DE DESCARGA OU RAMAL DE ESGOTO SANITÁRIO. AF_08/2022</t>
  </si>
  <si>
    <t>8.1.9.2.4</t>
  </si>
  <si>
    <t>TUBO PVC, SERIE NORMAL, ESGOTO PREDIAL, DN 50 MM, FORNECIDO E INSTALADO EM RAMAL DE DESCARGA OU RAMAL DE ESGOTO SANITÁRIO. AF_08/2022</t>
  </si>
  <si>
    <t>8.1.9.2.5</t>
  </si>
  <si>
    <t>TUBO PVC, SERIE NORMAL, ESGOTO PREDIAL, DN 40 MM, FORNECIDO E INSTALADO EM RAMAL DE DESCARGA OU RAMAL DE ESGOTO SANITÁRIO. AF_08/2022</t>
  </si>
  <si>
    <t>8.1.9.2.6</t>
  </si>
  <si>
    <t>TUBO PVC, SERIE NORMAL, ESGOTO PREDIAL, DN 50 MM, FORNECIDO E INSTALADO EM PRUMADA DE ESGOTO SANITÁRIO OU VENTILAÇÃO. AF_08/2022</t>
  </si>
  <si>
    <t>8.1.9.2.7</t>
  </si>
  <si>
    <t>TANQUE SÉPTICO RETANGULAR, EM ALVENARIA COM TIJOLOS CERÂMICOS MACIÇOS, DIMENSÕES INTERNAS: 1,0 X 2,0 X H=1,4 M, VOLUME ÚTIL: 2000 L (PARA 5 CONTRIBUINTES). AF_12/2020</t>
  </si>
  <si>
    <t>8.1.9.2.8</t>
  </si>
  <si>
    <t>TANQUE SÉPTICO CIRCULAR, EM CONCRETO PRÉ-MOLDADO, DIÂMETRO INTERNO = 1,10 M, ALTURA INTERNA = 2,50 M, VOLUME ÚTIL: 2138,2 L (PARA 5 CONTRIBUINTES). AF_12/2020_PA</t>
  </si>
  <si>
    <t>8.1.10</t>
  </si>
  <si>
    <t>INSTALAÇÕES HIDROMECANICAS</t>
  </si>
  <si>
    <t>8.1.10.1</t>
  </si>
  <si>
    <t>21.95.01</t>
  </si>
  <si>
    <t>MONTAGEM COMPLETA DAS INSTALACOES HIDRO-SANITARIAS DA CASA DO OPERADOR</t>
  </si>
  <si>
    <t>8.1.10.2</t>
  </si>
  <si>
    <t>8.1.11</t>
  </si>
  <si>
    <t>8.1.11.1</t>
  </si>
  <si>
    <t>8.1.11.2</t>
  </si>
  <si>
    <t>8.1.11.3</t>
  </si>
  <si>
    <t>8.1.11.4</t>
  </si>
  <si>
    <t>8.1.11.5</t>
  </si>
  <si>
    <t>LUVA PARA ELETRODUTO, PVC, ROSCÁVEL, DN 20 MM (1/2"), PARA CIRCUITOS TERMINAIS, INSTALADA EM PAREDE - FORNECIMENTO E INSTALAÇÃO. AF_03/2023</t>
  </si>
  <si>
    <t>8.1.11.6</t>
  </si>
  <si>
    <t>8.1.11.7</t>
  </si>
  <si>
    <t>CABO DE COBRE FLEXÍVEL ISOLADO, 6 MM², ANTI-CHAMA 0,6/1,0 KV, PARA CIRCUITOS TERMINAIS - FORNECIMENTO E INSTALAÇÃO. AF_03/2023</t>
  </si>
  <si>
    <t>8.1.11.8</t>
  </si>
  <si>
    <t>8.1.11.9</t>
  </si>
  <si>
    <t>8.1.11.10</t>
  </si>
  <si>
    <t>8.1.11.11</t>
  </si>
  <si>
    <t>TOMADA BAIXA DE EMBUTIR (1 MÓDULO), 2P+T 10 A, INCLUINDO SUPORTE E PLACA - FORNECIMENTO E INSTALAÇÃO. AF_03/2023</t>
  </si>
  <si>
    <t>8.1.11.12</t>
  </si>
  <si>
    <t>8.1.11.13</t>
  </si>
  <si>
    <t>DISJUNTOR TRIPOLAR TIPO DIN, CORRENTE NOMINAL DE 25A - FORNECIMENTO E INSTALAÇÃO. AF_10/2020</t>
  </si>
  <si>
    <t>8.1.11.14</t>
  </si>
  <si>
    <t>DISJUNTOR TRIPOLAR TIPO DIN, CORRENTE NOMINAL DE 32A - FORNECIMENTO E INSTALAÇÃO. AF_10/2020</t>
  </si>
  <si>
    <t>8.1.11.15</t>
  </si>
  <si>
    <t>8.1.11.16</t>
  </si>
  <si>
    <t>8.1.11.17</t>
  </si>
  <si>
    <t>00021128</t>
  </si>
  <si>
    <t>ELETRODUTO EM ACO GALVANIZADO ELETROLITICO, LEVE, DIAMETRO 3/4", PAREDE DE 0,90 MM - BDI = 13,26</t>
  </si>
  <si>
    <t>8.1.11.18</t>
  </si>
  <si>
    <t>8.1.11.19</t>
  </si>
  <si>
    <t>8.1.11.20</t>
  </si>
  <si>
    <t>8.1.11.21</t>
  </si>
  <si>
    <t>8.1.11.22</t>
  </si>
  <si>
    <t>00038773</t>
  </si>
  <si>
    <t>LUMINARIA DE TETO PLAFON/PLAFONIER EM PLASTICO COM BASE E27, POTENCIA MAXIMA 60 W (NAO INCLUI LAMPADA) - BDI = 13,26</t>
  </si>
  <si>
    <t>8.1.11.23</t>
  </si>
  <si>
    <t>M102750861</t>
  </si>
  <si>
    <t>LUMINÁRIA DE EMBUTIR, CORPO / REFLETOR E ALETAS EM CHAPA DE AÇO, PINTADA EM EPOXI BRANCO, PARA 2 LAMPADAS TUBULAR LED DE 20W - BDI = 13,26</t>
  </si>
  <si>
    <t>8.1.11.24</t>
  </si>
  <si>
    <t>LÂMPADA TUBULAR LED DE 18/20 W, COM SOQUETE, BASE G13 - FORNECIMENTO E INSTALAÇÃO. AF_09/2024_PS</t>
  </si>
  <si>
    <t>8.1.11.25</t>
  </si>
  <si>
    <t>8.1.11.26</t>
  </si>
  <si>
    <t>8.1.11.27</t>
  </si>
  <si>
    <t>60.07.69</t>
  </si>
  <si>
    <t>LUMINARIA A PROVA DE GASES E PO PARA LAMPADAS ATE 160W</t>
  </si>
  <si>
    <t>8.1.11.28</t>
  </si>
  <si>
    <t>8.1.11.29</t>
  </si>
  <si>
    <t>8.1.12</t>
  </si>
  <si>
    <t>8.1.12.1</t>
  </si>
  <si>
    <t>8.1.12.2</t>
  </si>
  <si>
    <t>8.1.12.3</t>
  </si>
  <si>
    <t>8.1.12.4</t>
  </si>
  <si>
    <t>8.2</t>
  </si>
  <si>
    <t>LEITO DE SECAGEM</t>
  </si>
  <si>
    <t>8.2.1</t>
  </si>
  <si>
    <t>8.2.1.1</t>
  </si>
  <si>
    <t>8.2.1.2</t>
  </si>
  <si>
    <t>Regularização de bota-fora com espalhamento e compactação</t>
  </si>
  <si>
    <t>SICRO NOVO</t>
  </si>
  <si>
    <t>m³</t>
  </si>
  <si>
    <t>8.2.2</t>
  </si>
  <si>
    <t>8.2.2.1</t>
  </si>
  <si>
    <t>ALVENARIA DE VEDAÇÃO DE BLOCOS VAZADOS DE CONCRETO DE 14X19X39 CM (ESPESSURA 14 CM) E ARGAMASSA DE ASSENTAMENTO COM PREPARO MANUAL. AF_12/2021</t>
  </si>
  <si>
    <t>8.2.3</t>
  </si>
  <si>
    <t>8.2.3.1</t>
  </si>
  <si>
    <t>8.2.3.2</t>
  </si>
  <si>
    <t>8.2.3.3</t>
  </si>
  <si>
    <t>8.2.4</t>
  </si>
  <si>
    <t>8.2.4.1</t>
  </si>
  <si>
    <t>8.2.4.2</t>
  </si>
  <si>
    <t>8.2.4.3</t>
  </si>
  <si>
    <t>8.2.4.4</t>
  </si>
  <si>
    <t>ARGAMASSA TRAÇO 1:3 (EM VOLUME DE CIMENTO E AREIA MÉDIA ÚMIDA) PARA CONTRAPISO, PREPARO MANUAL. AF_08/2019</t>
  </si>
  <si>
    <t>8.2.5</t>
  </si>
  <si>
    <t>DIVERSOS</t>
  </si>
  <si>
    <t>8.2.5.1</t>
  </si>
  <si>
    <t>02.90.05</t>
  </si>
  <si>
    <t>CAMADA DE BRITA SELECIONADA PARA LEITO DE SECAGEM</t>
  </si>
  <si>
    <t>8.2.5.2</t>
  </si>
  <si>
    <t>16.12.05</t>
  </si>
  <si>
    <t>TUBO DE PVC, SERIE NORMAL PARA ESGOTO, JUNTA ELASTICA, DN 100 MM</t>
  </si>
  <si>
    <t>8.2.5.3</t>
  </si>
  <si>
    <t>Lastro de areia comercial - espalhamento manual</t>
  </si>
  <si>
    <t>8.2.5.4</t>
  </si>
  <si>
    <t>M119000051</t>
  </si>
  <si>
    <t>STOP LOG E VERTEDOR EM FIBRA DE VIDRO INCL. GUIAS DE ALUMINIO (0,80X1,20)M - BDI = 13,26</t>
  </si>
  <si>
    <t>8.3</t>
  </si>
  <si>
    <t>8.3.1</t>
  </si>
  <si>
    <t>18.05.07</t>
  </si>
  <si>
    <t>PORTAO P/ PEDESTRES EM TUBOS DE FERRO GALVANIZADO DE 01 FOLHA, C/ VEDACAO EM CHAPA DE ACO GALVANIZADO,INCL. GUARNICOES E FERRAGENS, C/ LARGURA ATE 1,50m (DP1805-01/03)</t>
  </si>
  <si>
    <t>8.3.2</t>
  </si>
  <si>
    <t>18.05.10</t>
  </si>
  <si>
    <t>PORTAO P/ VEICULOS EM TUBOS DE FERRO GALVANIZADO DE 01 OU 02 FOLHAS, C/ VEDACAO EM CHAPA DE ACO GALVANIZADO,INCL. GUARNICOES E FERRAGENS, C/ LARGURA DE 2 A5m (DP1805-02/03)</t>
  </si>
  <si>
    <t>8.3.3</t>
  </si>
  <si>
    <t>8.3.4</t>
  </si>
  <si>
    <t>8.3.5</t>
  </si>
  <si>
    <t>8.3.6</t>
  </si>
  <si>
    <t>8.3.7</t>
  </si>
  <si>
    <t>8.3.8</t>
  </si>
  <si>
    <t>ESTAÇÃO DE TRATAMENTO DE AGUA - MATERIAIS</t>
  </si>
  <si>
    <t>9.1</t>
  </si>
  <si>
    <t>9.1.1</t>
  </si>
  <si>
    <t>M030702025</t>
  </si>
  <si>
    <t>JD AC DN 100 - BDI = 13,26</t>
  </si>
  <si>
    <t>9.1.2</t>
  </si>
  <si>
    <t>M030609001</t>
  </si>
  <si>
    <t>RD CONC AC FF PN 10 DN 100 X 150 17 - BDI = 13,26</t>
  </si>
  <si>
    <t>9.1.3</t>
  </si>
  <si>
    <t>CURVA 90 GRAUS, PVC, SOLDÁVEL, DN 25 MM, INSTALADO EM RESERVAÇÃO PREDIAL DE ÁGUA - FORNECIMENTO E INSTALAÇÃO. AF_04/2024</t>
  </si>
  <si>
    <t>9.1.4</t>
  </si>
  <si>
    <t>M049500051</t>
  </si>
  <si>
    <t>REGISTRO DE GAVETA FLANGEADO, EM FOFO, DN 100 MM, S?RIE M?TRICA CHATA, CLASSE PN-10, ACIONAMENTO DIRETO POR VOLANTE DE MANOBRAS - BDI = 13,26</t>
  </si>
  <si>
    <t>9.1.5</t>
  </si>
  <si>
    <t>M030605001</t>
  </si>
  <si>
    <t>TE AC FFF PN 10 DN 100 25 - BDI = 13,26</t>
  </si>
  <si>
    <t>9.1.6</t>
  </si>
  <si>
    <t>M011702009</t>
  </si>
  <si>
    <t>CP90FF10 FoFo DN 100 17,000 kg - BDI = 13,26</t>
  </si>
  <si>
    <t>9.1.7</t>
  </si>
  <si>
    <t>M010501053</t>
  </si>
  <si>
    <t>TFL10 FoFo DN 100 X 1,00 26,200 kg - BDI = 13,26</t>
  </si>
  <si>
    <t>9.1.8</t>
  </si>
  <si>
    <t>M010501061</t>
  </si>
  <si>
    <t>TFL10 FoFo DN 100 X 2,00 43,400 kg - BDI = 13,26</t>
  </si>
  <si>
    <t>9.1.9</t>
  </si>
  <si>
    <t>M010501049</t>
  </si>
  <si>
    <t>TFL10 FoFo DN 100 X 0,50 17,600 kg - BDI = 13,26</t>
  </si>
  <si>
    <t>9.1.10</t>
  </si>
  <si>
    <t>BOMBA CENTRÍFUGA, TRIFÁSICA, 10 CV OU 9,86 HP, HM 85 A 140 M, Q 4,2 A 14,9 M3/H - FORNECIMENTO E INSTALAÇÃO. AF_12/2020</t>
  </si>
  <si>
    <t>9.1.11</t>
  </si>
  <si>
    <t>REGISTRO DE ESFERA, PVC, ROSCÁVEL, COM BORBOLETA, 3/4" - FORNECIMENTO E INSTALAÇÃO. AF_08/2021</t>
  </si>
  <si>
    <t>9.1.12</t>
  </si>
  <si>
    <t>M020520013</t>
  </si>
  <si>
    <t>TE PVC PBA BBB JE DN 100 - BDI = 13,26</t>
  </si>
  <si>
    <t>9.1.13</t>
  </si>
  <si>
    <t>M020518013</t>
  </si>
  <si>
    <t>C90' PVC PBA PB JE DN 100 - BDI = 13,26</t>
  </si>
  <si>
    <t>9.1.14</t>
  </si>
  <si>
    <t>00036374</t>
  </si>
  <si>
    <t>TUBO PVC PBA JEI, CLASSE 12, DN 100 MM, PARA REDE DE AGUA (NBR 5647) - BDI = 13,26</t>
  </si>
  <si>
    <t>9.1.15</t>
  </si>
  <si>
    <t>9.2</t>
  </si>
  <si>
    <t>FILTRO DE PRESSÃO</t>
  </si>
  <si>
    <t>9.2.1</t>
  </si>
  <si>
    <t>9.2.2</t>
  </si>
  <si>
    <t>9.2.3</t>
  </si>
  <si>
    <t>9.2.4</t>
  </si>
  <si>
    <t>M010701049</t>
  </si>
  <si>
    <t>TFP10 FoFo DN 100 X 0,50 13,100 kg - BDI = 13,26</t>
  </si>
  <si>
    <t>9.2.5</t>
  </si>
  <si>
    <t>9.2.6</t>
  </si>
  <si>
    <t>M010701053</t>
  </si>
  <si>
    <t>TFP10 FoFo DN 100 X 1,00 21,700 kg - BDI = 13,26</t>
  </si>
  <si>
    <t>9.2.7</t>
  </si>
  <si>
    <t>9.2.8</t>
  </si>
  <si>
    <t>INS.159</t>
  </si>
  <si>
    <t>FILTROS ASCENDENTE, COM LEITOS FILTRANTES DE AREIA - CONF PROJETO - BDI = 13,26</t>
  </si>
  <si>
    <t>9.2.9</t>
  </si>
  <si>
    <t>M110702009</t>
  </si>
  <si>
    <t>BOMBA DOSADORA TIPO DIAFRAGMA / GIROMATO, C/ 01 CABECOTE, P/Q=20 l/h, PRESSAO MAXIMA = 4 kgf/cm2, INCL. VALVULAS (PVC) DE PE, DE SUCCAO, DE RECALQUE E DE RETENCAO, MANGUEIRA, MEMBRANA ECHUMBADORES - BDI = 13,26</t>
  </si>
  <si>
    <t>9.2.10</t>
  </si>
  <si>
    <t>16.92.09</t>
  </si>
  <si>
    <t>TANQUE EM FIBRA DE VIDRO COM TAMPA, CAPACIDADE DE 310 L</t>
  </si>
  <si>
    <t>9.3</t>
  </si>
  <si>
    <t>RESERVATORIO ELEVADO</t>
  </si>
  <si>
    <t>9.3.1</t>
  </si>
  <si>
    <t>9.3.2</t>
  </si>
  <si>
    <t>9.3.3</t>
  </si>
  <si>
    <t>M010501089</t>
  </si>
  <si>
    <t>TFL10 FoFo DN 100 X 5,50 103,600 kg - BDI = 13,26</t>
  </si>
  <si>
    <t>9.3.4</t>
  </si>
  <si>
    <t>M010701089</t>
  </si>
  <si>
    <t>TFP10 FoFo DN 100 X 5,50 99,100 kg - BDI = 13,26</t>
  </si>
  <si>
    <t>9.3.5</t>
  </si>
  <si>
    <t>M010701065</t>
  </si>
  <si>
    <t>TFP10 FoFo DN 100 X 2,50 47,500 kg - BDI = 13,26</t>
  </si>
  <si>
    <t>9.3.6</t>
  </si>
  <si>
    <t>9.3.7</t>
  </si>
  <si>
    <t>9.3.8</t>
  </si>
  <si>
    <t>9.3.9</t>
  </si>
  <si>
    <t>9.3.10</t>
  </si>
  <si>
    <t>9.4</t>
  </si>
  <si>
    <t>INTERLIGAÇÕES</t>
  </si>
  <si>
    <t>9.4.1</t>
  </si>
  <si>
    <t>9.4.2</t>
  </si>
  <si>
    <t>00001828</t>
  </si>
  <si>
    <t>CURVA PVC PBA, JE, PB, 90 GRAUS, DN 100 / DE 110 MM, PARA REDE DE AGUA - BDI = 13,26</t>
  </si>
  <si>
    <t>ADUTORA DE AGUA TRATADA - SERVIÇOS</t>
  </si>
  <si>
    <t>10.1</t>
  </si>
  <si>
    <t>10.1.1</t>
  </si>
  <si>
    <t>10.1.2</t>
  </si>
  <si>
    <t>10.1.3</t>
  </si>
  <si>
    <t>10.2</t>
  </si>
  <si>
    <t>10.2.1</t>
  </si>
  <si>
    <t>10.3</t>
  </si>
  <si>
    <t>10.3.1</t>
  </si>
  <si>
    <t>10.4</t>
  </si>
  <si>
    <t>10.4.1</t>
  </si>
  <si>
    <t>10.5</t>
  </si>
  <si>
    <t>10.5.1</t>
  </si>
  <si>
    <t>10.6</t>
  </si>
  <si>
    <t>10.6.1</t>
  </si>
  <si>
    <t>10.6.2</t>
  </si>
  <si>
    <t>ADUTORA DE AGUA TRATADA - MATERIAIS</t>
  </si>
  <si>
    <t>11.1</t>
  </si>
  <si>
    <t>11.1.1</t>
  </si>
  <si>
    <t>11.2</t>
  </si>
  <si>
    <t>11.2.1</t>
  </si>
  <si>
    <t>11.2.2</t>
  </si>
  <si>
    <t>11.2.3</t>
  </si>
  <si>
    <t>11.3</t>
  </si>
  <si>
    <t>11.3.1</t>
  </si>
  <si>
    <t>11.3.2</t>
  </si>
  <si>
    <t>11.3.3</t>
  </si>
  <si>
    <t>11.3.4</t>
  </si>
  <si>
    <t>M012501001</t>
  </si>
  <si>
    <t>VSCF25 FoFo DN 50 5,800 kg - BDI = 13,26</t>
  </si>
  <si>
    <t>11.3.5</t>
  </si>
  <si>
    <t>M012503004</t>
  </si>
  <si>
    <t>VTF10 AGUA C/ FLANGES FoFo DN 100 52,000 kg - BDI = 13,26</t>
  </si>
  <si>
    <t>11.4</t>
  </si>
  <si>
    <t>11.4.1</t>
  </si>
  <si>
    <t>11.4.2</t>
  </si>
  <si>
    <t>M012403021</t>
  </si>
  <si>
    <t>REGISTRO DE GAVETA C/ FLANGES E CUNHA DE BORRACHA DN 100 25,000 kg - BDI = 13,26</t>
  </si>
  <si>
    <t>11.4.3</t>
  </si>
  <si>
    <t>RESERVATORIO APOIADO - SERVIÇOS</t>
  </si>
  <si>
    <t>12.1</t>
  </si>
  <si>
    <t>12.1.1</t>
  </si>
  <si>
    <t>12.2</t>
  </si>
  <si>
    <t>12.2.1</t>
  </si>
  <si>
    <t>12.3</t>
  </si>
  <si>
    <t>12.3.1</t>
  </si>
  <si>
    <t>12.3.2</t>
  </si>
  <si>
    <t>12.3.3</t>
  </si>
  <si>
    <t>12.4</t>
  </si>
  <si>
    <t>12.4.1</t>
  </si>
  <si>
    <t>12.4.2</t>
  </si>
  <si>
    <t>12.4.3</t>
  </si>
  <si>
    <t>12.4.4</t>
  </si>
  <si>
    <t>CAIXA D´ÁGUA EM POLIÉSTER REFORÇADO COM FIBRA DE VIDRO, 20000 LITROS - FORNECIMENTO E INSTALAÇÃO. AF_06/2021</t>
  </si>
  <si>
    <t>RESERVATORIO APOIADO - MATERIAIS</t>
  </si>
  <si>
    <t>13.1</t>
  </si>
  <si>
    <t>00001793</t>
  </si>
  <si>
    <t>CURVA 90 GRAUS DE FERRO GALVANIZADO, COM ROSCA BSP FEMEA, DE 4" - BDI = 13,26</t>
  </si>
  <si>
    <t>13.2</t>
  </si>
  <si>
    <t>M021000033</t>
  </si>
  <si>
    <t>T PVC JR DN 4' - BDI = 13,26</t>
  </si>
  <si>
    <t>13.3</t>
  </si>
  <si>
    <t>00006027</t>
  </si>
  <si>
    <t>REGISTRO GAVETA BRUTO EM LATAO FORJADO, BITOLA 4" (REF 1509) - BDI = 13,26</t>
  </si>
  <si>
    <t>13.4</t>
  </si>
  <si>
    <t>00006300</t>
  </si>
  <si>
    <t>TE DE FERRO GALVANIZADO, DE 4" - BDI = 13,26</t>
  </si>
  <si>
    <t>13.5</t>
  </si>
  <si>
    <t>ADAPTADOR COM FLANGES LIVRES, PVC, SOLDÁVEL, DN 110 MM X 4", INSTALADO EM RESERVAÇÃO PREDIAL DE ÁGUA - FORNECIMENTO E INSTALAÇÃO. AF_04/2024</t>
  </si>
  <si>
    <t>REDE DE DISTRIBUIÇÃO - SERVIÇOS</t>
  </si>
  <si>
    <t>14.1</t>
  </si>
  <si>
    <t>14.1.1</t>
  </si>
  <si>
    <t>14.1.2</t>
  </si>
  <si>
    <t>14.1.3</t>
  </si>
  <si>
    <t>14.2</t>
  </si>
  <si>
    <t>14.2.1</t>
  </si>
  <si>
    <t>ASSENTAMENTO DE TUBO DE PVC PBA PARA REDE DE ÁGUA, DN 50 MM, JUNTA ELÁSTICA INTEGRADA, INSTALADO EM LOCAL COM NÍVEL BAIXO DE INTERFERÊNCIAS (NÃO INCLUI FORNECIMENTO). AF_05/2024</t>
  </si>
  <si>
    <t>14.2.2</t>
  </si>
  <si>
    <t>ASSENTAMENTO DE TUBO DE PVC PBA PARA REDE DE ÁGUA, DN 75 MM, JUNTA ELÁSTICA INTEGRADA, INSTALADO EM LOCAL COM NÍVEL BAIXO DE INTERFERÊNCIAS (NÃO INCLUI FORNECIMENTO). AF_05/2024</t>
  </si>
  <si>
    <t>14.3</t>
  </si>
  <si>
    <t>14.3.1</t>
  </si>
  <si>
    <t>14.4</t>
  </si>
  <si>
    <t>VALVULAS</t>
  </si>
  <si>
    <t>14.4.1</t>
  </si>
  <si>
    <t>10.02.37</t>
  </si>
  <si>
    <t>CAIXA P/ REGISTRO DE MANOBRA C/ CABECOTE EM ALVEN.DE TIJOLO MACICO,P/LINHA C/DN&lt;=50mm,S/FORNEC. MAT.HIDRAULICO (CRM TIPO I) DP1002-10</t>
  </si>
  <si>
    <t>14.4.2</t>
  </si>
  <si>
    <t>CAIXA ENTERRADA HIDRÁULICA RETANGULAR EM ALVENARIA COM TIJOLOS CERÂMICOS MACIÇOS, DIMENSÕES INTERNAS: 0,4X0,4X0,4 M PARA REDE DE DRENAGEM. AF_12/2020</t>
  </si>
  <si>
    <t>REDE DE DISTRIBUIÇÃO - MATERIAIS</t>
  </si>
  <si>
    <t>15.1</t>
  </si>
  <si>
    <t>15.1.1</t>
  </si>
  <si>
    <t>15.1.2</t>
  </si>
  <si>
    <t>00036373</t>
  </si>
  <si>
    <t>TUBO PVC PBA JEI, CLASSE 12, DN 75 MM, PARA REDE DE AGUA (NBR 5647) - BDI = 13,26</t>
  </si>
  <si>
    <t>15.2</t>
  </si>
  <si>
    <t>15.2.1</t>
  </si>
  <si>
    <t>00001845</t>
  </si>
  <si>
    <t>CURVA PVC PBA, JE, PB, 90 GRAUS, DN 50 / DE 60 MM, PARA REDE DE AGUA - BDI = 13,26</t>
  </si>
  <si>
    <t>15.2.2</t>
  </si>
  <si>
    <t>00001831</t>
  </si>
  <si>
    <t>CURVA PVC PBA, JE, PB, 45 GRAUS, DN 50 / DE 60 MM, PARA REDE DE AGUA - BDI = 13,26</t>
  </si>
  <si>
    <t>15.2.3</t>
  </si>
  <si>
    <t>INS.319.0</t>
  </si>
  <si>
    <t>CURVA PVC PBA, JE, PB, 22 GRAUS, DN 50 / DE 60 MM, PARA REDE DE AGUA - BDI = 13,26</t>
  </si>
  <si>
    <t>15.2.4</t>
  </si>
  <si>
    <t>00001824</t>
  </si>
  <si>
    <t>CURVA PVC PBA, JE, PB, 90 GRAUS, DN 75 / DE 85 MM, PARA REDE DE AGUA - BDI = 13,26</t>
  </si>
  <si>
    <t>15.2.5</t>
  </si>
  <si>
    <t>ASSENTAMENTO E FORNECIMENTO DE CURVA PVC PBA, JE, PB, 45 GRAUS, DN 75 / DE 85 MM, PARA REDE AGUA, JUNTA ELÁSTICA INTEGRADA, INSTALADO EM LOCAL COM NÍVEL ALTO DE INTERFERÊNCIAS (INCLUI FORNECIMENTO). AF_05/2024</t>
  </si>
  <si>
    <t>15.2.6</t>
  </si>
  <si>
    <t>00001206</t>
  </si>
  <si>
    <t>CAP, PVC PBA, JE, DN 50 / DE 60 MM, PARA REDE DE AGUA (NBR 10351) - BDI = 13,26</t>
  </si>
  <si>
    <t>15.2.7</t>
  </si>
  <si>
    <t>00020327</t>
  </si>
  <si>
    <t>REDUCAO PVC PBA, JE, PB, DN 75 X 50 / DE 85 X 60 MM, PARA REDE DE AGUA - BDI = 13,26</t>
  </si>
  <si>
    <t>15.2.8</t>
  </si>
  <si>
    <t>M020520009</t>
  </si>
  <si>
    <t>TE PVC PBA BBB JE DN 75 - BDI = 13,26</t>
  </si>
  <si>
    <t>15.3</t>
  </si>
  <si>
    <t>15.3.1</t>
  </si>
  <si>
    <t>M020503001</t>
  </si>
  <si>
    <t>AD PVC PBA X FoFo JE DN 50 - BDI = 13,26</t>
  </si>
  <si>
    <t>15.3.2</t>
  </si>
  <si>
    <t>M013011001</t>
  </si>
  <si>
    <t>VALVULA RED. DE PRESSAO FoFo C/ FL. PN 10 DN 50 10,600 kg - BDI = 13,26</t>
  </si>
  <si>
    <t>15.3.3</t>
  </si>
  <si>
    <t>LIGAÇÃO PREDIAL - SERVIÇOS</t>
  </si>
  <si>
    <t>16.1</t>
  </si>
  <si>
    <t>20.02.29</t>
  </si>
  <si>
    <t>EXECUCAO RAMAL PREDIAL, TIPOS II-1A/2A/2D, EM TERRENO NATURAL C/ASSENT.HIDROMETRO 1,5e3m3/h x 1/2"ou3/4",ASSENT.DE CAVALETE/ASSENT.CX.CPH (EMBUT.MURETA), S/FORNEC.DE CX/MAT.HID/HIDR - 1a E 2a CAT</t>
  </si>
  <si>
    <t>16.2</t>
  </si>
  <si>
    <t>60.95.01</t>
  </si>
  <si>
    <t>MURETA EM ALVENARIA PARA PADRAO DE ENTRADA</t>
  </si>
  <si>
    <t>LIGAÇÃO PREDIAL - MATERIAL</t>
  </si>
  <si>
    <t>17.1</t>
  </si>
  <si>
    <t>M080106001</t>
  </si>
  <si>
    <t>T PEAD CL. 10,0 kgf/cm? DE 20 - BDI = 13,26</t>
  </si>
  <si>
    <t>17.2</t>
  </si>
  <si>
    <t>M020708013</t>
  </si>
  <si>
    <t>REG ESFERA PVC JR DN 2' - BDI = 13,26</t>
  </si>
  <si>
    <t>17.3</t>
  </si>
  <si>
    <t>M021623001</t>
  </si>
  <si>
    <t>L PVC JSR DN 20 X 1/2' - BDI = 13,26</t>
  </si>
  <si>
    <t>17.4</t>
  </si>
  <si>
    <t>M111001009</t>
  </si>
  <si>
    <t>HIDROMETRO UNIJATO MAGNETICO C/ RELOJOARIA SECA, S/ OPCAO DESAIDA P/ TELEMETRIA, CLASSE B, 3,0 m3/h x 1/2' - BDI = 13,26</t>
  </si>
  <si>
    <t>17.5</t>
  </si>
  <si>
    <t>M020703017</t>
  </si>
  <si>
    <t>CT C/ TR. JR PVC LP DN 50 X 1/2' - BDI = 13,26</t>
  </si>
  <si>
    <t>17.6</t>
  </si>
  <si>
    <t>M089000200</t>
  </si>
  <si>
    <t>CONJUNTO DE CONEXOES PARA HIDROMETRO 3m3 DN 1/2" EM PP - BDI = 13,26</t>
  </si>
  <si>
    <t>VALOR TOTAL:</t>
  </si>
  <si>
    <t>1.1. 103689 FORNECIMENTO E INSTALAÇÃO DE PLACA DE OBRA COM CHAPA GALVANIZADA E ESTRUTURA DE MADEIRA. AF_03/2022_PS (M2)</t>
  </si>
  <si>
    <t>Material</t>
  </si>
  <si>
    <t>COEFICIENTE</t>
  </si>
  <si>
    <t>PREÇO UNITÁRIO</t>
  </si>
  <si>
    <t>TOTAL</t>
  </si>
  <si>
    <t>00004813</t>
  </si>
  <si>
    <t>PLACA DE OBRA (PARA CONSTRUCAO CIVIL) EM CHAPA GALVANIZADA *N. 22*, ADESIVADA, DE *2,4 X 1,2* M (SEM POSTES PARA FIXACAO)</t>
  </si>
  <si>
    <t>00005065</t>
  </si>
  <si>
    <t>PREGO DE ACO POLIDO COM CABECA 10 X 10 (7/8 X 17)</t>
  </si>
  <si>
    <t>00005069</t>
  </si>
  <si>
    <t>PREGO DE ACO POLIDO COM CABECA 17 X 27 (2 1/2 X 11)</t>
  </si>
  <si>
    <t>00004509</t>
  </si>
  <si>
    <t>SARRAFO *2,5 X 10* CM EM PINUS, MISTA OU EQUIVALENTE DA REGIAO - BRUTA</t>
  </si>
  <si>
    <t>TOTAL Material:</t>
  </si>
  <si>
    <t>Mão de Obra com Encargos Complementares</t>
  </si>
  <si>
    <t>88262</t>
  </si>
  <si>
    <t>CARPINTEIRO DE FORMAS COM ENCARGOS COMPLEMENTARES</t>
  </si>
  <si>
    <t>H</t>
  </si>
  <si>
    <t>88316</t>
  </si>
  <si>
    <t>SERVENTE COM ENCARGOS COMPLEMENTARES</t>
  </si>
  <si>
    <t>TOTAL Mão de Obra com Encargos Complementares:</t>
  </si>
  <si>
    <t>Serviço</t>
  </si>
  <si>
    <t>102234</t>
  </si>
  <si>
    <t>PINTURA IMUNIZANTE PARA MADEIRA, 2 DEMÃOS. AF_01/2021</t>
  </si>
  <si>
    <t>TOTAL Serviço:</t>
  </si>
  <si>
    <t>VALOR:</t>
  </si>
  <si>
    <t>1.2. F020000006 LOCACAO DE CONTAINER 2,30 X 6,00 M, ALT. 2,50 M, COM 1 SANITARIO, PARA ESCRITORIO, COMPLETO, SEM DIVISORIAS INTERNAS, EXCLUSO TRANSPORTE (MES)</t>
  </si>
  <si>
    <t>LOCACAO DE CONTAINER 2,30 X 6,00 M, ALT. 2,50 M, COM 1 SANITARIO, PARA ESCRITORIO, COMPLETO, SEM DIVISORIAS INTERNAS, EXCLUSO TRANSPORTE</t>
  </si>
  <si>
    <t>1.3. F020000011 LOCACAO DE CONTAINER 2,40 X 6,00 M, ALT. 2,50 M, PARA ALMOXARIFADO, SEM BANHEIRO, EXCLUSO TRANSPORTE (MES)</t>
  </si>
  <si>
    <t>LOCACAO DE CONTAINER 2,40 X 6,00 M, ALT. 2,50 M, PARA ALMOXARIFADO, SEM BANHEIRO, EXCLUSO TRANSPORTE</t>
  </si>
  <si>
    <t>1.4. 99063 LOCAÇÃO DE REDE DE ÁGUA OU ESGOTO. AF_03/2024 (M)</t>
  </si>
  <si>
    <t>Equipamento Custo Horário</t>
  </si>
  <si>
    <t>91693</t>
  </si>
  <si>
    <t>SERRA CIRCULAR DE BANCADA COM MOTOR ELÉTRICO POTÊNCIA DE 5HP, COM COIFA PARA DISCO 10" - CHI DIURNO. AF_08/2015</t>
  </si>
  <si>
    <t>CHI</t>
  </si>
  <si>
    <t>91692</t>
  </si>
  <si>
    <t>SERRA CIRCULAR DE BANCADA COM MOTOR ELÉTRICO POTÊNCIA DE 5HP, COM COIFA PARA DISCO 10" - CHP DIURNO. AF_08/2015</t>
  </si>
  <si>
    <t>CHP</t>
  </si>
  <si>
    <t>TOTAL Equipamento Custo Horário:</t>
  </si>
  <si>
    <t>00004433</t>
  </si>
  <si>
    <t>CAIBRO NAO APARELHADO *6 X 6* CM, EM MACARANDUBA/MASSARANDUBA, ANGELIM OU EQUIVALENTE DA REGIAO - BRUTA</t>
  </si>
  <si>
    <t>00005068</t>
  </si>
  <si>
    <t>PREGO DE ACO POLIDO COM CABECA 17 X 21 (2 X 11)</t>
  </si>
  <si>
    <t>00004417</t>
  </si>
  <si>
    <t>SARRAFO NAO APARELHADO *2,5 X 7* CM, EM MACARANDUBA/MASSARANDUBA, ANGELIM, PEROBA-ROSA OU EQUIVALENTE DA REGIAO - BRUTA</t>
  </si>
  <si>
    <t>00007356</t>
  </si>
  <si>
    <t>TINTA LATEX ACRILICA PREMIUM, COR BRANCO FOSCO</t>
  </si>
  <si>
    <t>L</t>
  </si>
  <si>
    <t>88239</t>
  </si>
  <si>
    <t>AJUDANTE DE CARPINTEIRO COM ENCARGOS COMPLEMENTARES</t>
  </si>
  <si>
    <t>97733</t>
  </si>
  <si>
    <t>PEÇA RETANGULAR PRÉ-MOLDADA, VOLUME DE CONCRETO DE ATÉ 10 LITROS, TAXA DE AÇO APROXIMADA DE 30KG/M³. AF_03/2024</t>
  </si>
  <si>
    <t>2.1. 93565 ENGENHEIRO CIVIL DE OBRA JUNIOR COM ENCARGOS COMPLEMENTARES (MES)</t>
  </si>
  <si>
    <t>Encargos Complementares</t>
  </si>
  <si>
    <t>00043498</t>
  </si>
  <si>
    <t>EPI - FAMILIA ENGENHEIRO CIVIL - MENSALISTA (ENCARGOS COMPLEMENTARES - COLETADO CAIXA)</t>
  </si>
  <si>
    <t>00040863</t>
  </si>
  <si>
    <t>EXAMES - MENSALISTA (COLETADO CAIXA - ENCARGOS COMPLEMENTARES)</t>
  </si>
  <si>
    <t>00043474</t>
  </si>
  <si>
    <t>FERRAMENTAS - FAMILIA ENGENHEIRO CIVIL - MENSALISTA (ENCARGOS COMPLEMENTARES - COLETADO CAIXA)</t>
  </si>
  <si>
    <t>00040864</t>
  </si>
  <si>
    <t>SEGURO - MENSALISTA (COLETADO CAIXA - ENCARGOS COMPLEMENTARES)</t>
  </si>
  <si>
    <t>TOTAL Encargos Complementares:</t>
  </si>
  <si>
    <t>Mão de Obra</t>
  </si>
  <si>
    <t>00040811</t>
  </si>
  <si>
    <t>ENGENHEIRO CIVIL DE OBRA JUNIOR (MENSALISTA)</t>
  </si>
  <si>
    <t>TOTAL Mão de Obra:</t>
  </si>
  <si>
    <t>95415</t>
  </si>
  <si>
    <t>CURSO DE CAPACITAÇÃO PARA ENGENHEIRO CIVIL DE OBRA JÚNIOR (ENCARGOS COMPLEMENTARES) - MENSALISTA</t>
  </si>
  <si>
    <t>2.2. 93572 ENCARREGADO GERAL DE OBRAS COM ENCARGOS COMPLEMENTARES (MES)</t>
  </si>
  <si>
    <t>00043499</t>
  </si>
  <si>
    <t>EPI - FAMILIA ENCARREGADO GERAL - MENSALISTA (ENCARGOS COMPLEMENTARES - COLETADO CAIXA)</t>
  </si>
  <si>
    <t>00043475</t>
  </si>
  <si>
    <t>FERRAMENTAS - FAMILIA ENCARREGADO GERAL - MENSALISTA (ENCARGOS COMPLEMENTARES - COLETADO CAIXA)</t>
  </si>
  <si>
    <t>00040818</t>
  </si>
  <si>
    <t>ENCARREGADO GERAL DE OBRAS (MENSALISTA)</t>
  </si>
  <si>
    <t>95422</t>
  </si>
  <si>
    <t>CURSO DE CAPACITAÇÃO PARA ENCARREGADO GERAL DE OBRAS (ENCARGOS COMPLEMENTARES) - MENSALISTA</t>
  </si>
  <si>
    <t>3.1. 23.01.02 MONTAGEM E INSTALAÇÃO DE AUTOMAÇÃO DE ESTAÇÃO ELEVATÓRIA COM 2 CMB'S EM SAA (UN)</t>
  </si>
  <si>
    <t>F020000574</t>
  </si>
  <si>
    <t>ESCADA EXTENSIVA DE FIBRA DE VIDRO 3,60 X 6,00 M</t>
  </si>
  <si>
    <t>B010000016</t>
  </si>
  <si>
    <t>AJUDANTE DE ELETRICISTA</t>
  </si>
  <si>
    <t>B020001085</t>
  </si>
  <si>
    <t>ELETRICISTA INDUSTRIAL</t>
  </si>
  <si>
    <t>B020005232</t>
  </si>
  <si>
    <t>PE - AJUDANTE DE ELETRICISTA</t>
  </si>
  <si>
    <t>B020005285</t>
  </si>
  <si>
    <t>PE - ELETRICISTA INDUSTRIAL</t>
  </si>
  <si>
    <t>B020005191</t>
  </si>
  <si>
    <t>PE - TECNICO EM AUTOMACAO</t>
  </si>
  <si>
    <t>B020001091</t>
  </si>
  <si>
    <t>TECNICO EM AUTOMACAO</t>
  </si>
  <si>
    <t>09.30.06</t>
  </si>
  <si>
    <t>(REVISADA) FORNECIMENTO, FABRICACAO E MONTAGEM DE ESTRUTURA METALICA, INCLUINDO PRIMER ANTI- CORROSIVO, COM FORNECIMENTO DE MATERIAL</t>
  </si>
  <si>
    <t>59.06.13</t>
  </si>
  <si>
    <t>LOCAÇÃO DE PICK UP TIPO SAVEIRO, INCLUSIVE COMBUSTIVEL E SMARTPHONE</t>
  </si>
  <si>
    <t>3.2. COM-52441447 FLUTUANTE EM PRFV COM CAP. ATÉ 1.000Kg (CJ)</t>
  </si>
  <si>
    <t>88279</t>
  </si>
  <si>
    <t>MONTADOR ELETROMECÃNICO COM ENCARGOS COMPLEMENTARES</t>
  </si>
  <si>
    <t>22.90.51</t>
  </si>
  <si>
    <t>FORNECIMENTO E INSTALACAO DE GRADE EM PRFV (FIBRA DE VIDRO), COM ESPACAMENTO ENTRE AS BARRAS DE 2 A 3 CM, BARRAS COM SECAO DE 1.3/16 X 3/8</t>
  </si>
  <si>
    <t>3.3. 99257 CAIXA ENTERRADA HIDRÁULICA RETANGULAR EM ALVENARIA COM TIJOLOS CERÂMICOS MACIÇOS, DIMENSÕES INTERNAS: 1X1X0,6 M PARA REDE DE DRENAGEM. AF_12/2020 (UN)</t>
  </si>
  <si>
    <t>5679</t>
  </si>
  <si>
    <t>RETROESCAVADEIRA SOBRE RODAS COM CARREGADEIRA, TRAÇÃO 4X4, POTÊNCIA LÍQ. 88 HP, CAÇAMBA CARREG. CAP. MÍN. 1 M3, CAÇAMBA RETRO CAP. 0,26 M3, PESO OPERACIONAL MÍN. 6.674 KG, PROFUNDIDADE ESCAVAÇÃO MÁX. 4,37 M - CHI DIURNO. AF_06/2014</t>
  </si>
  <si>
    <t>5678</t>
  </si>
  <si>
    <t>RETROESCAVADEIRA SOBRE RODAS COM CARREGADEIRA, TRAÇÃO 4X4, POTÊNCIA LÍQ. 88 HP, CAÇAMBA CARREG. CAP. MÍN. 1 M3, CAÇAMBA RETRO CAP. 0,26 M3, PESO OPERACIONAL MÍN. 6.674 KG, PROFUNDIDADE ESCAVAÇÃO MÁX. 4,37 M - CHP DIURNO. AF_06/2014</t>
  </si>
  <si>
    <t>00002692</t>
  </si>
  <si>
    <t>DESMOLDANTE PROTETOR PARA FORMAS DE MADEIRA, DE BASE OLEOSA EMULSIONADA EM AGUA</t>
  </si>
  <si>
    <t>00004491</t>
  </si>
  <si>
    <t>PONTALETE *7,5 X 7,5* CM EM PINUS, MISTA OU EQUIVALENTE DA REGIAO - BRUTA</t>
  </si>
  <si>
    <t>00004517</t>
  </si>
  <si>
    <t>SARRAFO *2,5 X 7,5* CM EM PINUS, MISTA OU EQUIVALENTE DA REGIAO - BRUTA</t>
  </si>
  <si>
    <t>00006193</t>
  </si>
  <si>
    <t>TABUA NAO APARELHADA *2,5 X 20* CM, EM MACARANDUBA/MASSARANDUBA, ANGELIM OU EQUIVALENTE DA REGIAO - BRUTA</t>
  </si>
  <si>
    <t>00007258</t>
  </si>
  <si>
    <t>TIJOLO CERAMICO MACICO COMUM DE *5 X 10 X 20* CM (L X A X C)</t>
  </si>
  <si>
    <t>88309</t>
  </si>
  <si>
    <t>PEDREIRO COM ENCARGOS COMPLEMENTARES</t>
  </si>
  <si>
    <t>88628</t>
  </si>
  <si>
    <t>ARGAMASSA TRAÇO 1:3 (EM VOLUME DE CIMENTO E AREIA MÉDIA ÚMIDA), PREPARO MECÂNICO COM BETONEIRA 400 L. AF_08/2019</t>
  </si>
  <si>
    <t>87316</t>
  </si>
  <si>
    <t>ARGAMASSA TRAÇO 1:4 (EM VOLUME DE CIMENTO E AREIA GROSSA ÚMIDA) PARA CHAPISCO CONVENCIONAL, PREPARO MECÂNICO COM BETONEIRA 400 L. AF_08/2019</t>
  </si>
  <si>
    <t>94970</t>
  </si>
  <si>
    <t>CONCRETO FCK = 20MPA, TRAÇO 1:2,7:3 (EM MASSA SECA DE CIMENTO/ AREIA MÉDIA/ BRITA 1) - PREPARO MECÂNICO COM BETONEIRA 600 L. AF_05/2021</t>
  </si>
  <si>
    <t>97736</t>
  </si>
  <si>
    <t>PEÇA RETANGULAR PRÉ-MOLDADA, VOLUME DE CONCRETO ACIMA DE 100 LITROS, TAXA DE AÇO APROXIMADA DE 30KG/M³. AF_03/2024</t>
  </si>
  <si>
    <t>101616</t>
  </si>
  <si>
    <t>PREPARO DE FUNDO DE VALA COM LARGURA MENOR QUE 1,5 M (ACERTO DO SOLO NATURAL). AF_08/2020</t>
  </si>
  <si>
    <t>4.1. M012700009 CRI10 ACO / FoFo DN 150 9,000 kg (PC)</t>
  </si>
  <si>
    <t>CRI10 ACO / FoFo DN 150 9,000 kg</t>
  </si>
  <si>
    <t>4.2. M010501105 TFL10 FoFo DN 150 X 1,50 55,000 kg (PC)</t>
  </si>
  <si>
    <t>TFL10 FoFo DN 150 X 1,50 55,000 kg</t>
  </si>
  <si>
    <t>4.3. M030603001 C90 AC FF PN 10 DN 150 21 (PC)</t>
  </si>
  <si>
    <t>C90 AC FF PN 10 DN 150 21</t>
  </si>
  <si>
    <t>4.4. M030702033 JD AC DN 150 18,000 kg (PC)</t>
  </si>
  <si>
    <t>JD AC DN 150 18,000 kg</t>
  </si>
  <si>
    <t>4.5. M012204013 RCJEV16 FoFo DN 150 71,000 kg (PC)</t>
  </si>
  <si>
    <t>RCJEV16 FoFo DN 150 71,000 kg</t>
  </si>
  <si>
    <t>4.6. M011710017 REFF10 FoFo DN 150 X 100 15,000 kg (PC)</t>
  </si>
  <si>
    <t>REFF10 FoFo DN 150 X 100 15,000 kg</t>
  </si>
  <si>
    <t>4.7. 00000738 BOMBA CENTRIFUGA MOTOR ELETRICO TRIFASICO 5HP, DIAMETRO DE SUCCAO X ELEVACAO 2" X 1 1/2", DIAMETRO DO ROTOR 155 MM, HM/Q: 40 M / 20,40 M3/H A 46 M / 9,20 M3/H (UN)</t>
  </si>
  <si>
    <t>Equipamento</t>
  </si>
  <si>
    <t>TOTAL Equipamento:</t>
  </si>
  <si>
    <t>4.8. M109502507 CCM PARA COMANDO E PROTECAO DE 2 MOTORES DE 5,0CV COM PARTIDADIRETA (UN)</t>
  </si>
  <si>
    <t>CCM PARA COMANDO E PROTECAO DE 2 MOTORES DE 5,0CV COM PARTIDADIRETA</t>
  </si>
  <si>
    <t>4.9. 00044526 TUBO DE POLIETILENO DE ALTA DENSIDADE, PEAD, PE-80, DE = 110 MM X 10,0 MM PAREDE, (SDR 11 - PN 12,5) PARA REDE DE AGUA OU ESGOTO (NBR 15561) (M)</t>
  </si>
  <si>
    <t>TUBO DE POLIETILENO DE ALTA DENSIDADE, PEAD, PE-80, DE = 110 MM X 10,0 MM PAREDE, (SDR 11 - PN 12,5) PARA REDE DE AGUA OU ESGOTO (NBR 15561)</t>
  </si>
  <si>
    <t>4.10. M011709009 RFF10 FoFo DN 100 X 80 9,500 kg (PC)</t>
  </si>
  <si>
    <t>RFF10 FoFo DN 100 X 80 9,500 kg</t>
  </si>
  <si>
    <t>4.11. M030623001 TE AC FFF PN 16 DN 100 29 (PC)</t>
  </si>
  <si>
    <t>TE AC FFF PN 16 DN 150 29</t>
  </si>
  <si>
    <t>4.12. M011712009 FC10 FoFo DN 100 4,300 kg (PC)</t>
  </si>
  <si>
    <t>FC10 FoFo DN 100 4,300 kg</t>
  </si>
  <si>
    <t>4.13. M010501073 TFL10 FoFo DN 100 X 3,50 69,200 kg (PC)</t>
  </si>
  <si>
    <t>TFL10 FoFo DN 100 X 3,50 69,200 kg</t>
  </si>
  <si>
    <t>4.14. M010901005 C90 JGS FoFo DN 100 14,000 kg (PC)</t>
  </si>
  <si>
    <t>C90 JGS FoFo DN 100 14,000 kg</t>
  </si>
  <si>
    <t>4.15. M012609005 VRFRW FoFo PN 10 DN 100 (PC)</t>
  </si>
  <si>
    <t>VRFRW FoFo PN 10 DN 100</t>
  </si>
  <si>
    <t>4.16. M012204009 RCJEV16 FoFo DN 100 39,000 kg (PC)</t>
  </si>
  <si>
    <t>RCJEV16 FoFo DN 100 39,000 kg</t>
  </si>
  <si>
    <t>4.17. M011307009 EFP10 FoFo DN 100 9,600 kg (PC)</t>
  </si>
  <si>
    <t>EFP10 FoFo DN 100 9,600 kg</t>
  </si>
  <si>
    <t>4.18. M080377013 COLARINHO P/ FLANGE PEAD TF CL. 4,0 kgf/cm? DE 110 (PC)</t>
  </si>
  <si>
    <t>COLARINHO P/ FLANGE PEAD TF CL. 4,0 kgf/cm? DE 110</t>
  </si>
  <si>
    <t>4.19. M030617013 PPAF AC PN 10 DN 150 (d = 3/4") 0,400 kg (PC)</t>
  </si>
  <si>
    <t>PPAF AC PN 10 DN 150 (d = 3/4") 0,400 kg</t>
  </si>
  <si>
    <t>4.20. M030617009 PPAF AC PN 10 DN 100 (d = 5/8") 0,263 kg (PC)</t>
  </si>
  <si>
    <t>PPAF AC PN 10 DN 100 (d = 5/8") 0,263 kg</t>
  </si>
  <si>
    <t>5.1.1. 99059 LOCAÇÃO CONVENCIONAL DE OBRA, UTILIZANDO GABARITO DE TÁBUAS CORRIDAS PONTALETADAS A CADA 2,00M - 2 UTILIZAÇÕES. AF_03/2024 (M)</t>
  </si>
  <si>
    <t>00010567</t>
  </si>
  <si>
    <t>TABUA *2,5 X 23* CM EM PINUS, MISTA OU EQUIVALENTE DA REGIAO - BRUTA</t>
  </si>
  <si>
    <t>94974</t>
  </si>
  <si>
    <t>CONCRETO MAGRO PARA LASTRO, TRAÇO 1:4,5:4,5 (EM MASSA SECA DE CIMENTO/ AREIA MÉDIA/ BRITA 1) - PREPARO MANUAL. AF_05/2021</t>
  </si>
  <si>
    <t>5.2.1. 96523 ESCAVAÇÃO MANUAL PARA BLOCO DE COROAMENTO OU SAPATA (INCLUINDO ESCAVAÇÃO PARA COLOCAÇÃO DE FÔRMAS). AF_01/2024 (M3)</t>
  </si>
  <si>
    <t>5.2.2. 104737 REATERRO MANUAL DE VALAS, COM PLACA VIBRATÓRIA. AF_08/2023 (M3)</t>
  </si>
  <si>
    <t>5903</t>
  </si>
  <si>
    <t>CAMINHÃO PIPA 10.000 L TRUCADO, PESO BRUTO TOTAL 23.000 KG, CARGA ÚTIL MÁXIMA 15.935 KG, DISTÂNCIA ENTRE EIXOS 4,8 M, POTÊNCIA 230 CV, INCLUSIVE TANQUE DE AÇO PARA TRANSPORTE DE ÁGUA - CHI DIURNO. AF_06/2014</t>
  </si>
  <si>
    <t>5901</t>
  </si>
  <si>
    <t>CAMINHÃO PIPA 10.000 L TRUCADO, PESO BRUTO TOTAL 23.000 KG, CARGA ÚTIL MÁXIMA 15.935 KG, DISTÂNCIA ENTRE EIXOS 4,8 M, POTÊNCIA 230 CV, INCLUSIVE TANQUE DE AÇO PARA TRANSPORTE DE ÁGUA - CHP DIURNO. AF_06/2014</t>
  </si>
  <si>
    <t>91277</t>
  </si>
  <si>
    <t>PLACA VIBRATÓRIA REVERSÍVEL COM MOTOR 4 TEMPOS A GASOLINA, FORÇA CENTRÍFUGA DE 25 KN (2500 KGF), POTÊNCIA 5,5 CV - CHP DIURNO. AF_08/2015</t>
  </si>
  <si>
    <t>5.3.1. 94971 CONCRETO FCK = 25MPA, TRAÇO 1:2,3:2,7 (EM MASSA SECA DE CIMENTO/ AREIA MÉDIA/ BRITA 1) - PREPARO MECÂNICO COM BETONEIRA 600 L. AF_05/2021 (M3)</t>
  </si>
  <si>
    <t>89226</t>
  </si>
  <si>
    <t>BETONEIRA CAPACIDADE NOMINAL DE 600 L, CAPACIDADE DE MISTURA 360 L, MOTOR ELÉTRICO TRIFÁSICO POTÊNCIA DE 4 CV, SEM CARREGADOR - CHI DIURNO. AF_05/2023</t>
  </si>
  <si>
    <t>89225</t>
  </si>
  <si>
    <t>BETONEIRA CAPACIDADE NOMINAL DE 600 L, CAPACIDADE DE MISTURA 360 L, MOTOR ELÉTRICO TRIFÁSICO POTÊNCIA DE 4 CV, SEM CARREGADOR - CHP DIURNO. AF_05/2023</t>
  </si>
  <si>
    <t>00000370</t>
  </si>
  <si>
    <t>AREIA MEDIA - POSTO JAZIDA/FORNECEDOR (RETIRADO NA JAZIDA, SEM TRANSPORTE)</t>
  </si>
  <si>
    <t>00001379</t>
  </si>
  <si>
    <t>CIMENTO PORTLAND COMPOSTO CP II-32</t>
  </si>
  <si>
    <t>00004721</t>
  </si>
  <si>
    <t>PEDRA BRITADA N. 1 (9,5 A 19 MM) POSTO PEDREIRA/FORNECEDOR, SEM FRETE</t>
  </si>
  <si>
    <t>88377</t>
  </si>
  <si>
    <t>OPERADOR DE BETONEIRA ESTACIONÁRIA/MISTURADOR COM ENCARGOS COMPLEMENTARES</t>
  </si>
  <si>
    <t>5.3.2. 92800 CORTE E DOBRA DE AÇO CA-60, DIÂMETRO DE 5,0 MM. AF_06/2022 (KG)</t>
  </si>
  <si>
    <t>00043059</t>
  </si>
  <si>
    <t>ACO CA-60, 4,2 MM, OU 5,0 MM, OU 6,0 MM, OU 7,0 MM, VERGALHAO</t>
  </si>
  <si>
    <t>88238</t>
  </si>
  <si>
    <t>AJUDANTE DE ARMADOR COM ENCARGOS COMPLEMENTARES</t>
  </si>
  <si>
    <t>88245</t>
  </si>
  <si>
    <t>ARMADOR COM ENCARGOS COMPLEMENTARES</t>
  </si>
  <si>
    <t>5.3.3. 92801 CORTE E DOBRA DE AÇO CA-50, DIÂMETRO DE 6,3 MM. AF_06/2022 (KG)</t>
  </si>
  <si>
    <t>00000032</t>
  </si>
  <si>
    <t>ACO CA-50, 6,3 MM, VERGALHAO</t>
  </si>
  <si>
    <t>5.3.4. 92802 CORTE E DOBRA DE AÇO CA-50, DIÂMETRO DE 8,0 MM. AF_06/2022 (KG)</t>
  </si>
  <si>
    <t>00000033</t>
  </si>
  <si>
    <t>ACO CA-50, 8,0 MM, VERGALHAO</t>
  </si>
  <si>
    <t>5.3.5. 92803 CORTE E DOBRA DE AÇO CA-50, DIÂMETRO DE 10,0 MM. AF_06/2022 (KG)</t>
  </si>
  <si>
    <t>00000034</t>
  </si>
  <si>
    <t>ACO CA-50, 10,0 MM, VERGALHAO</t>
  </si>
  <si>
    <t>5.3.6. 103670 LANÇAMENTO COM USO DE BALDES, ADENSAMENTO E ACABAMENTO DE CONCRETO EM ESTRUTURAS. AF_02/2022 (M3)</t>
  </si>
  <si>
    <t>90587</t>
  </si>
  <si>
    <t>VIBRADOR DE IMERSÃO, DIÂMETRO DE PONTEIRA 45MM, MOTOR ELÉTRICO TRIFÁSICO POTÊNCIA DE 2 CV - CHI DIURNO. AF_06/2015</t>
  </si>
  <si>
    <t>90586</t>
  </si>
  <si>
    <t>VIBRADOR DE IMERSÃO, DIÂMETRO DE PONTEIRA 45MM, MOTOR ELÉTRICO TRIFÁSICO POTÊNCIA DE 2 CV - CHP DIURNO. AF_06/2015</t>
  </si>
  <si>
    <t>5.3.7. 96541 FABRICAÇÃO, MONTAGEM E DESMONTAGEM DE FÔRMA PARA SAPATA, EM CHAPA DE MADEIRA COMPENSADA RESINADA, E=17 MM, 4 UTILIZAÇÕES. AF_01/2024 (M2)</t>
  </si>
  <si>
    <t>00001358</t>
  </si>
  <si>
    <t>CHAPA/PAINEL DE MADEIRA COMPENSADA RESINADA (MADEIRITE RESINADO ROSA) PARA FORMA DE CONCRETO, DE 2200 X 1100 MM, E = 17 MM</t>
  </si>
  <si>
    <t>00020247</t>
  </si>
  <si>
    <t>PREGO DE ACO POLIDO COM CABECA 15 X 15 (1 1/4 X 13)</t>
  </si>
  <si>
    <t>00005074</t>
  </si>
  <si>
    <t>PREGO DE ACO POLIDO COM CABECA 15 X 18 (1 1/2 X 13)</t>
  </si>
  <si>
    <t>00005073</t>
  </si>
  <si>
    <t>PREGO DE ACO POLIDO COM CABECA 17 X 24 (2 1/4 X 11)</t>
  </si>
  <si>
    <t>00040304</t>
  </si>
  <si>
    <t>PREGO DE ACO POLIDO COM CABECA DUPLA 17 X 27 (2 1/2 X 11)</t>
  </si>
  <si>
    <t>5.3.8. 96542 FABRICAÇÃO, MONTAGEM E DESMONTAGEM DE FÔRMA PARA VIGA BALDRAME, EM CHAPA DE MADEIRA COMPENSADA RESINADA, E=17 MM, 4 UTILIZAÇÕES. AF_01/2024 (M2)</t>
  </si>
  <si>
    <t>5.3.9. 101964 LAJE PRÉ-MOLDADA UNIDIRECIONAL, BIAPOIADA, PARA FORRO, ENCHIMENTO EM CERÂMICA, VIGOTA CONVENCIONAL, ALTURA TOTAL DA LAJE (ENCHIMENTO+CAPA) = (8+3). AF_11/2020_PA (M2)</t>
  </si>
  <si>
    <t>00003736</t>
  </si>
  <si>
    <t>LAJE PRE-MOLDADA CONVENCIONAL (LAJOTAS + VIGOTAS) PARA FORRO, UNIDIRECIONAL, SOBRECARGA DE 100 KG/M2, VAO ATE 4,00 M (SEM COLOCACAO)</t>
  </si>
  <si>
    <t>92767</t>
  </si>
  <si>
    <t>ARMAÇÃO DE LAJE DE ESTRUTURA CONVENCIONAL DE CONCRETO ARMADO UTILIZANDO AÇO CA-60 DE 4,2 MM - MONTAGEM. AF_06/2022</t>
  </si>
  <si>
    <t>103674</t>
  </si>
  <si>
    <t>CONCRETAGEM DE VIGAS E LAJES, FCK=25 MPA, PARA LAJES PREMOLDADAS COM USO DE BOMBA - LANÇAMENTO, ADENSAMENTO E ACABAMENTO. AF_02/2022_PS</t>
  </si>
  <si>
    <t>5.3.10. 92273 FABRICAÇÃO DE ESCORAS DO TIPO PONTALETE, EM MADEIRA, PARA PÉ-DIREITO SIMPLES. AF_09/2020 (M)</t>
  </si>
  <si>
    <t>5.4.1. 103323 ALVENARIA DE VEDAÇÃO DE BLOCOS CERÂMICOS FURADOS NA VERTICAL DE 9X19X39 CM (ESPESSURA 9 CM) E ARGAMASSA DE ASSENTAMENTO COM PREPARO MANUAL. AF_12/2021 (M2)</t>
  </si>
  <si>
    <t>00037592</t>
  </si>
  <si>
    <t>BLOCO CERAMICO / TIJOLO VAZADO PARA ALVENARIA DE VEDACAO, FUROS NA VERTICAL DE 9 X 19 X 39 CM (L X A X C)</t>
  </si>
  <si>
    <t>00037395</t>
  </si>
  <si>
    <t>PINO DE ACO COM FURO, HASTE = 27 MM (ACAO DIRETA)</t>
  </si>
  <si>
    <t>CENTO</t>
  </si>
  <si>
    <t>00034557</t>
  </si>
  <si>
    <t>TELA DE ACO SOLDADA GALVANIZADA/ZINCADA PARA ALVENARIA, FIO D = *1,20 A 1,70* MM, MALHA 15 X 15 MM, (C X L) *50 X 7,5* CM</t>
  </si>
  <si>
    <t>87369</t>
  </si>
  <si>
    <t>ARGAMASSA TRAÇO 1:2:8 (EM VOLUME DE CIMENTO, CAL E AREIA MÉDIA ÚMIDA) PARA EMBOÇO/MASSA ÚNICA/ASSENTAMENTO DE ALVENARIA DE VEDAÇÃO, PREPARO MANUAL. AF_08/2019</t>
  </si>
  <si>
    <t>5.4.2. 101161 ALVENARIA DE VEDAÇÃO COM ELEMENTO VAZADO DE CONCRETO (COBOGÓ) DE 7X50X50CM E ARGAMASSA DE ASSENTAMENTO COM PREPARO EM BETONEIRA. AF_05/2020 (M2)</t>
  </si>
  <si>
    <t>00000665</t>
  </si>
  <si>
    <t>ELEMENTO VAZADO DE CONCRETO, QUADRICULADO, 16 FUROS *50 X 50 X 7* CM</t>
  </si>
  <si>
    <t>100489</t>
  </si>
  <si>
    <t>ARGAMASSA TRAÇO 1:3 (EM VOLUME DE CIMENTO E AREIA MÉDIA ÚMIDA), PREPARO MECÂNICO COM BETONEIRA 600 L. AF_08/2019</t>
  </si>
  <si>
    <t>5.5.1. 87878 CHAPISCO APLICADO EM ALVENARIAS E ESTRUTURAS DE CONCRETO INTERNAS, COM COLHER DE PEDREIRO. ARGAMASSA TRAÇO 1:3 COM PREPARO MANUAL. AF_10/2022 (M2)</t>
  </si>
  <si>
    <t>87377</t>
  </si>
  <si>
    <t>ARGAMASSA TRAÇO 1:3 (EM VOLUME DE CIMENTO E AREIA GROSSA ÚMIDA) PARA CHAPISCO CONVENCIONAL, PREPARO MANUAL. AF_08/2019</t>
  </si>
  <si>
    <t>5.5.2. 87882 CHAPISCO APLICADO NO TETO OU EM ALVENARIA E ESTRUTURA, COM ROLO PARA TEXTURA ACRÍLICA. ARGAMASSA TRAÇO 1:4 E EMULSÃO POLIMÉRICA (ADESIVO) COM PREPARO EM BETONEIRA 400L. AF_10/2022 (M2)</t>
  </si>
  <si>
    <t>87325</t>
  </si>
  <si>
    <t>ARGAMASSA TRAÇO 1:4 (EM VOLUME DE CIMENTO E AREIA GROSSA ÚMIDA) COM ADIÇÃO DE EMULSÃO POLIMÉRICA PARA CHAPISCO ROLADO, PREPARO MECÂNICO COM BETONEIRA 400 L. AF_08/2019</t>
  </si>
  <si>
    <t>5.5.3. 87529 MASSA ÚNICA, EM ARGAMASSA TRAÇO 1:2:8, PREPARO MECÂNICO, APLICADA MANUALMENTE EM PAREDES INTERNAS DE AMBIENTES COM ÁREA ENTRE 5M² E 10M², E = 17,5MM, COM TALISCAS. AF_03/2024 (M2)</t>
  </si>
  <si>
    <t>87292</t>
  </si>
  <si>
    <t>ARGAMASSA TRAÇO 1:2:8 (EM VOLUME DE CIMENTO, CAL E AREIA MÉDIA ÚMIDA) PARA EMBOÇO/MASSA ÚNICA/ASSENTAMENTO DE ALVENARIA DE VEDAÇÃO, PREPARO MECÂNICO COM BETONEIRA 400 L. AF_08/2019</t>
  </si>
  <si>
    <t>5.5.4. 90406 MASSA ÚNICA, EM ARGAMASSA TRAÇO 1:2:8, PREPARO MECÂNICO, APLICADA MANUALMENTE EM TETO, E = 17,5MM, COM TALISCAS. AF_03/2024 (M2)</t>
  </si>
  <si>
    <t>5.5.5. 98546 IMPERMEABILIZAÇÃO DE SUPERFÍCIE COM MANTA ASFÁLTICA, UMA CAMADA, INCLUSIVE APLICAÇÃO DE PRIMER ASFÁLTICO, E=4MM. AF_09/2023 (M2)</t>
  </si>
  <si>
    <t>00004226</t>
  </si>
  <si>
    <t>GAS DE COZINHA - GLP</t>
  </si>
  <si>
    <t>00004015</t>
  </si>
  <si>
    <t>MANTA ASFALTICA ELASTOMERICA EM POLIESTER 4 MM, TIPO III, CLASSE B, ACABAMENTO PP (NBR 9952)</t>
  </si>
  <si>
    <t>00000511</t>
  </si>
  <si>
    <t>PRIMER PARA MANTA ASFALTICA A BASE DE ASFALTO MODIFICADO DILUIDO EM SOLVENTE, APLICACAO A FRIO</t>
  </si>
  <si>
    <t>88243</t>
  </si>
  <si>
    <t>AJUDANTE ESPECIALIZADO COM ENCARGOS COMPLEMENTARES</t>
  </si>
  <si>
    <t>88270</t>
  </si>
  <si>
    <t>IMPERMEABILIZADOR COM ENCARGOS COMPLEMENTARES</t>
  </si>
  <si>
    <t>5.6.1. 95241 LASTRO DE CONCRETO MAGRO, APLICADO EM PISOS, LAJES SOBRE SOLO OU RADIERS, ESPESSURA DE 5 CM. AF_01/2024 (M2)</t>
  </si>
  <si>
    <t>94968</t>
  </si>
  <si>
    <t>CONCRETO MAGRO PARA LASTRO, TRAÇO 1:4,5:4,5 (EM MASSA SECA DE CIMENTO/ AREIA MÉDIA/ BRITA 1) - PREPARO MECÂNICO COM BETONEIRA 600 L. AF_05/2021</t>
  </si>
  <si>
    <t>5.6.2. 101749 PISO CIMENTADO, TRAÇO 1:3 (CIMENTO E AREIA), ACABAMENTO LISO, ESPESSURA 4,0 CM, PREPARO MECÂNICO DA ARGAMASSA. AF_09/2020 (M2)</t>
  </si>
  <si>
    <t>00003671</t>
  </si>
  <si>
    <t>JUNTA PLASTICA DE DILATACAO PARA PISOS, COR CINZA, 17 X 3 MM (ALTURA X ESPESSURA)</t>
  </si>
  <si>
    <t>87298</t>
  </si>
  <si>
    <t>ARGAMASSA TRAÇO 1:3 (EM VOLUME DE CIMENTO E AREIA MÉDIA ÚMIDA) PARA CONTRAPISO, PREPARO MECÂNICO COM BETONEIRA 400 L. AF_08/2019</t>
  </si>
  <si>
    <t>5.6.3. 94990 EXECUÇÃO DE PASSEIO (CALÇADA) OU PISO DE CONCRETO COM CONCRETO MOLDADO IN LOCO, FEITO EM OBRA, ACABAMENTO CONVENCIONAL, NÃO ARMADO. AF_08/2022 (M3)</t>
  </si>
  <si>
    <t>94964</t>
  </si>
  <si>
    <t>CONCRETO FCK = 20MPA, TRAÇO 1:2,7:3 (EM MASSA SECA DE CIMENTO/ AREIA MÉDIA/ BRITA 1) - PREPARO MECÂNICO COM BETONEIRA 400 L. AF_05/2021</t>
  </si>
  <si>
    <t>5.7.1. 100701 PORTA DE FERRO, DE ABRIR, TIPO GRADE COM CHAPA, COM GUARNIÇÕES. AF_12/2019 (M2)</t>
  </si>
  <si>
    <t>00004930</t>
  </si>
  <si>
    <t>PORTA DE ABRIR / GIRO, EM GRADIL FERRO, COM BARRA CHATA 3 CM X 1/4", COM REQUADRO E GUARNICAO - COMPLETO - ACABAMENTO NATURAL</t>
  </si>
  <si>
    <t>88627</t>
  </si>
  <si>
    <t>ARGAMASSA TRAÇO 1:0,5:4,5 (EM VOLUME DE CIMENTO, CAL E AREIA MÉDIA ÚMIDA) PARA ASSENTAMENTO DE ALVENARIA, PREPARO MANUAL. AF_08/2019</t>
  </si>
  <si>
    <t>5.8.1. 100760 PINTURA COM TINTA ALQUÍDICA DE ACABAMENTO (ESMALTE SINTÉTICO BRILHANTE) APLICADA A ROLO OU PINCEL SOBRE SUPERFÍCIES METÁLICAS (EXCETO PERFIL) EXECUTADO EM OBRA (02 DEMÃOS). AF_01/2020 (M2)</t>
  </si>
  <si>
    <t>00005318</t>
  </si>
  <si>
    <t>DILUENTE AGUARRAS</t>
  </si>
  <si>
    <t>00007292</t>
  </si>
  <si>
    <t>TINTA ESMALTE SINTETICO PREMIUM BRILHANTE</t>
  </si>
  <si>
    <t>88310</t>
  </si>
  <si>
    <t>PINTOR COM ENCARGOS COMPLEMENTARES</t>
  </si>
  <si>
    <t>5.8.2. 95622 APLICAÇÃO MANUAL DE TINTA LÁTEX ACRÍLICA EM PANOS COM PRESENÇA DE VÃOS DE EDIFÍCIOS DE MÚLTIPLOS PAVIMENTOS, DUAS DEMÃOS. AF_03/2024 (M2)</t>
  </si>
  <si>
    <t>5.9.1. 100701 PORTA DE FERRO, DE ABRIR, TIPO GRADE COM CHAPA, COM GUARNIÇÕES. AF_12/2019 (M2)</t>
  </si>
  <si>
    <t>5.9.2. 101198 CERCA COM MOURÕES DE CONCRETO, SEÇÃO "T" PONTA INCLINADA, 10X10 CM, ESPAÇAMENTO DE 2,5 M, CRAVADOS 0,5 M, COM 11 FIOS DE ARAME DE AÇO OVALADO 15X17 - FORNECIMENTO E INSTALAÇÃO. AF_05/2020 (M)</t>
  </si>
  <si>
    <t>00000346</t>
  </si>
  <si>
    <t>ARAME DE ACO OVALADO 15 X 17 (45,7 KG, 700 KGF), ROLO 1000 M</t>
  </si>
  <si>
    <t>00043130</t>
  </si>
  <si>
    <t>ARAME GALVANIZADO 12 BWG, D = 2,76 MM (0,048 KG/M) OU 14 BWG, D = 2,11 MM (0,026 KG/M)</t>
  </si>
  <si>
    <t>00004114</t>
  </si>
  <si>
    <t>MOURAO CONCRETO CURVO, SECAO "T", H = 2,80 M + CURVA COM 0,45 M, COM FUROS PARA FIOS</t>
  </si>
  <si>
    <t>94962</t>
  </si>
  <si>
    <t>CONCRETO MAGRO PARA LASTRO, TRAÇO 1:4,5:4,5 (EM MASSA SECA DE CIMENTO/ AREIA MÉDIA/ BRITA 1) - PREPARO MECÂNICO COM BETONEIRA 400 L. AF_05/2021</t>
  </si>
  <si>
    <t>5.10.1. 91940 CAIXA RETANGULAR 4" X 2" MÉDIA (1,30 M DO PISO), PVC, INSTALADA EM PAREDE - FORNECIMENTO E INSTALAÇÃO. AF_03/2023 (UN)</t>
  </si>
  <si>
    <t>00001872</t>
  </si>
  <si>
    <t>CAIXA DE PASSAGEM, EM PVC, DE 4" X 2", PARA ELETRODUTO FLEXIVEL CORRUGADO</t>
  </si>
  <si>
    <t>88247</t>
  </si>
  <si>
    <t>AUXILIAR DE ELETRICISTA COM ENCARGOS COMPLEMENTARES</t>
  </si>
  <si>
    <t>88264</t>
  </si>
  <si>
    <t>ELETRICISTA COM ENCARGOS COMPLEMENTARES</t>
  </si>
  <si>
    <t>88629</t>
  </si>
  <si>
    <t>ARGAMASSA TRAÇO 1:3 (EM VOLUME DE CIMENTO E AREIA MÉDIA ÚMIDA), PREPARO MANUAL. AF_08/2019</t>
  </si>
  <si>
    <t>5.10.2. 91937 CAIXA OCTOGONAL 3" X 3", PVC, INSTALADA EM LAJE - FORNECIMENTO E INSTALAÇÃO. AF_03/2023 (UN)</t>
  </si>
  <si>
    <t>00001871</t>
  </si>
  <si>
    <t>CAIXA OCTOGONAL DE FUNDO MOVEL, EM PVC, DE 3" X 3", PARA ELETRODUTO FLEXIVEL CORRUGADO</t>
  </si>
  <si>
    <t>5.10.3. 93018 CURVA 90 GRAUS PARA ELETRODUTO, PVC, ROSCÁVEL, DN 50 MM (1 1/2"), PARA REDE ENTERRADA DE DISTRIBUIÇÃO DE ENERGIA ELÉTRICA - FORNECIMENTO E INSTALAÇÃO. AF_12/2021 (UN)</t>
  </si>
  <si>
    <t>00001875</t>
  </si>
  <si>
    <t>CURVA 90 GRAUS, LONGA, DE PVC RIGIDO ROSCAVEL, DE 1 1/2", PARA ELETRODUTO</t>
  </si>
  <si>
    <t>5.10.4. 91885 LUVA PARA ELETRODUTO, PVC, ROSCÁVEL, DN 32 MM (1"), PARA CIRCUITOS TERMINAIS, INSTALADA EM PAREDE - FORNECIMENTO E INSTALAÇÃO. AF_03/2023 (UN)</t>
  </si>
  <si>
    <t>00001892</t>
  </si>
  <si>
    <t>LUVA EM PVC RIGIDO ROSCAVEL, DE 1", PARA ELETRODUTO</t>
  </si>
  <si>
    <t>5.10.5. 93013 LUVA PARA ELETRODUTO, PVC, ROSCÁVEL, DN 50 MM (1 1/2"), PARA REDE ENTERRADA DE DISTRIBUIÇÃO DE ENERGIA ELÉTRICA - FORNECIMENTO E INSTALAÇÃO. AF_12/2021 (UN)</t>
  </si>
  <si>
    <t>00001893</t>
  </si>
  <si>
    <t>LUVA EM PVC RIGIDO ROSCAVEL, DE 1 1/2", PARA ELETRODUTO</t>
  </si>
  <si>
    <t>5.10.6. 91884 LUVA PARA ELETRODUTO, PVC, ROSCÁVEL, DN 25 MM (3/4"), PARA CIRCUITOS TERMINAIS, INSTALADA EM PAREDE - FORNECIMENTO E INSTALAÇÃO. AF_03/2023 (UN)</t>
  </si>
  <si>
    <t>00001891</t>
  </si>
  <si>
    <t>LUVA EM PVC RIGIDO ROSCAVEL, DE 3/4", PARA ELETRODUTO</t>
  </si>
  <si>
    <t>5.10.7. 92980 CABO DE COBRE FLEXÍVEL ISOLADO, 10 MM², ANTI-CHAMA 0,6/1,0 KV, PARA DISTRIBUIÇÃO - FORNECIMENTO E INSTALAÇÃO. AF_10/2020 (M)</t>
  </si>
  <si>
    <t>00001020</t>
  </si>
  <si>
    <t>CABO DE COBRE, FLEXIVEL, CLASSE 4 OU 5, ISOLACAO EM PVC/A, ANTICHAMA BWF-B, COBERTURA PVC-ST1, ANTICHAMA BWF-B, 1 CONDUTOR, 0,6/1 KV, SECAO NOMINAL 10 MM2</t>
  </si>
  <si>
    <t>00021127</t>
  </si>
  <si>
    <t>FITA ISOLANTE ADESIVA ANTICHAMA, USO ATE 750 V, EM ROLO DE 19 MM X 5 M</t>
  </si>
  <si>
    <t>5.10.8. 91927 CABO DE COBRE FLEXÍVEL ISOLADO, 2,5 MM², ANTI-CHAMA 0,6/1,0 KV, PARA CIRCUITOS TERMINAIS - FORNECIMENTO E INSTALAÇÃO. AF_03/2023 (M)</t>
  </si>
  <si>
    <t>00001022</t>
  </si>
  <si>
    <t>CABO DE COBRE, FLEXIVEL, CLASSE 4 OU 5, ISOLACAO EM PVC/A, ANTICHAMA BWF-B, COBERTURA PVC-ST1, ANTICHAMA BWF-B, 1 CONDUTOR, 0,6/1 KV, SECAO NOMINAL 2,5 MM2</t>
  </si>
  <si>
    <t>5.10.9. 10.90.13 CAIXA DE PASSAGEM/RECEPCAO EM ALVEN. DE TIJOLO MACICO , TAMPA EM CONCRETO ARMADO, SECAO INTERNA 0,50 x 0,50m x 0,50m e=15cm E FUNDO DE BRITA (UN)</t>
  </si>
  <si>
    <t>D020000011</t>
  </si>
  <si>
    <t>BRITA 0 - (GRAVILHAO/PEDRISCO), EXCLUSIVE FRETE</t>
  </si>
  <si>
    <t>K010000001</t>
  </si>
  <si>
    <t>FRETE PARA AGREGADOS GRAUDOS</t>
  </si>
  <si>
    <t>B010000097</t>
  </si>
  <si>
    <t>SERVENTE</t>
  </si>
  <si>
    <t>15.01.19</t>
  </si>
  <si>
    <t>ALVENARIA DE VEDACAO C/ TIJOLO MACICO (COMUM) C/ e=10cm</t>
  </si>
  <si>
    <t>50.52.03</t>
  </si>
  <si>
    <t>BOTA FORA SOLO (CARGA E DESCARGA/ MOM.TRANSPORTE 12.5 KM/ ESPALHAMENTO)</t>
  </si>
  <si>
    <t>15.04.01</t>
  </si>
  <si>
    <t>CHAPISCO C/ ARGAMASSA DE CIMENTO E AREIA</t>
  </si>
  <si>
    <t>05.03.01</t>
  </si>
  <si>
    <t>ESCAV. MANUAL DE POCOS E CAVAS DE FUNDACAO EM SOLO DE 1a CAT. EXECUTADA C/ PROFUND. ATE 1,50m</t>
  </si>
  <si>
    <t>05.04.01</t>
  </si>
  <si>
    <t>EXEC. DE ATERRO MANUAL EM VALAS/POCOS/CAVAS DE FUNDACAO C/ SOLO PROVENIENTE DAS ESCAVACOES, INCL. LANCAM., ESPALHAM. E COMPACTACAO MECANIZADA COM COMPACTADOR TIPO PLACA VIBRATORIA OU A PERCUSSAO</t>
  </si>
  <si>
    <t>15.04.11</t>
  </si>
  <si>
    <t>MASSA UNICA (CIMENTO / ARENOSO / AREIA)</t>
  </si>
  <si>
    <t>50.31.16</t>
  </si>
  <si>
    <t>TAMPA CONCRETO PREMOLDADO FCK=15,0 MPA E=10 CM</t>
  </si>
  <si>
    <t>5.10.10. 91953 INTERRUPTOR SIMPLES (1 MÓDULO), 10A/250V, INCLUINDO SUPORTE E PLACA - FORNECIMENTO E INSTALAÇÃO. AF_03/2023 (UN)</t>
  </si>
  <si>
    <t>91952</t>
  </si>
  <si>
    <t>INTERRUPTOR SIMPLES (1 MÓDULO), 10A/250V, SEM SUPORTE E SEM PLACA - FORNECIMENTO E INSTALAÇÃO. AF_03/2023</t>
  </si>
  <si>
    <t>91946</t>
  </si>
  <si>
    <t>SUPORTE PARAFUSADO COM PLACA DE ENCAIXE 4" X 2" MÉDIO (1,30 M DO PISO) PARA PONTO ELÉTRICO - FORNECIMENTO E INSTALAÇÃO. AF_03/2023</t>
  </si>
  <si>
    <t>5.10.11. 92008 TOMADA BAIXA DE EMBUTIR (2 MÓDULOS), 2P+T 10 A, INCLUINDO SUPORTE E PLACA - FORNECIMENTO E INSTALAÇÃO. AF_03/2023 (UN)</t>
  </si>
  <si>
    <t>92006</t>
  </si>
  <si>
    <t>TOMADA BAIXA DE EMBUTIR (2 MÓDULOS), 2P+T 10 A, SEM SUPORTE E SEM PLACA - FORNECIMENTO E INSTALAÇÃO. AF_03/2023</t>
  </si>
  <si>
    <t>5.10.12. 93667 DISJUNTOR TRIPOLAR TIPO DIN, CORRENTE NOMINAL DE 10A - FORNECIMENTO E INSTALAÇÃO. AF_10/2020 (UN)</t>
  </si>
  <si>
    <t>00034709</t>
  </si>
  <si>
    <t>DISJUNTOR TERMOMAGNETICO PARA TRILHO DIN (IEC), TRIPOLAR, 10 - 50 A</t>
  </si>
  <si>
    <t>00001570</t>
  </si>
  <si>
    <t>TERMINAL A COMPRESSAO EM COBRE ESTANHADO PARA CABO 2,5 MM2, 1 FURO E 1 COMPRESSAO, PARA PARAFUSO DE FIXACAO M5</t>
  </si>
  <si>
    <t>5.10.13. 93672 DISJUNTOR TRIPOLAR TIPO DIN, CORRENTE NOMINAL DE 40A - FORNECIMENTO E INSTALAÇÃO. AF_10/2020 (UN)</t>
  </si>
  <si>
    <t>00001574</t>
  </si>
  <si>
    <t>TERMINAL A COMPRESSAO EM COBRE ESTANHADO PARA CABO 10 MM2, 1 FURO E 1 COMPRESSAO, PARA PARAFUSO DE FIXACAO M6</t>
  </si>
  <si>
    <t>5.10.14. 101893 DISJUNTOR TRIPOLAR TIPO NEMA, CORRENTE NOMINAL DE 10 ATÉ 50A - FORNECIMENTO E INSTALAÇÃO. AF_10/2020 (UN)</t>
  </si>
  <si>
    <t>00002392</t>
  </si>
  <si>
    <t>DISJUNTOR TIPO NEMA, TRIPOLAR 10 ATE 50A, TENSAO MAXIMA DE 415 V</t>
  </si>
  <si>
    <t>00001571</t>
  </si>
  <si>
    <t>TERMINAL A COMPRESSAO EM COBRE ESTANHADO PARA CABO 4 MM2, 1 FURO E 1 COMPRESSAO, PARA PARAFUSO DE FIXACAO M5</t>
  </si>
  <si>
    <t>5.10.15. 60.97.02 DISPOSITIVO DPS CLASSE II, 1 POLO, TENSÃO MÁXIMA DE 385V, CORRENTE MÁXIMA DE 30kA (TIPO AC) (UN)</t>
  </si>
  <si>
    <t>B010000058</t>
  </si>
  <si>
    <t>ELETRICISTA</t>
  </si>
  <si>
    <t>5.10.16. 91872 ELETRODUTO RÍGIDO ROSCÁVEL, PVC, DN 32 MM (1"), PARA CIRCUITOS TERMINAIS, INSTALADO EM PAREDE - FORNECIMENTO E INSTALAÇÃO. AF_03/2023 (M)</t>
  </si>
  <si>
    <t>00002685</t>
  </si>
  <si>
    <t>ELETRODUTO DE PVC RIGIDO ROSCAVEL DE 1 ", SEM LUVA</t>
  </si>
  <si>
    <t>5.10.17. 93008 ELETRODUTO RÍGIDO ROSCÁVEL, PVC, DN 50 MM (1 1/2"), PARA REDE ENTERRADA DE DISTRIBUIÇÃO DE ENERGIA ELÉTRICA - FORNECIMENTO E INSTALAÇÃO. AF_12/2021 (M)</t>
  </si>
  <si>
    <t>00002680</t>
  </si>
  <si>
    <t>ELETRODUTO DE PVC RIGIDO ROSCAVEL DE 1 1/2 ", SEM LUVA</t>
  </si>
  <si>
    <t>5.10.18. 91873 ELETRODUTO RÍGIDO ROSCÁVEL, PVC, DN 40 MM (1 1/4"), PARA CIRCUITOS TERMINAIS, INSTALADO EM PAREDE - FORNECIMENTO E INSTALAÇÃO. AF_03/2023 (M)</t>
  </si>
  <si>
    <t>00002684</t>
  </si>
  <si>
    <t>ELETRODUTO DE PVC RIGIDO ROSCAVEL DE 1 1/4 ", SEM LUVA</t>
  </si>
  <si>
    <t>5.10.19. 91870 ELETRODUTO RÍGIDO ROSCÁVEL, PVC, DN 20 MM (1/2"), PARA CIRCUITOS TERMINAIS, INSTALADO EM PAREDE - FORNECIMENTO E INSTALAÇÃO. AF_03/2023 (M)</t>
  </si>
  <si>
    <t>00002673</t>
  </si>
  <si>
    <t>ELETRODUTO DE PVC RIGIDO ROSCAVEL DE 1/2 ", SEM LUVA</t>
  </si>
  <si>
    <t>5.10.20. 91871 ELETRODUTO RÍGIDO ROSCÁVEL, PVC, DN 25 MM (3/4"), PARA CIRCUITOS TERMINAIS, INSTALADO EM PAREDE - FORNECIMENTO E INSTALAÇÃO. AF_03/2023 (M)</t>
  </si>
  <si>
    <t>00002674</t>
  </si>
  <si>
    <t>ELETRODUTO DE PVC RIGIDO ROSCAVEL DE 3/4 ", SEM LUVA</t>
  </si>
  <si>
    <t>5.10.21. 97610 LÂMPADA COMPACTA DE LED 10 W, BASE E27 - FORNECIMENTO E INSTALAÇÃO. AF_09/2024 (UN)</t>
  </si>
  <si>
    <t>00038194</t>
  </si>
  <si>
    <t>LAMPADA LED 10 W BIVOLT BRANCA, FORMATO TRADICIONAL (BASE E27)</t>
  </si>
  <si>
    <t>00012295</t>
  </si>
  <si>
    <t>SOQUETE DE BAQUELITE BASE E27, PARA LAMPADAS</t>
  </si>
  <si>
    <t>5.10.22. 101509 ENTRADA DE ENERGIA ELÉTRICA, AÉREA, TRIFÁSICA, COM CAIXA DE EMBUTIR, CABO DE 10 MM2 E DISJUNTOR DIN 50A (NÃO INCLUSO O POSTE DE CONCRETO). AF_07/2020 (UN)</t>
  </si>
  <si>
    <t>00001094</t>
  </si>
  <si>
    <t>ARMACAO VERTICAL COM HASTE E CONTRA-PINO, EM CHAPA DE ACO GALVANIZADO 3/16", COM 1 ESTRIBO, SEM ISOLADOR</t>
  </si>
  <si>
    <t>00011267</t>
  </si>
  <si>
    <t>ARRUELA LISA, REDONDA, DE LATAO POLIDO, DIAMETRO NOMINAL 5/8", DIAMETRO EXTERNO = 34 MM, DIAMETRO DO FURO = 17 MM, ESPESSURA = *2,5* MM</t>
  </si>
  <si>
    <t>00034643</t>
  </si>
  <si>
    <t>CAIXA DE INSPECAO PARA ATERRAMENTO E PARA RAIOS, EM POLIPROPILENO, DIAMETRO = 300 MM X ALTURA = 400 MM</t>
  </si>
  <si>
    <t>00001062</t>
  </si>
  <si>
    <t>CAIXA INTERNA/EXTERNA DE MEDICAO PARA 1 MEDIDOR TRIFASICO, COM VISOR, EM CHAPA DE ACO 18 USG (PADRAO DA CONCESSIONARIA LOCAL)</t>
  </si>
  <si>
    <t>00014153</t>
  </si>
  <si>
    <t>FITA METALICA PERFURADA, L = *18* MM, ROLO DE 30 M, CARGA RECOMENDADA = *30* KGF</t>
  </si>
  <si>
    <t>00003398</t>
  </si>
  <si>
    <t>ISOLADOR DE PORCELANA, TIPO ROLDANA, DIMENSOES DE *72* X *72* MM, PARA USO EM BAIXA TENSAO</t>
  </si>
  <si>
    <t>00004346</t>
  </si>
  <si>
    <t>PARAFUSO DE FERRO POLIDO, SEXTAVADO, COM ROSCA PARCIAL, DIAMETRO 5/8", COMPRIMENTO 6", COM PORCA E ARRUELA DE PRESSAO MEDIA</t>
  </si>
  <si>
    <t>00039997</t>
  </si>
  <si>
    <t>PORCA ZINCADA, SEXTAVADA, DIAMETRO 1/4"</t>
  </si>
  <si>
    <t>00039996</t>
  </si>
  <si>
    <t>VERGALHAO ZINCADO ROSCA TOTAL, 1/4" (6,3 MM)</t>
  </si>
  <si>
    <t>87367</t>
  </si>
  <si>
    <t>ARGAMASSA TRAÇO 1:1:6 (EM VOLUME DE CIMENTO, CAL E AREIA MÉDIA ÚMIDA) PARA EMBOÇO/MASSA ÚNICA/ASSENTAMENTO DE ALVENARIA DE VEDAÇÃO, PREPARO MANUAL. AF_08/2019</t>
  </si>
  <si>
    <t>100578</t>
  </si>
  <si>
    <t>ASSENTAMENTO DE POSTE DE CONCRETO COM COMPRIMENTO NOMINAL DE 9 M, CARGA NOMINAL MENOR OU IGUAL A 1000 DAN, ENGASTAMENTO SIMPLES COM 1,5 M DE SOLO (NÃO INCLUI FORNECIMENTO). AF_11/2019</t>
  </si>
  <si>
    <t>91933</t>
  </si>
  <si>
    <t>CABO DE COBRE FLEXÍVEL ISOLADO, 10 MM², ANTI-CHAMA 0,6/1,0 KV, PARA CIRCUITOS TERMINAIS - FORNECIMENTO E INSTALAÇÃO. AF_03/2023</t>
  </si>
  <si>
    <t>104749</t>
  </si>
  <si>
    <t>CONECTOR GRAMPO METÁLICO TIPO OLHAL, PARA SPDA, PARA HASTE DE ATERRAMENTO DE 3/4'' E CABOS DE 10 A 50 MM2 - FORNECIMENTO E INSTALAÇÃO. AF_08/2023</t>
  </si>
  <si>
    <t>96977</t>
  </si>
  <si>
    <t>CORDOALHA DE COBRE NU 50 MM², ENTERRADA - FORNECIMENTO E INSTALAÇÃO. AF_08/2023</t>
  </si>
  <si>
    <t>91919</t>
  </si>
  <si>
    <t>CURVA 180 GRAUS PARA ELETRODUTO, PVC, ROSCÁVEL, DN 32 MM (1"), PARA CIRCUITOS TERMINAIS, INSTALADA EM PAREDE - FORNECIMENTO E INSTALAÇÃO. AF_03/2023</t>
  </si>
  <si>
    <t>91917</t>
  </si>
  <si>
    <t>CURVA 90 GRAUS PARA ELETRODUTO, PVC, ROSCÁVEL, DN 32 MM (1"), PARA CIRCUITOS TERMINAIS, INSTALADA EM PAREDE - FORNECIMENTO E INSTALAÇÃO. AF_03/2023</t>
  </si>
  <si>
    <t>93673</t>
  </si>
  <si>
    <t>DISJUNTOR TRIPOLAR TIPO DIN, CORRENTE NOMINAL DE 50A - FORNECIMENTO E INSTALAÇÃO. AF_10/2020</t>
  </si>
  <si>
    <t>96986</t>
  </si>
  <si>
    <t>HASTE DE ATERRAMENTO, DIÂMETRO 3/4", COM 3 METROS - FORNECIMENTO E INSTALAÇÃO. AF_08/2023</t>
  </si>
  <si>
    <t>5.10.23. 100602 ASSENTAMENTO DE POSTE DE CONCRETO COM COMPRIMENTO NOMINAL DE 9 M, CARGA NOMINAL DE 600 DAN, ENGASTAMENTO BASE CONCRETADA COM 1 M DE CONCRETO E 0,5 M DE SOLO (NÃO INCLUI FORNECIMENTO). AF_11/2019 (UN)</t>
  </si>
  <si>
    <t>5928</t>
  </si>
  <si>
    <t>GUINDAUTO HIDRÁULICO, CAPACIDADE MÁXIMA DE CARGA 6200 KG, MOMENTO MÁXIMO DE CARGA 11,7 TM, ALCANCE MÁXIMO HORIZONTAL 9,70 M, INCLUSIVE CAMINHÃO TOCO PBT 16.000 KG, POTÊNCIA DE 189 CV - CHP DIURNO. AF_06/2014</t>
  </si>
  <si>
    <t>00000863</t>
  </si>
  <si>
    <t>CABO DE COBRE NU 35 MM2 MEIO-DURO</t>
  </si>
  <si>
    <t>5.10.24. 101946 QUADRO DE MEDIÇÃO GERAL DE ENERGIA PARA 1 MEDIDOR DE SOBREPOR - FORNECIMENTO E INSTALAÇÃO. AF_10/2020 (UN)</t>
  </si>
  <si>
    <t>00011950</t>
  </si>
  <si>
    <t>BUCHA DE NYLON SEM ABA S6, COM PARAFUSO DE 4,20 X 40 MM EM ACO ZINCADO COM ROSCA SOBERBA, CABECA CHATA E FENDA PHILLIPS</t>
  </si>
  <si>
    <t>00039808</t>
  </si>
  <si>
    <t>CAIXA PARA MEDIDOR MONOFASICO, EM POLICARBONATO / TERMOPLASTICO, PARA ALOJAR 1 DISJUNTOR (PADRAO DA CONCESSIONARIA LOCAL)</t>
  </si>
  <si>
    <t>5.10.25. 101875 QUADRO DE DISTRIBUIÇÃO DE ENERGIA EM CHAPA DE AÇO GALVANIZADO, DE EMBUTIR, COM BARRAMENTO TRIFÁSICO, PARA 12 DISJUNTORES DIN 100A - FORNECIMENTO E INSTALAÇÃO. AF_10/2020 (UN)</t>
  </si>
  <si>
    <t>00013393</t>
  </si>
  <si>
    <t>QUADRO DE DISTRIBUICAO COM BARRAMENTO TRIFASICO, DE EMBUTIR, EM CHAPA DE ACO GALVANIZADO, PARA 12 DISJUNTORES DIN, 100 A</t>
  </si>
  <si>
    <t>5.11.1. 98111 CAIXA DE INSPEÇÃO PARA ATERRAMENTO, CIRCULAR, EM POLIETILENO, DIÂMETRO INTERNO = 0,3 M. AF_12/2020 (UN)</t>
  </si>
  <si>
    <t>101618</t>
  </si>
  <si>
    <t>PREPARO DE FUNDO DE VALA COM LARGURA MENOR QUE 1,5 M, COM CAMADA DE AREIA, LANÇAMENTO MANUAL. AF_08/2020</t>
  </si>
  <si>
    <t>5.11.2. 96985 HASTE DE ATERRAMENTO, DIÂMETRO 5/8", COM 3 METROS - FORNECIMENTO E INSTALAÇÃO. AF_08/2023 (UN)</t>
  </si>
  <si>
    <t>00003379</t>
  </si>
  <si>
    <t>HASTE DE ATERRAMENTO EM ACO COM 3,00 M DE COMPRIMENTO E DN = 5/8", REVESTIDA COM BAIXA CAMADA DE COBRE, SEM CONECTOR</t>
  </si>
  <si>
    <t>5.11.3. 92986 CABO DE COBRE FLEXÍVEL ISOLADO, 35 MM², ANTI-CHAMA 0,6/1,0 KV, PARA REDE ENTERRADA DE DISTRIBUIÇÃO DE ENERGIA ELÉTRICA - FORNECIMENTO E INSTALAÇÃO. AF_12/2021 (M)</t>
  </si>
  <si>
    <t>00001019</t>
  </si>
  <si>
    <t>CABO DE COBRE, FLEXIVEL, CLASSE 4 OU 5, ISOLACAO EM PVC/A, ANTICHAMA BWF-B, COBERTURA PVC-ST1, ANTICHAMA BWF-B, 1 CONDUTOR, 0,6/1 KV, SECAO NOMINAL 35 MM2</t>
  </si>
  <si>
    <t>5.11.4. 92988 CABO DE COBRE FLEXÍVEL ISOLADO, 50 MM², ANTI-CHAMA 0,6/1,0 KV, PARA REDE ENTERRADA DE DISTRIBUIÇÃO DE ENERGIA ELÉTRICA - FORNECIMENTO E INSTALAÇÃO. AF_12/2021 (M)</t>
  </si>
  <si>
    <t>00001018</t>
  </si>
  <si>
    <t>CABO DE COBRE, FLEXIVEL, CLASSE 4 OU 5, ISOLACAO EM PVC/A, ANTICHAMA BWF-B, COBERTURA PVC-ST1, ANTICHAMA BWF-B, 1 CONDUTOR, 0,6/1 KV, SECAO NOMINAL 50 MM2</t>
  </si>
  <si>
    <t>6.1.1. 90105 ESCAVAÇÃO MECANIZADA DE VALA COM PROFUNDIDADE ATÉ 1,5 M (MÉDIA MONTANTE E JUSANTE/UMA COMPOSIÇÃO POR TRECHO), RETROESCAV. (0,26 M3), LARGURA MENOR QUE 0,8 M, EM SOLO DE 1A CATEGORIA, LOCAIS COM BAIXO NÍVEL DE INTERFERÊNCIA. AF_09/2024 (M3)</t>
  </si>
  <si>
    <t>6.1.2. 102327 ESCAVAÇÃO MECANIZADA DE VALA COM PROF. ATÉ 1,5 M (MÉDIA MONTANTE E JUSANTE/UMA COMPOSIÇÃO POR TRECHO), RETROESCAV. (0,26 M3), LARG. DE 0,8 M A 1,5 M, EM SOLO DE 2A CATEGORIA, EM LOCAIS COM BAIXO NÍVEL DE INTERFERÊNCIA. AF_09/2024 (M3)</t>
  </si>
  <si>
    <t>6.1.3. 93378 REATERRO MECANIZADO DE VALA COM RETROESCAVADEIRA (CAPACIDADE DA CAÇAMBA DA RETRO: 0,26 M³/POTÊNCIA: 88 HP), LARGURA ATÉ 0,8 M, PROFUNDIDADE ATÉ 1,5 M, COM SOLO (SEM SUBSTITUIÇÃO) DE 1ª CATEGORIA, COM COMPACTADOR DE SOLOS DE PERCUSSÃO. AF_08/2023 (M3)</t>
  </si>
  <si>
    <t>91533</t>
  </si>
  <si>
    <t>COMPACTADOR DE SOLOS DE PERCUSSÃO (SOQUETE) COM MOTOR A GASOLINA 4 TEMPOS, POTÊNCIA 4 CV - CHP DIURNO. AF_08/2015</t>
  </si>
  <si>
    <t>6.2.1. 97126 ASSENTAMENTO DE TUBO DE PVC PBA PARA REDE DE ÁGUA, DN 100 MM, JUNTA ELÁSTICA INTEGRADA, INSTALADO EM LOCAL COM NÍVEL BAIXO DE INTERFERÊNCIAS (NÃO INCLUI FORNECIMENTO). AF_05/2024 (M)</t>
  </si>
  <si>
    <t>00020078</t>
  </si>
  <si>
    <t>PASTA LUBRIFICANTE PARA TUBOS E CONEXOES COM JUNTA ELASTICA, EMBALAGEM DE *400* GR (USO EM PVC, ACO, POLIETILENO E OUTROS)</t>
  </si>
  <si>
    <t>88246</t>
  </si>
  <si>
    <t>ASSENTADOR DE TUBOS COM ENCARGOS COMPLEMENTARES</t>
  </si>
  <si>
    <t>6.3.1. 102487 CONCRETO CICLÓPICO FCK = 15MPA, 30% PEDRA DE MÃO EM VOLUME REAL, INCLUSIVE LANÇAMENTO. AF_05/2021 (M3)</t>
  </si>
  <si>
    <t>00004730</t>
  </si>
  <si>
    <t>PEDRA DE MAO OU PEDRA RACHAO PARA ARRIMO/FUNDACAO (POSTO PEDREIRA/FORNECEDOR, SEM FRETE)</t>
  </si>
  <si>
    <t>94963</t>
  </si>
  <si>
    <t>CONCRETO FCK = 15MPA, TRAÇO 1:3,4:3,5 (EM MASSA SECA DE CIMENTO/ AREIA MÉDIA/ BRITA 1) - PREPARO MECÂNICO COM BETONEIRA 400 L. AF_05/2021</t>
  </si>
  <si>
    <t>6.4.1. 10.02.02 CAIXA P/DESCARGA E/OU VENTOSA EM ALVEN.TIJOLO MACICO ,SECAO INTERNA 1,30x1,30m,h&lt;=1,30m,P/LINHA PRINCIPAL.C/50mm&lt;=DN&lt;=300mm,S/FORNEC.MAT.HIDRAULICO (CRV TIPO I) DP1002-01/02 (UN)</t>
  </si>
  <si>
    <t>15.01.25</t>
  </si>
  <si>
    <t>ALVENARIA DE VEDACAO C/ TIJOLO MACICO (COMUM), EM VOLUME</t>
  </si>
  <si>
    <t>50.52.06</t>
  </si>
  <si>
    <t>BOTA FORA ENTULHO (CARGA E DESCARGA/ MOM.TRANSPORTE 12.5KM./ ESPALHAMENTO)</t>
  </si>
  <si>
    <t>50.26.01</t>
  </si>
  <si>
    <t>CONCRETO ARMADO P/CX/P.V.(ACO=40KG,FORMA=15M2)</t>
  </si>
  <si>
    <t>09.01.01</t>
  </si>
  <si>
    <t>CONCRETO C/ CONSUMO MIN. DE CIMENTO DE 212Kg/m3 (CONCRETO MAGRO), INCL. FORNEC. DE MAT., PRODUCAO, LANC., ADENS. E CURA</t>
  </si>
  <si>
    <t>6.5.1. 10.02.02 CAIXA P/DESCARGA E/OU VENTOSA EM ALVEN.TIJOLO MACICO ,SECAO INTERNA 1,30x1,30m,h&lt;=1,30m,P/LINHA PRINCIPAL.C/50mm&lt;=DN&lt;=300mm,S/FORNEC.MAT.HIDRAULICO (CRV TIPO I) DP1002-01/02 (UN)</t>
  </si>
  <si>
    <t>6.6.1. 14.01.24 DEMOLIÇÃO DE PAVIMENTO EM ASFALTO UTILIZANDO MAQUINA DE CORTE, MARTELO ROMPEDOR, RETROESCAVADEIRA, INCLUSIVE REMOÇÃO MANUAL DO EXPURGO (M3)</t>
  </si>
  <si>
    <t>H020000574</t>
  </si>
  <si>
    <t>ALUGUEL DE RETROESCAVADEIRA INCLUSIVE OPERADOR E COMBUSTÍVEL</t>
  </si>
  <si>
    <t>H020000528</t>
  </si>
  <si>
    <t>COMPRESSOR AC XA-120DD, 250PCM, 78HP</t>
  </si>
  <si>
    <t>H020000217</t>
  </si>
  <si>
    <t>MAQUINA DE CORTAR PAVIMENTO UTILIZANDO DISCO DIAMANTADO, D=350 MM, MOTOR À GASOLINA, EXCLUSO O DISCO</t>
  </si>
  <si>
    <t>H020000594</t>
  </si>
  <si>
    <t>ROMPEDOR AC TEX-10TK , 42 PCM</t>
  </si>
  <si>
    <t>J010001006</t>
  </si>
  <si>
    <t>DISCO DE CORTE DIAMANTADO PARA ASFALTO E CONCRETO, D=350MM</t>
  </si>
  <si>
    <t>B010000112</t>
  </si>
  <si>
    <t>MARTELETEIRO</t>
  </si>
  <si>
    <t>06.01.10</t>
  </si>
  <si>
    <t>CARGA E TRANSP. MANUAL HORIZONTAL EM CARRO DE MAO, DE MATERIAIS A GRANEL, P/ DISTANCIAS ATE 30m</t>
  </si>
  <si>
    <t>6.6.2. 18.02.16 PAVIMENTO C/ ASFALTO FRIO (M3)</t>
  </si>
  <si>
    <t>E180000116</t>
  </si>
  <si>
    <t>7.1.1. 00009825 TUBO PVC DEFOFO, JEI, 1 MPA, DN 100 MM, PARA REDE DE AGUA (NBR 7665) (M)</t>
  </si>
  <si>
    <t>TUBO PVC DEFOFO, JEI, 1 MPA, DN 100 MM, PARA REDE DE AGUA (NBR 7665)</t>
  </si>
  <si>
    <t>7.2.1. M011201005 C90 JTI FoFo DN 100 14,000 kg (PC)</t>
  </si>
  <si>
    <t>C90 JTI FoFo DN 100 14,000 kg</t>
  </si>
  <si>
    <t>7.2.2. M011202005 C45 JTI FoFo DN 100 13,000 kg (PC)</t>
  </si>
  <si>
    <t>C45 JTI FoFo DN 100 13,000 kg</t>
  </si>
  <si>
    <t>7.2.3. M010904005 C11 JGS FoFo DN 100 11,200 kg (PC)</t>
  </si>
  <si>
    <t>C11 JGS FoFo DN 100 11,200 kg</t>
  </si>
  <si>
    <t>7.3.1. 94498 REGISTRO DE GAVETA BRUTO, LATÃO, ROSCÁVEL, 2" - FORNECIMENTO E INSTALAÇÃO. AF_08/2021 (UN)</t>
  </si>
  <si>
    <t>00003148</t>
  </si>
  <si>
    <t>FITA VEDA ROSCA EM ROLOS DE 18 MM X 50 M (L X C)</t>
  </si>
  <si>
    <t>00006028</t>
  </si>
  <si>
    <t>REGISTRO GAVETA BRUTO EM LATAO FORJADO, BITOLA 2" (REF 1509)</t>
  </si>
  <si>
    <t>88248</t>
  </si>
  <si>
    <t>AUXILIAR DE ENCANADOR OU BOMBEIRO HIDRÁULICO COM ENCARGOS COMPLEMENTARES</t>
  </si>
  <si>
    <t>88267</t>
  </si>
  <si>
    <t>ENCANADOR OU BOMBEIRO HIDRÁULICO COM ENCARGOS COMPLEMENTARES</t>
  </si>
  <si>
    <t>7.3.2. 00036084 TUBO PVC PBA JEI, CLASSE 12, DN 50 MM, PARA REDE DE AGUA (NBR 5647) (M)</t>
  </si>
  <si>
    <t>TUBO PVC PBA JEI, CLASSE 12, DN 50 MM, PARA REDE DE AGUA (NBR 5647)</t>
  </si>
  <si>
    <t>7.3.3. M012503002 VTF10 AGUA C/ FLANGES FoFo DN 50 21,000 kg (PC)</t>
  </si>
  <si>
    <t>VTF10 AGUA C/ FLANGES FoFo DN 50 21,000 kg</t>
  </si>
  <si>
    <t>7.3.4. M011601005 T JTIF10 FoFo DN 100 X 50 16,600 kg (PC)</t>
  </si>
  <si>
    <t>T JTIF10 FoFo DN 100 X 50 16,600 kg</t>
  </si>
  <si>
    <t>7.4.1. M011601005 TE FoFo BBF DN 150 x 50 PN10 (PC)</t>
  </si>
  <si>
    <t>7.4.2. 94498 REGISTRO DE GAVETA BRUTO, LATÃO, ROSCÁVEL, 2" - FORNECIMENTO E INSTALAÇÃO. AF_08/2021 (UN)</t>
  </si>
  <si>
    <t>7.4.3. 00036084 TUBO PVC PBA JEI, CLASSE 12, DN 50 MM, PARA REDE DE AGUA (NBR 5647) (M)</t>
  </si>
  <si>
    <t>8.1.1.1. 99059 LOCAÇÃO CONVENCIONAL DE OBRA, UTILIZANDO GABARITO DE TÁBUAS CORRIDAS PONTALETADAS A CADA 2,00M - 2 UTILIZAÇÕES. AF_03/2024 (M)</t>
  </si>
  <si>
    <t>8.1.2.1. 96523 ESCAVAÇÃO MANUAL PARA BLOCO DE COROAMENTO OU SAPATA (INCLUINDO ESCAVAÇÃO PARA COLOCAÇÃO DE FÔRMAS). AF_01/2024 (M3)</t>
  </si>
  <si>
    <t>8.1.2.2. 104737 REATERRO MANUAL DE VALAS, COM PLACA VIBRATÓRIA. AF_08/2023 (M3)</t>
  </si>
  <si>
    <t>8.1.3.1. 94971 CONCRETO FCK = 25MPA, TRAÇO 1:2,3:2,7 (EM MASSA SECA DE CIMENTO/ AREIA MÉDIA/ BRITA 1) - PREPARO MECÂNICO COM BETONEIRA 600 L. AF_05/2021 (M3)</t>
  </si>
  <si>
    <t>8.1.3.2. 92800 CORTE E DOBRA DE AÇO CA-60, DIÂMETRO DE 5,0 MM. AF_06/2022 (KG)</t>
  </si>
  <si>
    <t>8.1.3.3. 92801 CORTE E DOBRA DE AÇO CA-50, DIÂMETRO DE 6,3 MM. AF_06/2022 (KG)</t>
  </si>
  <si>
    <t>8.1.3.4. 92802 CORTE E DOBRA DE AÇO CA-50, DIÂMETRO DE 8,0 MM. AF_06/2022 (KG)</t>
  </si>
  <si>
    <t>8.1.3.5. 92803 CORTE E DOBRA DE AÇO CA-50, DIÂMETRO DE 10,0 MM. AF_06/2022 (KG)</t>
  </si>
  <si>
    <t>8.1.3.6. 92804 CORTE E DOBRA DE AÇO CA-50, DIÂMETRO DE 12,5 MM. AF_06/2022 (KG)</t>
  </si>
  <si>
    <t>00043055</t>
  </si>
  <si>
    <t>ACO CA-50, 12,5 MM OU 16,0 MM, VERGALHAO</t>
  </si>
  <si>
    <t>8.1.3.7. 92805 CORTE E DOBRA DE AÇO CA-50, DIÂMETRO DE 16,0 MM. AF_06/2022 (KG)</t>
  </si>
  <si>
    <t>8.1.3.8. 103670 LANÇAMENTO COM USO DE BALDES, ADENSAMENTO E ACABAMENTO DE CONCRETO EM ESTRUTURAS. AF_02/2022 (M3)</t>
  </si>
  <si>
    <t>8.1.3.9. 96541 FABRICAÇÃO, MONTAGEM E DESMONTAGEM DE FÔRMA PARA SAPATA, EM CHAPA DE MADEIRA COMPENSADA RESINADA, E=17 MM, 4 UTILIZAÇÕES. AF_01/2024 (M2)</t>
  </si>
  <si>
    <t>8.1.3.10. 96542 FABRICAÇÃO, MONTAGEM E DESMONTAGEM DE FÔRMA PARA VIGA BALDRAME, EM CHAPA DE MADEIRA COMPENSADA RESINADA, E=17 MM, 4 UTILIZAÇÕES. AF_01/2024 (M2)</t>
  </si>
  <si>
    <t>8.1.3.11. 101964 LAJE PRÉ-MOLDADA UNIDIRECIONAL, BIAPOIADA, PARA FORRO, ENCHIMENTO EM CERÂMICA, VIGOTA CONVENCIONAL, ALTURA TOTAL DA LAJE (ENCHIMENTO+CAPA) = (8+3). AF_11/2020_PA (M2)</t>
  </si>
  <si>
    <t>8.1.3.12. 92273 FABRICAÇÃO DE ESCORAS DO TIPO PONTALETE, EM MADEIRA, PARA PÉ-DIREITO SIMPLES. AF_09/2020 (M)</t>
  </si>
  <si>
    <t>8.1.4.1. 103323 ALVENARIA DE VEDAÇÃO DE BLOCOS CERÂMICOS FURADOS NA VERTICAL DE 9X19X39 CM (ESPESSURA 9 CM) E ARGAMASSA DE ASSENTAMENTO COM PREPARO MANUAL. AF_12/2021 (M2)</t>
  </si>
  <si>
    <t>8.1.4.2. 101161 ALVENARIA DE VEDAÇÃO COM ELEMENTO VAZADO DE CONCRETO (COBOGÓ) DE 7X50X50CM E ARGAMASSA DE ASSENTAMENTO COM PREPARO EM BETONEIRA. AF_05/2020 (M2)</t>
  </si>
  <si>
    <t>8.1.5.1. 87878 CHAPISCO APLICADO EM ALVENARIAS E ESTRUTURAS DE CONCRETO INTERNAS, COM COLHER DE PEDREIRO. ARGAMASSA TRAÇO 1:3 COM PREPARO MANUAL. AF_10/2022 (M2)</t>
  </si>
  <si>
    <t>8.1.5.2. 87882 CHAPISCO APLICADO NO TETO OU EM ALVENARIA E ESTRUTURA, COM ROLO PARA TEXTURA ACRÍLICA. ARGAMASSA TRAÇO 1:4 E EMULSÃO POLIMÉRICA (ADESIVO) COM PREPARO EM BETONEIRA 400L. AF_10/2022 (M2)</t>
  </si>
  <si>
    <t>8.1.5.3. 87531 EMBOÇO, EM ARGAMASSA TRAÇO 1:2:8, PREPARO MECÂNICO, APLICADO MANUALMENTE EM PAREDES INTERNAS DE AMBIENTES COM ÁREA ENTRE 5M² E 10M², E = 17,5MM, COM TALISCAS. AF_03/2024 (M2)</t>
  </si>
  <si>
    <t>8.1.5.4. 87529 MASSA ÚNICA, EM ARGAMASSA TRAÇO 1:2:8, PREPARO MECÂNICO, APLICADA MANUALMENTE EM PAREDES INTERNAS DE AMBIENTES COM ÁREA ENTRE 5M² E 10M², E = 17,5MM, COM TALISCAS. AF_03/2024 (M2)</t>
  </si>
  <si>
    <t>8.1.5.5. 90406 MASSA ÚNICA, EM ARGAMASSA TRAÇO 1:2:8, PREPARO MECÂNICO, APLICADA MANUALMENTE EM TETO, E = 17,5MM, COM TALISCAS. AF_03/2024 (M2)</t>
  </si>
  <si>
    <t>8.1.5.6. 98546 IMPERMEABILIZAÇÃO DE SUPERFÍCIE COM MANTA ASFÁLTICA, UMA CAMADA, INCLUSIVE APLICAÇÃO DE PRIMER ASFÁLTICO, E=4MM. AF_09/2023 (M2)</t>
  </si>
  <si>
    <t>8.1.5.7. 87267 REVESTIMENTO CERÂMICO PARA PAREDES INTERNAS COM PLACAS TIPO ESMALTADA DE DIMENSÕES 20X20 CM APLICADAS A MEIA ALTURA DAS PAREDES. AF_02/2023_PE (M2)</t>
  </si>
  <si>
    <t>00001381</t>
  </si>
  <si>
    <t>ARGAMASSA COLANTE AC I PARA CERAMICAS</t>
  </si>
  <si>
    <t>00034357</t>
  </si>
  <si>
    <t>REJUNTE CIMENTICIO, QUALQUER COR</t>
  </si>
  <si>
    <t>00000536</t>
  </si>
  <si>
    <t>REVESTIMENTO EM CERAMICA ESMALTADA, PEI MENOR OU IGUAL A 3, FORMATO MENOR OU IGUAL A 2025 CM2</t>
  </si>
  <si>
    <t>88256</t>
  </si>
  <si>
    <t>AZULEJISTA OU LADRILHISTA COM ENCARGOS COMPLEMENTARES</t>
  </si>
  <si>
    <t>8.1.5.8. 87267 REVESTIMENTO CERÂMICO PARA PAREDES INTERNAS COM PLACAS TIPO ESMALTADA DE DIMENSÕES 20X20 CM APLICADAS A MEIA ALTURA DAS PAREDES. AF_02/2023_PE (M2)</t>
  </si>
  <si>
    <t>8.1.6.1. 95241 LASTRO DE CONCRETO MAGRO, APLICADO EM PISOS, LAJES SOBRE SOLO OU RADIERS, ESPESSURA DE 5 CM. AF_01/2024 (M2)</t>
  </si>
  <si>
    <t>8.1.6.2. 87247 REVESTIMENTO CERÂMICO PARA PISO COM PLACAS TIPO ESMALTADA DE DIMENSÕES 35X35 CM APLICADA EM AMBIENTES DE ÁREA ENTRE 5 M2 E 10 M2. AF_02/2023_PE (M2)</t>
  </si>
  <si>
    <t>00001287</t>
  </si>
  <si>
    <t>PISO EM CERAMICA ESMALTADA, COR LISA, PEI MAIOR OU IGUAL A 4, FORMATO MENOR OU IGUAL A 2025 CM2</t>
  </si>
  <si>
    <t>8.1.6.3. 94990 EXECUÇÃO DE PASSEIO (CALÇADA) OU PISO DE CONCRETO COM CONCRETO MOLDADO IN LOCO, FEITO EM OBRA, ACABAMENTO CONVENCIONAL, NÃO ARMADO. AF_08/2022 (M3)</t>
  </si>
  <si>
    <t>8.1.7.1. 100701 PORTA DE FERRO, DE ABRIR, TIPO GRADE COM CHAPA, COM GUARNIÇÕES. AF_12/2019 (M2)</t>
  </si>
  <si>
    <t>8.1.7.2. 100690 KIT DE PORTA DE MADEIRA FRISADA, SEMI-OCA (LEVE OU MÉDIA), PADRÃO POPULAR, 80X210CM, ESPESSURA DE 3,5CM, ITENS INCLUSOS: DOBRADIÇAS, MONTAGEM E INSTALAÇÃO DE BATENTE, FECHADURA COM EXECUÇÃO DO FURO - FORNECIMENTO E INSTALAÇÃO. AF_12/2019 (UN)</t>
  </si>
  <si>
    <t>100660</t>
  </si>
  <si>
    <t>ALIZAR DE 5X1,5CM PARA PORTA FIXADO COM PREGOS, PADRÃO POPULAR - FORNECIMENTO E INSTALAÇÃO. AF_12/2019</t>
  </si>
  <si>
    <t>91292</t>
  </si>
  <si>
    <t>BATENTE PARA PORTA DE MADEIRA, FIXAÇÃO COM ARGAMASSA, PADRÃO POPULAR. FORNECIMENTO E INSTALAÇÃO. AF_12/2019</t>
  </si>
  <si>
    <t>91304</t>
  </si>
  <si>
    <t>FECHADURA DE EMBUTIR COM CILINDRO, EXTERNA, COMPLETA, ACABAMENTO PADRÃO POPULAR, INCLUSO EXECUÇÃO DE FURO - FORNECIMENTO E INSTALAÇÃO. AF_12/2019</t>
  </si>
  <si>
    <t>91297</t>
  </si>
  <si>
    <t>PORTA DE MADEIRA FRISADA, SEMI-OCA (LEVE OU MÉDIA), 80X210CM, ESPESSURA DE 3,5CM, INCLUSO DOBRADIÇAS - FORNECIMENTO E INSTALAÇÃO. AF_12/2019</t>
  </si>
  <si>
    <t>8.1.8.1. 100760 PINTURA COM TINTA ALQUÍDICA DE ACABAMENTO (ESMALTE SINTÉTICO BRILHANTE) APLICADA A ROLO OU PINCEL SOBRE SUPERFÍCIES METÁLICAS (EXCETO PERFIL) EXECUTADO EM OBRA (02 DEMÃOS). AF_01/2020 (M2)</t>
  </si>
  <si>
    <t>8.1.8.2. 95622 APLICAÇÃO MANUAL DE TINTA LÁTEX ACRÍLICA EM PANOS COM PRESENÇA DE VÃOS DE EDIFÍCIOS DE MÚLTIPLOS PAVIMENTOS, DUAS DEMÃOS. AF_03/2024 (M2)</t>
  </si>
  <si>
    <t>8.1.8.3. 102220 PINTURA TINTA DE ACABAMENTO (PIGMENTADA) ESMALTE SINTÉTICO BRILHANTE EM MADEIRA, 2 DEMÃOS. AF_01/2021 (M2)</t>
  </si>
  <si>
    <t>8.1.9.1.1. 00007608 DUCHA / CHUVEIRO PLASTICO SIMPLES, 5", BRANCO, PARA ACOPLAR EM HASTE 1/2", AGUA FRIA (UN)</t>
  </si>
  <si>
    <t>DUCHA / CHUVEIRO PLASTICO SIMPLES, 5", BRANCO, PARA ACOPLAR EM HASTE 1/2", AGUA FRIA</t>
  </si>
  <si>
    <t>8.1.9.1.2. 86939 LAVATÓRIO LOUÇA BRANCA COM COLUNA, *44 X 35,5* CM, PADRÃO POPULAR, INCLUSO SIFÃO FLEXÍVEL EM PVC, VÁLVULA E ENGATE FLEXÍVEL 30CM EM PLÁSTICO E COM TORNEIRA CROMADA PADRÃO POPULAR - FORNECIMENTO E INSTALAÇÃO. AF_01/2020 (UN)</t>
  </si>
  <si>
    <t>86884</t>
  </si>
  <si>
    <t>ENGATE FLEXÍVEL EM PLÁSTICO BRANCO, 1/2" X 30CM - FORNECIMENTO E INSTALAÇÃO. AF_01/2020</t>
  </si>
  <si>
    <t>86902</t>
  </si>
  <si>
    <t>LAVATÓRIO LOUÇA BRANCA COM COLUNA, *44 X 35,5* CM, PADRÃO POPULAR - FORNECIMENTO E INSTALAÇÃO. AF_01/2020</t>
  </si>
  <si>
    <t>86883</t>
  </si>
  <si>
    <t>SIFÃO DO TIPO FLEXÍVEL EM PVC 1 X 1.1/2 - FORNECIMENTO E INSTALAÇÃO. AF_01/2020</t>
  </si>
  <si>
    <t>86906</t>
  </si>
  <si>
    <t>TORNEIRA CROMADA DE MESA, 1/2" OU 3/4", PARA LAVATÓRIO, PADRÃO POPULAR - FORNECIMENTO E INSTALAÇÃO. AF_01/2020</t>
  </si>
  <si>
    <t>86879</t>
  </si>
  <si>
    <t>VÁLVULA EM PLÁSTICO 1" PARA PIA, TANQUE OU LAVATÓRIO, COM OU SEM LADRÃO - FORNECIMENTO E INSTALAÇÃO. AF_01/2020</t>
  </si>
  <si>
    <t>8.1.9.1.3. 86931 VASO SANITÁRIO SIFONADO COM CAIXA ACOPLADA LOUÇA BRANCA, INCLUSO ENGATE FLEXÍVEL EM PLÁSTICO BRANCO, 1/2 X 40CM - FORNECIMENTO E INSTALAÇÃO. AF_01/2020 (UN)</t>
  </si>
  <si>
    <t>86885</t>
  </si>
  <si>
    <t>ENGATE FLEXÍVEL EM PLÁSTICO BRANCO, 1/2" X 40CM - FORNECIMENTO E INSTALAÇÃO. AF_01/2020</t>
  </si>
  <si>
    <t>86888</t>
  </si>
  <si>
    <t>VASO SANITÁRIO SIFONADO COM CAIXA ACOPLADA LOUÇA BRANCA - FORNECIMENTO E INSTALAÇÃO. AF_01/2020</t>
  </si>
  <si>
    <t>8.1.9.1.4. 00038189 DUCHA / CHUVEIRO METALICO, DE PAREDE, ARTICULAVEL, COM BRACO/CANO, SEM DESVIADOR (UN)</t>
  </si>
  <si>
    <t>DUCHA / CHUVEIRO METALICO, DE PAREDE, ARTICULAVEL, COM BRACO/CANO, SEM DESVIADOR</t>
  </si>
  <si>
    <t>8.1.9.1.5. 94497 REGISTRO DE GAVETA BRUTO, LATÃO, ROSCÁVEL, 1 1/2" - FORNECIMENTO E INSTALAÇÃO. AF_08/2021 (UN)</t>
  </si>
  <si>
    <t>00006010</t>
  </si>
  <si>
    <t>REGISTRO GAVETA BRUTO EM LATAO FORJADO, BITOLA 1 1/2" (REF 1509)</t>
  </si>
  <si>
    <t>8.1.9.1.6. 94792 REGISTRO DE GAVETA BRUTO, LATÃO, ROSCÁVEL, 1", COM ACABAMENTO E CANOPLA CROMADOS - FORNECIMENTO E INSTALAÇÃO. AF_08/2021 (UN)</t>
  </si>
  <si>
    <t>00006013</t>
  </si>
  <si>
    <t>REGISTRO GAVETA COM ACABAMENTO E CANOPLA CROMADOS, SIMPLES, BITOLA 1" (REF 1509)</t>
  </si>
  <si>
    <t>8.1.9.1.7. 89987 REGISTRO DE GAVETA BRUTO, LATÃO, ROSCÁVEL, 3/4", COM ACABAMENTO E CANOPLA CROMADOS - FORNECIMENTO E INSTALAÇÃO. AF_08/2021 (UN)</t>
  </si>
  <si>
    <t>00006005</t>
  </si>
  <si>
    <t>REGISTRO GAVETA COM ACABAMENTO E CANOPLA CROMADOS, SIMPLES, BITOLA 3/4" (REF 1509)</t>
  </si>
  <si>
    <t>8.1.9.1.8. 89985 REGISTRO DE PRESSÃO BRUTO, LATÃO, ROSCÁVEL, 3/4", COM ACABAMENTO E CANOPLA CROMADOS - FORNECIMENTO E INSTALAÇÃO. AF_08/2021 (UN)</t>
  </si>
  <si>
    <t>00006024</t>
  </si>
  <si>
    <t>REGISTRO PRESSAO COM ACABAMENTO E CANOPLA CROMADA, SIMPLES, BITOLA 3/4" (REF 1416)</t>
  </si>
  <si>
    <t>8.1.9.1.9. 89356 TUBO, PVC, SOLDÁVEL, DE 25MM, INSTALADO EM RAMAL OU SUB-RAMAL DE ÁGUA - FORNECIMENTO E INSTALAÇÃO. AF_06/2022 (M)</t>
  </si>
  <si>
    <t>00038383</t>
  </si>
  <si>
    <t>LIXA D'AGUA EM FOLHA, GRAO 100</t>
  </si>
  <si>
    <t>00009868</t>
  </si>
  <si>
    <t>TUBO PVC, SOLDAVEL, DE 25 MM, AGUA FRIA (NBR-5648)</t>
  </si>
  <si>
    <t>8.1.9.1.10. 89357 TUBO, PVC, SOLDÁVEL, DE 32MM, INSTALADO EM RAMAL OU SUB-RAMAL DE ÁGUA - FORNECIMENTO E INSTALAÇÃO. AF_06/2022 (M)</t>
  </si>
  <si>
    <t>00009869</t>
  </si>
  <si>
    <t>TUBO PVC, SOLDAVEL, DE 32 MM, AGUA FRIA (NBR-5648)</t>
  </si>
  <si>
    <t>8.1.9.1.11. 103979 TUBO, PVC, SOLDÁVEL, DE 50MM, INSTALADO EM RAMAL DE DISTRIBUIÇÃO DE ÁGUA - FORNECIMENTO E INSTALAÇÃO. AF_06/2022 (M)</t>
  </si>
  <si>
    <t>00009875</t>
  </si>
  <si>
    <t>TUBO PVC, SOLDAVEL, DE 50 MM, AGUA FRIA (NBR-5648)</t>
  </si>
  <si>
    <t>8.1.9.1.12. 00011871 CAIXA D'AGUA / RESERVATORIO EM POLIESTER REFORCADO COM FIBRA DE VIDRO, 500 LITROS, COM TAMPA (UN)</t>
  </si>
  <si>
    <t>CAIXA D'AGUA / RESERVATORIO EM POLIESTER REFORCADO COM FIBRA DE VIDRO, 500 LITROS, COM TAMPA</t>
  </si>
  <si>
    <t>8.1.9.1.13. 89402 TUBO, PVC, SOLDÁVEL, DE 25MM, INSTALADO EM RAMAL DE DISTRIBUIÇÃO DE ÁGUA - FORNECIMENTO E INSTALAÇÃO. AF_06/2022 (M)</t>
  </si>
  <si>
    <t>8.1.9.1.14. 00001746 BANCADA/BANCA/PIA DE ACO INOXIDAVEL (AISI 430) COM 1 CUBA CENTRAL, COM VALVULA, ESCORREDOR DUPLO, DE *0,55 X 1,20* M (UN)</t>
  </si>
  <si>
    <t>BANCADA/BANCA/PIA DE ACO INOXIDAVEL (AISI 430) COM 1 CUBA CENTRAL, COM VALVULA, ESCORREDOR DUPLO, DE *0,55 X 1,20* M</t>
  </si>
  <si>
    <t>8.1.9.2.1. 99253 CAIXA ENTERRADA HIDRÁULICA RETANGULAR EM ALVENARIA COM TIJOLOS CERÂMICOS MACIÇOS, DIMENSÕES INTERNAS: 0,6X0,6X0,6 M PARA REDE DE DRENAGEM. AF_12/2020 (UN)</t>
  </si>
  <si>
    <t>97735</t>
  </si>
  <si>
    <t>PEÇA RETANGULAR PRÉ-MOLDADA, VOLUME DE CONCRETO DE 30 A 100 LITROS, TAXA DE AÇO APROXIMADA DE 30KG/M³. AF_03/2024</t>
  </si>
  <si>
    <t>8.1.9.2.2. 89707 CAIXA SIFONADA, PVC, DN 100 X 100 X 50 MM, JUNTA ELÁSTICA, FORNECIDA E INSTALADA EM RAMAL DE DESCARGA OU EM RAMAL DE ESGOTO SANITÁRIO. AF_08/2022 (UN)</t>
  </si>
  <si>
    <t>00000122</t>
  </si>
  <si>
    <t>ADESIVO PLASTICO PARA PVC, FRASCO COM *850* GR</t>
  </si>
  <si>
    <t>00005103</t>
  </si>
  <si>
    <t>CAIXA SIFONADA PVC, 100 X 100 X 50 MM, COM GRELHA REDONDA, BRANCA</t>
  </si>
  <si>
    <t>00020083</t>
  </si>
  <si>
    <t>SOLUCAO PREPARADORA / LIMPADORA PARA PVC, FRASCO COM 1000 CM3</t>
  </si>
  <si>
    <t>8.1.9.2.3. 89714 TUBO PVC, SERIE NORMAL, ESGOTO PREDIAL, DN 100 MM, FORNECIDO E INSTALADO EM RAMAL DE DESCARGA OU RAMAL DE ESGOTO SANITÁRIO. AF_08/2022 (M)</t>
  </si>
  <si>
    <t>00009836</t>
  </si>
  <si>
    <t>TUBO PVC SERIE NORMAL, DN 100 MM, PARA ESGOTO PREDIAL (NBR 5688)</t>
  </si>
  <si>
    <t>8.1.9.2.4. 89712 TUBO PVC, SERIE NORMAL, ESGOTO PREDIAL, DN 50 MM, FORNECIDO E INSTALADO EM RAMAL DE DESCARGA OU RAMAL DE ESGOTO SANITÁRIO. AF_08/2022 (M)</t>
  </si>
  <si>
    <t>00009838</t>
  </si>
  <si>
    <t>TUBO PVC SERIE NORMAL, DN 50 MM, PARA ESGOTO PREDIAL (NBR 5688)</t>
  </si>
  <si>
    <t>8.1.9.2.5. 89711 TUBO PVC, SERIE NORMAL, ESGOTO PREDIAL, DN 40 MM, FORNECIDO E INSTALADO EM RAMAL DE DESCARGA OU RAMAL DE ESGOTO SANITÁRIO. AF_08/2022 (M)</t>
  </si>
  <si>
    <t>00009835</t>
  </si>
  <si>
    <t>TUBO PVC SERIE NORMAL, DN 40 MM, PARA ESGOTO PREDIAL (NBR 5688)</t>
  </si>
  <si>
    <t>8.1.9.2.6. 89798 TUBO PVC, SERIE NORMAL, ESGOTO PREDIAL, DN 50 MM, FORNECIDO E INSTALADO EM PRUMADA DE ESGOTO SANITÁRIO OU VENTILAÇÃO. AF_08/2022 (M)</t>
  </si>
  <si>
    <t>8.1.9.2.7. 98066 TANQUE SÉPTICO RETANGULAR, EM ALVENARIA COM TIJOLOS CERÂMICOS MACIÇOS, DIMENSÕES INTERNAS: 1,0 X 2,0 X H=1,4 M, VOLUME ÚTIL: 2000 L (PARA 5 CONTRIBUINTES). AF_12/2020 (UN)</t>
  </si>
  <si>
    <t>89998</t>
  </si>
  <si>
    <t>ARMAÇÃO DE CINTA DE ALVENARIA ESTRUTURAL; DIÂMETRO DE 10,0 MM. AF_09/2021</t>
  </si>
  <si>
    <t>96536</t>
  </si>
  <si>
    <t>FABRICAÇÃO, MONTAGEM E DESMONTAGEM DE FÔRMA PARA VIGA BALDRAME, EM MADEIRA SERRADA, E=25 MM, 4 UTILIZAÇÕES. AF_01/2024</t>
  </si>
  <si>
    <t>89995</t>
  </si>
  <si>
    <t>GRAUTEAMENTO DE CINTA SUPERIOR OU DE VERGA EM ALVENARIA ESTRUTURAL. AF_09/2021</t>
  </si>
  <si>
    <t>101624</t>
  </si>
  <si>
    <t>PREPARO DE FUNDO DE VALA COM LARGURA MAIOR OU IGUAL A 1,5 M E MENOR QUE 2,5 M, COM CAMADA DE BRITA, LANÇAMENTO MECANIZADO. AF_08/2020</t>
  </si>
  <si>
    <t>8.1.9.2.8. 98052 TANQUE SÉPTICO CIRCULAR, EM CONCRETO PRÉ-MOLDADO, DIÂMETRO INTERNO = 1,10 M, ALTURA INTERNA = 2,50 M, VOLUME ÚTIL: 2138,2 L (PARA 5 CONTRIBUINTES). AF_12/2020_PA (UN)</t>
  </si>
  <si>
    <t>00012551</t>
  </si>
  <si>
    <t>ANEL EM CONCRETO ARMADO, LISO, PARA POCOS DE VISITA, POCOS DE INSPECAO, FOSSAS SEPTICAS E SUMIDOUROS, SEM FUNDO, DIAMETRO INTERNO DE 1,20 M E ALTURA DE 0,50 M</t>
  </si>
  <si>
    <t>97738</t>
  </si>
  <si>
    <t>PEÇA CIRCULAR PRÉ-MOLDADA, VOLUME DE CONCRETO DE 10 A 30 LITROS, TAXA DE FIBRA DE POLIPROPILENO APROXIMADA DE 6 KG/M³. AF_03/2024_PS</t>
  </si>
  <si>
    <t>97739</t>
  </si>
  <si>
    <t>PEÇA CIRCULAR PRÉ-MOLDADA, VOLUME DE CONCRETO DE 30 A 100 LITROS, TAXA DE AÇO APROXIMADA DE 30KG/M³. AF_03/2024</t>
  </si>
  <si>
    <t>101623</t>
  </si>
  <si>
    <t>PREPARO DE FUNDO DE VALA COM LARGURA MENOR QUE 1,5 M, COM CAMADA DE BRITA, LANÇAMENTO MECANIZADO. AF_08/2020</t>
  </si>
  <si>
    <t>8.1.10.1. 21.95.01 MONTAGEM COMPLETA DAS INSTALACOES HIDRO-SANITARIAS DA CASA DO OPERADOR (UN)</t>
  </si>
  <si>
    <t>B010000019</t>
  </si>
  <si>
    <t>AJUDANTE DE ENCANADOR</t>
  </si>
  <si>
    <t>B010000061</t>
  </si>
  <si>
    <t>ENCANADOR</t>
  </si>
  <si>
    <t>8.1.10.2. 23.01.02 MONTAGEM E INSTALAÇÃO DE AUTOMAÇÃO DE ESTAÇÃO ELEVATÓRIA COM 2 CMB'S EM SAA (UN)</t>
  </si>
  <si>
    <t>8.1.11.1. 91940 CAIXA RETANGULAR 4" X 2" MÉDIA (1,30 M DO PISO), PVC, INSTALADA EM PAREDE - FORNECIMENTO E INSTALAÇÃO. AF_03/2023 (UN)</t>
  </si>
  <si>
    <t>8.1.11.2. 91937 CAIXA OCTOGONAL 3" X 3", PVC, INSTALADA EM LAJE - FORNECIMENTO E INSTALAÇÃO. AF_03/2023 (UN)</t>
  </si>
  <si>
    <t>8.1.11.3. 93018 CURVA 90 GRAUS PARA ELETRODUTO, PVC, ROSCÁVEL, DN 50 MM (1 1/2"), PARA REDE ENTERRADA DE DISTRIBUIÇÃO DE ENERGIA ELÉTRICA - FORNECIMENTO E INSTALAÇÃO. AF_12/2021 (UN)</t>
  </si>
  <si>
    <t>8.1.11.4. 93013 LUVA PARA ELETRODUTO, PVC, ROSCÁVEL, DN 50 MM (1 1/2"), PARA REDE ENTERRADA DE DISTRIBUIÇÃO DE ENERGIA ELÉTRICA - FORNECIMENTO E INSTALAÇÃO. AF_12/2021 (UN)</t>
  </si>
  <si>
    <t>8.1.11.5. 91882 LUVA PARA ELETRODUTO, PVC, ROSCÁVEL, DN 20 MM (1/2"), PARA CIRCUITOS TERMINAIS, INSTALADA EM PAREDE - FORNECIMENTO E INSTALAÇÃO. AF_03/2023 (UN)</t>
  </si>
  <si>
    <t>00001901</t>
  </si>
  <si>
    <t>LUVA EM PVC RIGIDO ROSCAVEL, DE 1/2", PARA ELETRODUTO</t>
  </si>
  <si>
    <t>8.1.11.6. 91927 CABO DE COBRE FLEXÍVEL ISOLADO, 2,5 MM², ANTI-CHAMA 0,6/1,0 KV, PARA CIRCUITOS TERMINAIS - FORNECIMENTO E INSTALAÇÃO. AF_03/2023 (M)</t>
  </si>
  <si>
    <t>8.1.11.7. 91931 CABO DE COBRE FLEXÍVEL ISOLADO, 6 MM², ANTI-CHAMA 0,6/1,0 KV, PARA CIRCUITOS TERMINAIS - FORNECIMENTO E INSTALAÇÃO. AF_03/2023 (M)</t>
  </si>
  <si>
    <t>00000994</t>
  </si>
  <si>
    <t>CABO DE COBRE, FLEXIVEL, CLASSE 4 OU 5, ISOLACAO EM PVC/A, ANTICHAMA BWF-B, COBERTURA PVC-ST1, ANTICHAMA BWF-B, 1 CONDUTOR, 0,6/1 KV, SECAO NOMINAL 6 MM2</t>
  </si>
  <si>
    <t>8.1.11.8. 10.90.13 CAIXA DE PASSAGEM/RECEPCAO EM ALVEN. DE TIJOLO MACICO , TAMPA EM CONCRETO ARMADO, SECAO INTERNA 0,50 x 0,50m x 0,50m e=15cm E FUNDO DE BRITA (UN)</t>
  </si>
  <si>
    <t>8.1.11.9. 91953 INTERRUPTOR SIMPLES (1 MÓDULO), 10A/250V, INCLUINDO SUPORTE E PLACA - FORNECIMENTO E INSTALAÇÃO. AF_03/2023 (UN)</t>
  </si>
  <si>
    <t>8.1.11.10. 92008 TOMADA BAIXA DE EMBUTIR (2 MÓDULOS), 2P+T 10 A, INCLUINDO SUPORTE E PLACA - FORNECIMENTO E INSTALAÇÃO. AF_03/2023 (UN)</t>
  </si>
  <si>
    <t>8.1.11.11. 92000 TOMADA BAIXA DE EMBUTIR (1 MÓDULO), 2P+T 10 A, INCLUINDO SUPORTE E PLACA - FORNECIMENTO E INSTALAÇÃO. AF_03/2023 (UN)</t>
  </si>
  <si>
    <t>91998</t>
  </si>
  <si>
    <t>TOMADA BAIXA DE EMBUTIR (1 MÓDULO), 2P+T 10 A, SEM SUPORTE E SEM PLACA - FORNECIMENTO E INSTALAÇÃO. AF_03/2023</t>
  </si>
  <si>
    <t>8.1.11.12. 93667 DISJUNTOR TRIPOLAR TIPO DIN, CORRENTE NOMINAL DE 10A - FORNECIMENTO E INSTALAÇÃO. AF_10/2020 (UN)</t>
  </si>
  <si>
    <t>8.1.11.13. 93670 DISJUNTOR TRIPOLAR TIPO DIN, CORRENTE NOMINAL DE 25A - FORNECIMENTO E INSTALAÇÃO. AF_10/2020 (UN)</t>
  </si>
  <si>
    <t>8.1.11.14. 93671 DISJUNTOR TRIPOLAR TIPO DIN, CORRENTE NOMINAL DE 32A - FORNECIMENTO E INSTALAÇÃO. AF_10/2020 (UN)</t>
  </si>
  <si>
    <t>00001573</t>
  </si>
  <si>
    <t>TERMINAL A COMPRESSAO EM COBRE ESTANHADO PARA CABO 6 MM2, 1 FURO E 1 COMPRESSAO, PARA PARAFUSO DE FIXACAO M6</t>
  </si>
  <si>
    <t>8.1.11.15. 101893 DISJUNTOR TRIPOLAR TIPO NEMA, CORRENTE NOMINAL DE 10 ATÉ 50A - FORNECIMENTO E INSTALAÇÃO. AF_10/2020 (UN)</t>
  </si>
  <si>
    <t>8.1.11.16. 60.97.02 DISPOSITIVO DPS CLASSE II, 1 POLO, TENSÃO MÁXIMA DE 385V, CORRENTE MÁXIMA DE 30kA (TIPO AC) (UN)</t>
  </si>
  <si>
    <t>8.1.11.17. 00021128 ELETRODUTO EM ACO GALVANIZADO ELETROLITICO, LEVE, DIAMETRO 3/4", PAREDE DE 0,90 MM (M)</t>
  </si>
  <si>
    <t>ELETRODUTO EM ACO GALVANIZADO ELETROLITICO, LEVE, DIAMETRO 3/4", PAREDE DE 0,90 MM</t>
  </si>
  <si>
    <t>8.1.11.18. 91872 ELETRODUTO RÍGIDO ROSCÁVEL, PVC, DN 32 MM (1"), PARA CIRCUITOS TERMINAIS, INSTALADO EM PAREDE - FORNECIMENTO E INSTALAÇÃO. AF_03/2023 (M)</t>
  </si>
  <si>
    <t>8.1.11.19. 93008 ELETRODUTO RÍGIDO ROSCÁVEL, PVC, DN 50 MM (1 1/2"), PARA REDE ENTERRADA DE DISTRIBUIÇÃO DE ENERGIA ELÉTRICA - FORNECIMENTO E INSTALAÇÃO. AF_12/2021 (M)</t>
  </si>
  <si>
    <t>8.1.11.20. 91873 ELETRODUTO RÍGIDO ROSCÁVEL, PVC, DN 40 MM (1 1/4"), PARA CIRCUITOS TERMINAIS, INSTALADO EM PAREDE - FORNECIMENTO E INSTALAÇÃO. AF_03/2023 (M)</t>
  </si>
  <si>
    <t>8.1.11.21. 91870 ELETRODUTO RÍGIDO ROSCÁVEL, PVC, DN 20 MM (1/2"), PARA CIRCUITOS TERMINAIS, INSTALADO EM PAREDE - FORNECIMENTO E INSTALAÇÃO. AF_03/2023 (M)</t>
  </si>
  <si>
    <t>8.1.11.22. 00038773 LUMINARIA DE TETO PLAFON/PLAFONIER EM PLASTICO COM BASE E27, POTENCIA MAXIMA 60 W (NAO INCLUI LAMPADA) (UN)</t>
  </si>
  <si>
    <t>LUMINARIA DE TETO PLAFON/PLAFONIER EM PLASTICO COM BASE E27, POTENCIA MAXIMA 60 W (NAO INCLUI LAMPADA)</t>
  </si>
  <si>
    <t>8.1.11.23. M102750861 LUMINÁRIA DE EMBUTIR, CORPO / REFLETOR E ALETAS EM CHAPA DE AÇO, PINTADA EM EPOXI BRANCO, PARA 2 LAMPADAS TUBULAR LED DE 20W (UN)</t>
  </si>
  <si>
    <t>LUMINÁRIA DE EMBUTIR, CORPO / REFLETOR E ALETAS EM CHAPA DE AÇO, PINTADA EM EPOXI BRANCO, PARA 2 LAMPADAS TUBULAR LED DE 20W</t>
  </si>
  <si>
    <t>8.1.11.24. 100903 LÂMPADA TUBULAR LED DE 18/20 W, COM SOQUETE, BASE G13 - FORNECIMENTO E INSTALAÇÃO. AF_09/2024_PS (UN)</t>
  </si>
  <si>
    <t>00039387</t>
  </si>
  <si>
    <t>LAMPADA LED TUBULAR BIVOLT 18/20 W, BASE G13</t>
  </si>
  <si>
    <t>8.1.11.25. 101509 ENTRADA DE ENERGIA ELÉTRICA, AÉREA, TRIFÁSICA, COM CAIXA DE EMBUTIR, CABO DE 10 MM2 E DISJUNTOR DIN 50A (NÃO INCLUSO O POSTE DE CONCRETO). AF_07/2020 (UN)</t>
  </si>
  <si>
    <t>8.1.11.26. 100602 ASSENTAMENTO DE POSTE DE CONCRETO COM COMPRIMENTO NOMINAL DE 9 M, CARGA NOMINAL DE 600 DAN, ENGASTAMENTO BASE CONCRETADA COM 1 M DE CONCRETO E 0,5 M DE SOLO (NÃO INCLUI FORNECIMENTO). AF_11/2019 (UN)</t>
  </si>
  <si>
    <t>8.1.11.27. 60.07.69 LUMINARIA A PROVA DE GASES E PO PARA LAMPADAS ATE 160W (UN)</t>
  </si>
  <si>
    <t>8.1.11.28. 101946 QUADRO DE MEDIÇÃO GERAL DE ENERGIA PARA 1 MEDIDOR DE SOBREPOR - FORNECIMENTO E INSTALAÇÃO. AF_10/2020 (UN)</t>
  </si>
  <si>
    <t>8.1.11.29. 101875 QUADRO DE DISTRIBUIÇÃO DE ENERGIA EM CHAPA DE AÇO GALVANIZADO, DE EMBUTIR, COM BARRAMENTO TRIFÁSICO, PARA 12 DISJUNTORES DIN 100A - FORNECIMENTO E INSTALAÇÃO. AF_10/2020 (UN)</t>
  </si>
  <si>
    <t>8.1.12.1. 98111 CAIXA DE INSPEÇÃO PARA ATERRAMENTO, CIRCULAR, EM POLIETILENO, DIÂMETRO INTERNO = 0,3 M. AF_12/2020 (UN)</t>
  </si>
  <si>
    <t>8.1.12.2. 96985 HASTE DE ATERRAMENTO, DIÂMETRO 5/8", COM 3 METROS - FORNECIMENTO E INSTALAÇÃO. AF_08/2023 (UN)</t>
  </si>
  <si>
    <t>8.1.12.3. 92986 CABO DE COBRE FLEXÍVEL ISOLADO, 35 MM², ANTI-CHAMA 0,6/1,0 KV, PARA REDE ENTERRADA DE DISTRIBUIÇÃO DE ENERGIA ELÉTRICA - FORNECIMENTO E INSTALAÇÃO. AF_12/2021 (M)</t>
  </si>
  <si>
    <t>8.1.12.4. 92988 CABO DE COBRE FLEXÍVEL ISOLADO, 50 MM², ANTI-CHAMA 0,6/1,0 KV, PARA REDE ENTERRADA DE DISTRIBUIÇÃO DE ENERGIA ELÉTRICA - FORNECIMENTO E INSTALAÇÃO. AF_12/2021 (M)</t>
  </si>
  <si>
    <t>8.2.1.1. 96523 ESCAVAÇÃO MANUAL PARA BLOCO DE COROAMENTO OU SAPATA (INCLUINDO ESCAVAÇÃO PARA COLOCAÇÃO DE FÔRMAS). AF_01/2024 (M3)</t>
  </si>
  <si>
    <t>8.2.1.2. 4413984 Regularização de bota-fora com espalhamento e compactação (m³)</t>
  </si>
  <si>
    <t>EQUIPAMENTOS</t>
  </si>
  <si>
    <t>QUANT</t>
  </si>
  <si>
    <t>UTILIZAÇÃO</t>
  </si>
  <si>
    <t>CUSTO OPERACIONAL</t>
  </si>
  <si>
    <t>CUSTO HORÁRIO</t>
  </si>
  <si>
    <t>PROD</t>
  </si>
  <si>
    <t>IMPR</t>
  </si>
  <si>
    <t>E9571</t>
  </si>
  <si>
    <t>Caminhão tanque com capacidade de 10.000 l - 188 kW</t>
  </si>
  <si>
    <t>E9518</t>
  </si>
  <si>
    <t>Grade de 24 discos rebocável de D = 60 cm (24”)</t>
  </si>
  <si>
    <t>E9524</t>
  </si>
  <si>
    <t>Motoniveladora - 93 kW</t>
  </si>
  <si>
    <t>E9685</t>
  </si>
  <si>
    <t>Rolo compactador pé de carneiro vibratório autopropelido por pneus de 11,6 t - 82 kW</t>
  </si>
  <si>
    <t>E9577</t>
  </si>
  <si>
    <t>Trator agrícola sobre pneus - 77 kW</t>
  </si>
  <si>
    <t>TOTAL EQUIPAMENTOS:</t>
  </si>
  <si>
    <t>MÃO DE OBRA</t>
  </si>
  <si>
    <t>CONSUMO</t>
  </si>
  <si>
    <t>SALÁRIO HORA</t>
  </si>
  <si>
    <t>P9824</t>
  </si>
  <si>
    <t>Servente</t>
  </si>
  <si>
    <t>h</t>
  </si>
  <si>
    <t>TOTAL MÃO DE OBRA:</t>
  </si>
  <si>
    <t>Custo Horário da Execução:</t>
  </si>
  <si>
    <t>Produção da Equipe:</t>
  </si>
  <si>
    <t>Custo Unitário da Execução:</t>
  </si>
  <si>
    <t>Custo do FIC (0,01425):</t>
  </si>
  <si>
    <t>Custo Direto Total:</t>
  </si>
  <si>
    <t>8.2.2.1. 103319 ALVENARIA DE VEDAÇÃO DE BLOCOS VAZADOS DE CONCRETO DE 14X19X39 CM (ESPESSURA 14 CM) E ARGAMASSA DE ASSENTAMENTO COM PREPARO MANUAL. AF_12/2021 (M2)</t>
  </si>
  <si>
    <t>00000651</t>
  </si>
  <si>
    <t>BLOCO DE VEDACAO DE CONCRETO 14 X 19 X 39 CM (CLASSE C - NBR 6136)</t>
  </si>
  <si>
    <t>00034547</t>
  </si>
  <si>
    <t>TELA DE ACO SOLDADA GALVANIZADA/ZINCADA PARA ALVENARIA, FIO D = *1,20 A 1,70* MM, MALHA 15 X 15 MM, (C X L) *50 X 12* CM</t>
  </si>
  <si>
    <t>8.2.3.1. 87878 CHAPISCO APLICADO EM ALVENARIAS E ESTRUTURAS DE CONCRETO INTERNAS, COM COLHER DE PEDREIRO. ARGAMASSA TRAÇO 1:3 COM PREPARO MANUAL. AF_10/2022 (M2)</t>
  </si>
  <si>
    <t>8.2.3.2. 87529 MASSA ÚNICA, EM ARGAMASSA TRAÇO 1:2:8, PREPARO MECÂNICO, APLICADA MANUALMENTE EM PAREDES INTERNAS DE AMBIENTES COM ÁREA ENTRE 5M² E 10M², E = 17,5MM, COM TALISCAS. AF_03/2024 (M2)</t>
  </si>
  <si>
    <t>8.2.3.3. 98546 IMPERMEABILIZAÇÃO DE SUPERFÍCIE COM MANTA ASFÁLTICA, UMA CAMADA, INCLUSIVE APLICAÇÃO DE PRIMER ASFÁLTICO, E=4MM. AF_09/2023 (M2)</t>
  </si>
  <si>
    <t>8.2.4.1. 95241 LASTRO DE CONCRETO MAGRO, APLICADO EM PISOS, LAJES SOBRE SOLO OU RADIERS, ESPESSURA DE 5 CM. AF_01/2024 (M2)</t>
  </si>
  <si>
    <t>8.2.4.2. 87247 REVESTIMENTO CERÂMICO PARA PISO COM PLACAS TIPO ESMALTADA DE DIMENSÕES 35X35 CM APLICADA EM AMBIENTES DE ÁREA ENTRE 5 M2 E 10 M2. AF_02/2023_PE (M2)</t>
  </si>
  <si>
    <t>8.2.4.3. 94990 EXECUÇÃO DE PASSEIO (CALÇADA) OU PISO DE CONCRETO COM CONCRETO MOLDADO IN LOCO, FEITO EM OBRA, ACABAMENTO CONVENCIONAL, NÃO ARMADO. AF_08/2022 (M3)</t>
  </si>
  <si>
    <t>8.2.4.4. 87372 ARGAMASSA TRAÇO 1:3 (EM VOLUME DE CIMENTO E AREIA MÉDIA ÚMIDA) PARA CONTRAPISO, PREPARO MANUAL. AF_08/2019 (M3)</t>
  </si>
  <si>
    <t>8.2.5.1. 02.90.05 CAMADA DE BRITA SELECIONADA PARA LEITO DE SECAGEM (M3)</t>
  </si>
  <si>
    <t>D020000016</t>
  </si>
  <si>
    <t>BRITA GRADUADA, EXCLUSIVE FRETE</t>
  </si>
  <si>
    <t>B010000091</t>
  </si>
  <si>
    <t>PEDREIRO / ENCANADOR / ARTIFICE</t>
  </si>
  <si>
    <t>8.2.5.2. 16.12.05 TUBO DE PVC, SERIE NORMAL PARA ESGOTO, JUNTA ELASTICA, DN 100 MM (M)</t>
  </si>
  <si>
    <t>M021720025</t>
  </si>
  <si>
    <t>ANB P/ PVC EP SN DN 100</t>
  </si>
  <si>
    <t>D220000100</t>
  </si>
  <si>
    <t>LUBRIFICANTE P/ PVC</t>
  </si>
  <si>
    <t>M021201009</t>
  </si>
  <si>
    <t>T PVC EP PBV DN 100</t>
  </si>
  <si>
    <t>8.2.5.3. 2003767 Lastro de areia comercial - espalhamento manual (m³)</t>
  </si>
  <si>
    <t>Custo do FIC (0,00475):</t>
  </si>
  <si>
    <t>MATERIAIS</t>
  </si>
  <si>
    <t>VALOR UNITÁRIO</t>
  </si>
  <si>
    <t>CUSTO UNITÁRIO</t>
  </si>
  <si>
    <t>M0081</t>
  </si>
  <si>
    <t>Areia grossa</t>
  </si>
  <si>
    <t>TOTAL MATERIAIS:</t>
  </si>
  <si>
    <t>TRANSPORTE - TEMPO FIXO</t>
  </si>
  <si>
    <t>UNIDADE</t>
  </si>
  <si>
    <t>CODIGO</t>
  </si>
  <si>
    <t>Areia grossa (Caminhão basculante com capacidade de 10 m³ - 210 kW)</t>
  </si>
  <si>
    <t>t</t>
  </si>
  <si>
    <t>5914647</t>
  </si>
  <si>
    <t>TRANSPORTE - TEMPO FIXO:</t>
  </si>
  <si>
    <t>MOMENTO DE TRANSPORTE</t>
  </si>
  <si>
    <t>UND</t>
  </si>
  <si>
    <t>LN</t>
  </si>
  <si>
    <t>RP</t>
  </si>
  <si>
    <t>P</t>
  </si>
  <si>
    <t>DMT</t>
  </si>
  <si>
    <t>R$</t>
  </si>
  <si>
    <t>tkm</t>
  </si>
  <si>
    <t>MOMENTO DE TRANSPORTE:</t>
  </si>
  <si>
    <t>8.2.5.4. M119000051 STOP LOG E VERTEDOR EM FIBRA DE VIDRO INCL. GUIAS DE ALUMINIO (0,80X1,20)M (UN)</t>
  </si>
  <si>
    <t>STOP LOG E VERTEDOR EM FIBRA DE VIDRO INCL. GUIAS DE ALUMINIO (0,80X1,20)M</t>
  </si>
  <si>
    <t>8.3.1. 18.05.07 PORTAO P/ PEDESTRES EM TUBOS DE FERRO GALVANIZADO DE 01 FOLHA, C/ VEDACAO EM CHAPA DE ACO GALVANIZADO,INCL. GUARNICOES E FERRAGENS, C/ LARGURA ATE 1,50m (DP1805-01/03) (M2)</t>
  </si>
  <si>
    <t>D400000014</t>
  </si>
  <si>
    <t>PORTAO P/PED.CHAPA GALV.(1.00X1.70)C/GUAR./FERRAG.</t>
  </si>
  <si>
    <t>09.06.01</t>
  </si>
  <si>
    <t>ACO CA-50, INCL. FORNEC., CORTE, DOBR. E COLOCACAO NAS PECAS</t>
  </si>
  <si>
    <t>09.01.13</t>
  </si>
  <si>
    <t>CONCRETO FCK 15MPA, VIRADO EM OBRA, INCLUSIVE LANÇAMENTO, ADENSAMENTO E CURA, COM CONTROLE TECNOLÓGICO</t>
  </si>
  <si>
    <t>05.03.04</t>
  </si>
  <si>
    <t>ESCAV. MANUAL DE POCOS E CAVAS DE FUNDACAO EM SOLO DE 1a CAT. EXECUTADA ENTREAS PROFUND. DE 1,51m E 3,00m</t>
  </si>
  <si>
    <t>09.09.07</t>
  </si>
  <si>
    <t>FORMA PLANA EM COMP. RESINADO P/ ESTRUTURA E=12 ATE 3X</t>
  </si>
  <si>
    <t>15.07.34</t>
  </si>
  <si>
    <t>PINTURA ESMALTE EM METAL, INCL. BASE ANTICORROSIVA E LIXAMENTO, EM DUAS DEMAOS</t>
  </si>
  <si>
    <t>8.3.2. 18.05.10 PORTAO P/ VEICULOS EM TUBOS DE FERRO GALVANIZADO DE 01 OU 02 FOLHAS, C/ VEDACAO EM CHAPA DE ACO GALVANIZADO,INCL. GUARNICOES E FERRAGENS, C/ LARGURA DE 2 A5m (DP1805-02/03) (M2)</t>
  </si>
  <si>
    <t>D400000017</t>
  </si>
  <si>
    <t>PORTAO P/VEIC.CHAPA GALV.(4.00X1.70) 2FOLHAC/GUARN./FERRAG.</t>
  </si>
  <si>
    <t>8.3.3. 94971 CONCRETO FCK = 25MPA, TRAÇO 1:2,3:2,7 (EM MASSA SECA DE CIMENTO/ AREIA MÉDIA/ BRITA 1) - PREPARO MECÂNICO COM BETONEIRA 600 L. AF_05/2021 (M3)</t>
  </si>
  <si>
    <t>8.3.4. 92800 CORTE E DOBRA DE AÇO CA-60, DIÂMETRO DE 5,0 MM. AF_06/2022 (KG)</t>
  </si>
  <si>
    <t>8.3.5. 92801 CORTE E DOBRA DE AÇO CA-50, DIÂMETRO DE 6,3 MM. AF_06/2022 (KG)</t>
  </si>
  <si>
    <t>8.3.6. 103670 LANÇAMENTO COM USO DE BALDES, ADENSAMENTO E ACABAMENTO DE CONCRETO EM ESTRUTURAS. AF_02/2022 (M3)</t>
  </si>
  <si>
    <t>8.3.7. 96542 FABRICAÇÃO, MONTAGEM E DESMONTAGEM DE FÔRMA PARA VIGA BALDRAME, EM CHAPA DE MADEIRA COMPENSADA RESINADA, E=17 MM, 4 UTILIZAÇÕES. AF_01/2024 (M2)</t>
  </si>
  <si>
    <t>8.3.8. 101198 CERCA COM MOURÕES DE CONCRETO, SEÇÃO "T" PONTA INCLINADA, 10X10 CM, ESPAÇAMENTO DE 2,5 M, CRAVADOS 0,5 M, COM 11 FIOS DE ARAME DE AÇO OVALADO 15X17 - FORNECIMENTO E INSTALAÇÃO. AF_05/2020 (M)</t>
  </si>
  <si>
    <t>9.1.1. M030702025 JD AC DN 100 (PC)</t>
  </si>
  <si>
    <t>JD AC DN 100</t>
  </si>
  <si>
    <t>9.1.2. M030609001 RD CONC AC FF PN 10 DN 100 X 150 17 (PC)</t>
  </si>
  <si>
    <t>RD CONC AC FF PN 10 DN 200 X 150 17</t>
  </si>
  <si>
    <t>9.1.3. 94673 CURVA 90 GRAUS, PVC, SOLDÁVEL, DN 25 MM, INSTALADO EM RESERVAÇÃO PREDIAL DE ÁGUA - FORNECIMENTO E INSTALAÇÃO. AF_04/2024 (UN)</t>
  </si>
  <si>
    <t>00001956</t>
  </si>
  <si>
    <t>CURVA DE PVC 90 GRAUS, SOLDAVEL, 25 MM, COR MARROM, PARA AGUA FRIA PREDIAL</t>
  </si>
  <si>
    <t>9.1.4. M049500051 REGISTRO DE GAVETA FLANGEADO, EM FOFO, DN 100 MM, S?RIE M?TRICA CHATA, CLASSE PN-10, ACIONAMENTO DIRETO POR VOLANTE DE MANOBRAS (PC)</t>
  </si>
  <si>
    <t>REGISTRO DE GAVETA FLANGEADO, EM FOFO, DN 100 MM, S?RIE M?TRICA CHATA, CLASSE PN-10, ACIONAMENTO DIRETO POR VOLANTE DE MANOBRAS</t>
  </si>
  <si>
    <t>9.1.5. M030605001 TE AC FFF PN 10 DN 100 25 (PC)</t>
  </si>
  <si>
    <t>TE AC FFF PN 10 DN 150 25</t>
  </si>
  <si>
    <t>9.1.6. M011702009 CP90FF10 FoFo DN 100 17,000 kg (PC)</t>
  </si>
  <si>
    <t>CP90FF10 FoFo DN 100 17,000 kg</t>
  </si>
  <si>
    <t>9.1.7. M010501053 TFL10 FoFo DN 100 X 1,00 26,200 kg (PC)</t>
  </si>
  <si>
    <t>TFL10 FoFo DN 100 X 1,00 26,200 kg</t>
  </si>
  <si>
    <t>9.1.8. M010501061 TFL10 FoFo DN 100 X 2,00 43,400 kg (PC)</t>
  </si>
  <si>
    <t>TFL10 FoFo DN 100 X 2,00 43,400 kg</t>
  </si>
  <si>
    <t>9.1.9. M010501049 TFL10 FoFo DN 100 X 0,50 17,600 kg (PC)</t>
  </si>
  <si>
    <t>TFL10 FoFo DN 100 X 0,50 17,600 kg</t>
  </si>
  <si>
    <t>9.1.10. 102122 BOMBA CENTRÍFUGA, TRIFÁSICA, 10 CV OU 9,86 HP, HM 85 A 140 M, Q 4,2 A 14,9 M3/H - FORNECIMENTO E INSTALAÇÃO. AF_12/2020 (UN)</t>
  </si>
  <si>
    <t>00000740</t>
  </si>
  <si>
    <t>BOMBA CENTRIFUGA MOTOR ELETRICO TRIFASICO 9,86 DIAMETRO DE SUCCAO X ELEVACAO 1" X 1", 4 ESTAGIOS, DIAMETRO DOS ROTORES 4 X 146 MM, HM/Q: 85 M / 14,9 M3/H A 140 M / 4,2 M3/H</t>
  </si>
  <si>
    <t>9.1.11. 103042 REGISTRO DE ESFERA, PVC, ROSCÁVEL, COM BORBOLETA, 3/4" - FORNECIMENTO E INSTALAÇÃO. AF_08/2021 (UN)</t>
  </si>
  <si>
    <t>00006031</t>
  </si>
  <si>
    <t>REGISTRO DE ESFERA PVC, COM BORBOLETA, COM ROSCA EXTERNA, DE 3/4"</t>
  </si>
  <si>
    <t>9.1.12. M020520013 TE PVC PBA BBB JE DN 100 (PC)</t>
  </si>
  <si>
    <t>TE PVC PBA BBB JE DN 100</t>
  </si>
  <si>
    <t>9.1.13. M020518013 C90' PVC PBA PB JE DN 100 (PC)</t>
  </si>
  <si>
    <t>C90' PVC PBA PB JE DN 100</t>
  </si>
  <si>
    <t>9.1.14. 00036374 TUBO PVC PBA JEI, CLASSE 12, DN 100 MM, PARA REDE DE AGUA (NBR 5647) (M)</t>
  </si>
  <si>
    <t>TUBO PVC PBA JEI, CLASSE 12, DN 100 MM, PARA REDE DE AGUA (NBR 5647)</t>
  </si>
  <si>
    <t>9.1.15. 89402 TUBO, PVC, SOLDÁVEL, DE 25MM, INSTALADO EM RAMAL DE DISTRIBUIÇÃO DE ÁGUA - FORNECIMENTO E INSTALAÇÃO. AF_06/2022 (M)</t>
  </si>
  <si>
    <t>9.2.1. M030605001 TE AC FFF PN 10 DN 100 25 (PC)</t>
  </si>
  <si>
    <t>9.2.2. M011702009 CP90FF10 FoFo DN 100 17,000 kg (PC)</t>
  </si>
  <si>
    <t>9.2.3. M011201005 C90 JTI FoFo DN 100 14,000 kg (PC)</t>
  </si>
  <si>
    <t>9.2.4. M010701049 TFP10 FoFo DN 100 X 0,50 13,100 kg (PC)</t>
  </si>
  <si>
    <t>TFP10 FoFo DN 100 X 0,50 13,100 kg</t>
  </si>
  <si>
    <t>9.2.5. M010501053 TFL10 FoFo DN 100 X 1,00 26,200 kg (PC)</t>
  </si>
  <si>
    <t>9.2.6. M010701053 TFP10 FoFo DN 100 X 1,00 21,700 kg (PC)</t>
  </si>
  <si>
    <t>TFP10 FoFo DN 100 X 1,00 21,700 kg</t>
  </si>
  <si>
    <t>9.2.7. M049500051 REGISTRO DE GAVETA FLANGEADO, EM FOFO, DN 100 MM, S?RIE M?TRICA CHATA, CLASSE PN-10, ACIONAMENTO DIRETO POR VOLANTE DE MANOBRAS (PC)</t>
  </si>
  <si>
    <t>9.2.8. INS.159 FILTROS ASCENDENTE, COM LEITOS FILTRANTES DE AREIA - CONF PROJETO (CJ)</t>
  </si>
  <si>
    <t>FILTROS ASCENDENTE, COM LEITOS FILTRANTES DE AREIA - Q= 17,19L/s; D= 2,50m; Tas= 1,00Nm³/ m²min</t>
  </si>
  <si>
    <t>9.2.9. M110702009 BOMBA DOSADORA TIPO DIAFRAGMA / GIROMATO, C/ 01 CABECOTE, P/Q=20 l/h, PRESSAO MAXIMA = 4 kgf/cm2, INCL. VALVULAS (PVC) DE PE, DE SUCCAO, DE RECALQUE E DE RETENCAO, MANGUEIRA, MEMBRANA ECHUMBADORES (CJ)</t>
  </si>
  <si>
    <t>BOMBA DOSADORA TIPO DIAFRAGMA / GIROMATO, C/ 01 CABECOTE, P/Q=20 l/h, PRESSAO MAXIMA = 4 kgf/cm2, INCL. VALVULAS (PVC) DE PE, DE SUCCAO, DE RECALQUE E DE RETENCAO, MANGUEIRA, MEMBRANA ECHUMBADORES</t>
  </si>
  <si>
    <t>9.2.10. 16.92.09 TANQUE EM FIBRA DE VIDRO COM TAMPA, CAPACIDADE DE 310 L (UN)</t>
  </si>
  <si>
    <t>M090200041</t>
  </si>
  <si>
    <t>9.3.1. M011702009 CP90FF10 FoFo DN 100 17,000 kg (PC)</t>
  </si>
  <si>
    <t>9.3.2. M011201005 C90 JTI FoFo DN 100 14,000 kg (PC)</t>
  </si>
  <si>
    <t>9.3.3. M010501089 TFL10 FoFo DN 100 X 5,50 103,600 kg (PC)</t>
  </si>
  <si>
    <t>TFL10 FoFo DN 100 X 5,50 103,600 kg</t>
  </si>
  <si>
    <t>9.3.4. M010701089 TFP10 FoFo DN 100 X 5,50 99,100 kg (PC)</t>
  </si>
  <si>
    <t>TFP10 FoFo DN 100 X 5,50 99,100 kg</t>
  </si>
  <si>
    <t>9.3.5. M010701065 TFP10 FoFo DN 100 X 2,50 47,500 kg (PC)</t>
  </si>
  <si>
    <t>TFP10 FoFo DN 100 X 2,50 47,500 kg</t>
  </si>
  <si>
    <t>9.3.6. M010701049 TFP10 FoFo DN 100 X 0,50 13,100 kg (PC)</t>
  </si>
  <si>
    <t>9.3.7. M010501053 TFL10 FoFo DN 100 X 1,00 26,200 kg (PC)</t>
  </si>
  <si>
    <t>9.3.8. M010701053 TFP10 FoFo DN 100 X 1,00 21,700 kg (PC)</t>
  </si>
  <si>
    <t>9.3.9. M049500051 REGISTRO DE GAVETA FLANGEADO, EM FOFO, DN 100 MM, S?RIE M?TRICA CHATA, CLASSE PN-10, ACIONAMENTO DIRETO POR VOLANTE DE MANOBRAS (PC)</t>
  </si>
  <si>
    <t>9.3.10. M030605001 TE AC FFF PN 10 DN 100 25 (PC)</t>
  </si>
  <si>
    <t>9.4.1. 00036374 TUBO PVC PBA JEI, CLASSE 12, DN 100 MM, PARA REDE DE AGUA (NBR 5647) (M)</t>
  </si>
  <si>
    <t>9.4.2. 00001828 CURVA PVC PBA, JE, PB, 90 GRAUS, DN 100 / DE 110 MM, PARA REDE DE AGUA (UN)</t>
  </si>
  <si>
    <t>CURVA PVC PBA, JE, PB, 90 GRAUS, DN 100 / DE 110 MM, PARA REDE DE AGUA</t>
  </si>
  <si>
    <t>10.1.1. 90105 ESCAVAÇÃO MECANIZADA DE VALA COM PROFUNDIDADE ATÉ 1,5 M (MÉDIA MONTANTE E JUSANTE/UMA COMPOSIÇÃO POR TRECHO), RETROESCAV. (0,26 M3), LARGURA MENOR QUE 0,8 M, EM SOLO DE 1A CATEGORIA, LOCAIS COM BAIXO NÍVEL DE INTERFERÊNCIA. AF_09/2024 (M3)</t>
  </si>
  <si>
    <t>10.1.2. 102327 ESCAVAÇÃO MECANIZADA DE VALA COM PROF. ATÉ 1,5 M (MÉDIA MONTANTE E JUSANTE/UMA COMPOSIÇÃO POR TRECHO), RETROESCAV. (0,26 M3), LARG. DE 0,8 M A 1,5 M, EM SOLO DE 2A CATEGORIA, EM LOCAIS COM BAIXO NÍVEL DE INTERFERÊNCIA. AF_09/2024 (M3)</t>
  </si>
  <si>
    <t>10.1.3. 93378 REATERRO MECANIZADO DE VALA COM RETROESCAVADEIRA (CAPACIDADE DA CAÇAMBA DA RETRO: 0,26 M³/POTÊNCIA: 88 HP), LARGURA ATÉ 0,8 M, PROFUNDIDADE ATÉ 1,5 M, COM SOLO (SEM SUBSTITUIÇÃO) DE 1ª CATEGORIA, COM COMPACTADOR DE SOLOS DE PERCUSSÃO. AF_08/2023 (M3)</t>
  </si>
  <si>
    <t>10.2.1. 97126 ASSENTAMENTO DE TUBO DE PVC PBA PARA REDE DE ÁGUA, DN 100 MM, JUNTA ELÁSTICA INTEGRADA, INSTALADO EM LOCAL COM NÍVEL BAIXO DE INTERFERÊNCIAS (NÃO INCLUI FORNECIMENTO). AF_05/2024 (M)</t>
  </si>
  <si>
    <t>10.3.1. 102487 CONCRETO CICLÓPICO FCK = 15MPA, 30% PEDRA DE MÃO EM VOLUME REAL, INCLUSIVE LANÇAMENTO. AF_05/2021 (M3)</t>
  </si>
  <si>
    <t>10.4.1. 10.02.02 CAIXA P/DESCARGA E/OU VENTOSA EM ALVEN.TIJOLO MACICO ,SECAO INTERNA 1,30x1,30m,h&lt;=1,30m,P/LINHA PRINCIPAL.C/50mm&lt;=DN&lt;=300mm,S/FORNEC.MAT.HIDRAULICO (CRV TIPO I) DP1002-01/02 (UN)</t>
  </si>
  <si>
    <t>10.5.1. 10.02.02 CAIXA P/DESCARGA E/OU VENTOSA EM ALVEN.TIJOLO MACICO ,SECAO INTERNA 1,30x1,30m,h&lt;=1,30m,P/LINHA PRINCIPAL.C/50mm&lt;=DN&lt;=300mm,S/FORNEC.MAT.HIDRAULICO (CRV TIPO I) DP1002-01/02 (UN)</t>
  </si>
  <si>
    <t>10.6.1. 14.01.24 DEMOLIÇÃO DE PAVIMENTO EM ASFALTO UTILIZANDO MAQUINA DE CORTE, MARTELO ROMPEDOR, RETROESCAVADEIRA, INCLUSIVE REMOÇÃO MANUAL DO EXPURGO (M3)</t>
  </si>
  <si>
    <t>10.6.2. 18.02.16 PAVIMENTO C/ ASFALTO FRIO (M3)</t>
  </si>
  <si>
    <t>11.1.1. 00009825 TUBO PVC DEFOFO, JEI, 1 MPA, DN 100 MM, PARA REDE DE AGUA (NBR 7665) (M)</t>
  </si>
  <si>
    <t>11.2.1. M011201005 C90 JTI FoFo DN 100 14,000 kg (PC)</t>
  </si>
  <si>
    <t>11.2.2. M011202005 C45 JTI FoFo DN 100 13,000 kg (PC)</t>
  </si>
  <si>
    <t>11.2.3. M010904005 C11 JGS FoFo DN 100 11,200 kg (PC)</t>
  </si>
  <si>
    <t>11.3.1. M011601005 TE FoFo BBF DN 150 x 50 PN10 (PC)</t>
  </si>
  <si>
    <t>11.3.2. 94498 REGISTRO DE GAVETA BRUTO, LATÃO, ROSCÁVEL, 2" - FORNECIMENTO E INSTALAÇÃO. AF_08/2021 (UN)</t>
  </si>
  <si>
    <t>11.3.3. 00036084 TUBO PVC PBA JEI, CLASSE 12, DN 50 MM, PARA REDE DE AGUA (NBR 5647) (M)</t>
  </si>
  <si>
    <t>11.3.4. M012501001 VSCF25 FoFo DN 50 5,800 kg (PC)</t>
  </si>
  <si>
    <t>VSCF25 FoFo DN 50 5,800 kg</t>
  </si>
  <si>
    <t>11.3.5. M012503004 VTF10 AGUA C/ FLANGES FoFo DN 100 52,000 kg (PC)</t>
  </si>
  <si>
    <t>VTF10 AGUA C/ FLANGES FoFo DN 100 52,000 kg</t>
  </si>
  <si>
    <t>11.4.1. M011601005 TE FoFo BBF DN 150 x 50 PN10 (PC)</t>
  </si>
  <si>
    <t>11.4.2. M012403021 REGISTRO DE GAVETA C/ FLANGES E CUNHA DE BORRACHA DN 100 25,000 kg (PC)</t>
  </si>
  <si>
    <t>REGISTRO DE GAVETA C/ FLANGES E CUNHA DE BORRACHA DN 100 25,000 kg</t>
  </si>
  <si>
    <t>11.4.3. 00009825 TUBO PVC DEFOFO, JEI, 1 MPA, DN 100 MM, PARA REDE DE AGUA (NBR 7665) (M)</t>
  </si>
  <si>
    <t>12.1.1. 99059 LOCAÇÃO CONVENCIONAL DE OBRA, UTILIZANDO GABARITO DE TÁBUAS CORRIDAS PONTALETADAS A CADA 2,00M - 2 UTILIZAÇÕES. AF_03/2024 (M)</t>
  </si>
  <si>
    <t>12.2.1. 96523 ESCAVAÇÃO MANUAL PARA BLOCO DE COROAMENTO OU SAPATA (INCLUINDO ESCAVAÇÃO PARA COLOCAÇÃO DE FÔRMAS). AF_01/2024 (M3)</t>
  </si>
  <si>
    <t>12.3.1. 94971 CONCRETO FCK = 25MPA, TRAÇO 1:2,3:2,7 (EM MASSA SECA DE CIMENTO/ AREIA MÉDIA/ BRITA 1) - PREPARO MECÂNICO COM BETONEIRA 600 L. AF_05/2021 (M3)</t>
  </si>
  <si>
    <t>12.3.2. 103670 LANÇAMENTO COM USO DE BALDES, ADENSAMENTO E ACABAMENTO DE CONCRETO EM ESTRUTURAS. AF_02/2022 (M3)</t>
  </si>
  <si>
    <t>12.3.3. 96541 FABRICAÇÃO, MONTAGEM E DESMONTAGEM DE FÔRMA PARA SAPATA, EM CHAPA DE MADEIRA COMPENSADA RESINADA, E=17 MM, 4 UTILIZAÇÕES. AF_01/2024 (M2)</t>
  </si>
  <si>
    <t>12.4.1. 100701 PORTA DE FERRO, DE ABRIR, TIPO GRADE COM CHAPA, COM GUARNIÇÕES. AF_12/2019 (M2)</t>
  </si>
  <si>
    <t>12.4.2. 100760 PINTURA COM TINTA ALQUÍDICA DE ACABAMENTO (ESMALTE SINTÉTICO BRILHANTE) APLICADA A ROLO OU PINCEL SOBRE SUPERFÍCIES METÁLICAS (EXCETO PERFIL) EXECUTADO EM OBRA (02 DEMÃOS). AF_01/2020 (M2)</t>
  </si>
  <si>
    <t>12.4.3. 101198 CERCA COM MOURÕES DE CONCRETO, SEÇÃO "T" PONTA INCLINADA, 10X10 CM, ESPAÇAMENTO DE 2,5 M, CRAVADOS 0,5 M, COM 11 FIOS DE ARAME DE AÇO OVALADO 15X17 - FORNECIMENTO E INSTALAÇÃO. AF_05/2020 (M)</t>
  </si>
  <si>
    <t>12.4.4. 102621 CAIXA D´ÁGUA EM POLIÉSTER REFORÇADO COM FIBRA DE VIDRO, 20000 LITROS - FORNECIMENTO E INSTALAÇÃO. AF_06/2021 (UN)</t>
  </si>
  <si>
    <t>93288</t>
  </si>
  <si>
    <t>GUINDASTE HIDRÁULICO AUTOPROPELIDO, COM LANÇA TELESCÓPICA 40 M, CAPACIDADE MÁXIMA 60 T, POTÊNCIA 260 KW - CHI DIURNO. AF_03/2016</t>
  </si>
  <si>
    <t>93287</t>
  </si>
  <si>
    <t>GUINDASTE HIDRÁULICO AUTOPROPELIDO, COM LANÇA TELESCÓPICA 40 M, CAPACIDADE MÁXIMA 60 T, POTÊNCIA 260 KW - CHP DIURNO. AF_03/2016</t>
  </si>
  <si>
    <t>00043982</t>
  </si>
  <si>
    <t>CAIXA D'AGUA / RESERVATORIO EM POLIESTER REFORCADO COM FIBRA DE VIDRO, 20000 LITROS, COM TAMPA</t>
  </si>
  <si>
    <t>13.1. 00001793 CURVA 90 GRAUS DE FERRO GALVANIZADO, COM ROSCA BSP FEMEA, DE 4" (UN)</t>
  </si>
  <si>
    <t>CURVA 90 GRAUS DE FERRO GALVANIZADO, COM ROSCA BSP FEMEA, DE 4"</t>
  </si>
  <si>
    <t>13.2. M021000033 T PVC JR DN 4' (M)</t>
  </si>
  <si>
    <t>T PVC JR DN 4'</t>
  </si>
  <si>
    <t>13.3. 00006027 REGISTRO GAVETA BRUTO EM LATAO FORJADO, BITOLA 4" (REF 1509) (UN)</t>
  </si>
  <si>
    <t>REGISTRO GAVETA BRUTO EM LATAO FORJADO, BITOLA 4" (REF 1509)</t>
  </si>
  <si>
    <t>13.4. 00006300 TE DE FERRO GALVANIZADO, DE 4" (UN)</t>
  </si>
  <si>
    <t>TE DE FERRO GALVANIZADO, DE 4"</t>
  </si>
  <si>
    <t>13.5. 94715 ADAPTADOR COM FLANGES LIVRES, PVC, SOLDÁVEL, DN 110 MM X 4", INSTALADO EM RESERVAÇÃO PREDIAL DE ÁGUA - FORNECIMENTO E INSTALAÇÃO. AF_04/2024 (UN)</t>
  </si>
  <si>
    <t>00000075</t>
  </si>
  <si>
    <t>ADAPTADOR PVC, SOLDAVEL, COM FLANGES LIVRES, 110 MM X 4", PARA CAIXA D'AGUA</t>
  </si>
  <si>
    <t>14.1.1. 90105 ESCAVAÇÃO MECANIZADA DE VALA COM PROFUNDIDADE ATÉ 1,5 M (MÉDIA MONTANTE E JUSANTE/UMA COMPOSIÇÃO POR TRECHO), RETROESCAV. (0,26 M3), LARGURA MENOR QUE 0,8 M, EM SOLO DE 1A CATEGORIA, LOCAIS COM BAIXO NÍVEL DE INTERFERÊNCIA. AF_09/2024 (M3)</t>
  </si>
  <si>
    <t>14.1.2. 102327 ESCAVAÇÃO MECANIZADA DE VALA COM PROF. ATÉ 1,5 M (MÉDIA MONTANTE E JUSANTE/UMA COMPOSIÇÃO POR TRECHO), RETROESCAV. (0,26 M3), LARG. DE 0,8 M A 1,5 M, EM SOLO DE 2A CATEGORIA, EM LOCAIS COM BAIXO NÍVEL DE INTERFERÊNCIA. AF_09/2024 (M3)</t>
  </si>
  <si>
    <t>14.1.3. 93378 REATERRO MECANIZADO DE VALA COM RETROESCAVADEIRA (CAPACIDADE DA CAÇAMBA DA RETRO: 0,26 M³/POTÊNCIA: 88 HP), LARGURA ATÉ 0,8 M, PROFUNDIDADE ATÉ 1,5 M, COM SOLO (SEM SUBSTITUIÇÃO) DE 1ª CATEGORIA, COM COMPACTADOR DE SOLOS DE PERCUSSÃO. AF_08/2023 (M3)</t>
  </si>
  <si>
    <t>14.2.1. 97124 ASSENTAMENTO DE TUBO DE PVC PBA PARA REDE DE ÁGUA, DN 50 MM, JUNTA ELÁSTICA INTEGRADA, INSTALADO EM LOCAL COM NÍVEL BAIXO DE INTERFERÊNCIAS (NÃO INCLUI FORNECIMENTO). AF_05/2024 (M)</t>
  </si>
  <si>
    <t>14.2.2. 97125 ASSENTAMENTO DE TUBO DE PVC PBA PARA REDE DE ÁGUA, DN 75 MM, JUNTA ELÁSTICA INTEGRADA, INSTALADO EM LOCAL COM NÍVEL BAIXO DE INTERFERÊNCIAS (NÃO INCLUI FORNECIMENTO). AF_05/2024 (M)</t>
  </si>
  <si>
    <t>14.3.1. 102487 CONCRETO CICLÓPICO FCK = 15MPA, 30% PEDRA DE MÃO EM VOLUME REAL, INCLUSIVE LANÇAMENTO. AF_05/2021 (M3)</t>
  </si>
  <si>
    <t>14.4.1. 10.02.37 CAIXA P/ REGISTRO DE MANOBRA C/ CABECOTE EM ALVEN.DE TIJOLO MACICO,P/LINHA C/DN&lt;=50mm,S/FORNEC. MAT.HIDRAULICO (CRM TIPO I) DP1002-10 (UN)</t>
  </si>
  <si>
    <t>14.4.2. 99251 CAIXA ENTERRADA HIDRÁULICA RETANGULAR EM ALVENARIA COM TIJOLOS CERÂMICOS MACIÇOS, DIMENSÕES INTERNAS: 0,4X0,4X0,4 M PARA REDE DE DRENAGEM. AF_12/2020 (UN)</t>
  </si>
  <si>
    <t>97734</t>
  </si>
  <si>
    <t>PEÇA RETANGULAR PRÉ-MOLDADA, VOLUME DE CONCRETO DE 10 A 30 LITROS, TAXA DE AÇO APROXIMADA DE 30KG/M³. AF_03/2024</t>
  </si>
  <si>
    <t>15.1.1. 00036084 TUBO PVC PBA JEI, CLASSE 12, DN 50 MM, PARA REDE DE AGUA (NBR 5647) (M)</t>
  </si>
  <si>
    <t>15.1.2. 00036373 TUBO PVC PBA JEI, CLASSE 12, DN 75 MM, PARA REDE DE AGUA (NBR 5647) (M)</t>
  </si>
  <si>
    <t>TUBO PVC PBA JEI, CLASSE 12, DN 75 MM, PARA REDE DE AGUA (NBR 5647)</t>
  </si>
  <si>
    <t>15.2.1. 00001845 CURVA PVC PBA, JE, PB, 90 GRAUS, DN 50 / DE 60 MM, PARA REDE DE AGUA (UN)</t>
  </si>
  <si>
    <t>CURVA PVC PBA, JE, PB, 90 GRAUS, DN 50 / DE 60 MM, PARA REDE DE AGUA</t>
  </si>
  <si>
    <t>15.2.2. 00001831 CURVA PVC PBA, JE, PB, 45 GRAUS, DN 50 / DE 60 MM, PARA REDE DE AGUA (UN)</t>
  </si>
  <si>
    <t>CURVA PVC PBA, JE, PB, 45 GRAUS, DN 50 / DE 60 MM, PARA REDE DE AGUA</t>
  </si>
  <si>
    <t>15.2.3. INS.319.0 CURVA PVC PBA, JE, PB, 22 GRAUS, DN 50 / DE 60 MM, PARA REDE DE AGUA (UN)</t>
  </si>
  <si>
    <t>CURVA PVC PBA, JE, PB, 22 GRAUS, DN 50 / DE 60 MM, PARA REDE DE AGUA</t>
  </si>
  <si>
    <t>15.2.4. 00001824 CURVA PVC PBA, JE, PB, 90 GRAUS, DN 75 / DE 85 MM, PARA REDE DE AGUA (UN)</t>
  </si>
  <si>
    <t>CURVA PVC PBA, JE, PB, 90 GRAUS, DN 75 / DE 85 MM, PARA REDE DE AGUA</t>
  </si>
  <si>
    <t>15.2.5. 105294 ASSENTAMENTO E FORNECIMENTO DE CURVA PVC PBA, JE, PB, 45 GRAUS, DN 75 / DE 85 MM, PARA REDE AGUA, JUNTA ELÁSTICA INTEGRADA, INSTALADO EM LOCAL COM NÍVEL ALTO DE INTERFERÊNCIAS (INCLUI FORNECIMENTO). AF_05/2024 (UN)</t>
  </si>
  <si>
    <t>00001825</t>
  </si>
  <si>
    <t>CURVA PVC PBA, JE, PB, 45 GRAUS, DN 75 / DE 85 MM, PARA REDE DE AGUA</t>
  </si>
  <si>
    <t>15.2.6. 00001206 CAP, PVC PBA, JE, DN 50 / DE 60 MM, PARA REDE DE AGUA (NBR 10351) (UN)</t>
  </si>
  <si>
    <t>CAP, PVC PBA, JE, DN 50 / DE 60 MM, PARA REDE DE AGUA (NBR 10351)</t>
  </si>
  <si>
    <t>15.2.7. 00020327 REDUCAO PVC PBA, JE, PB, DN 75 X 50 / DE 85 X 60 MM, PARA REDE DE AGUA (UN)</t>
  </si>
  <si>
    <t>REDUCAO PVC PBA, JE, PB, DN 75 X 50 / DE 85 X 60 MM, PARA REDE DE AGUA</t>
  </si>
  <si>
    <t>15.2.8. M020520009 TE PVC PBA BBB JE DN 75 (PC)</t>
  </si>
  <si>
    <t>TE PVC PBA BBB JE DN 75</t>
  </si>
  <si>
    <t>15.3.1. M020503001 AD PVC PBA X FoFo JE DN 50 (PC)</t>
  </si>
  <si>
    <t>AD PVC PBA X FoFo JE DN 50</t>
  </si>
  <si>
    <t>15.3.2. M013011001 VALVULA RED. DE PRESSAO FoFo C/ FL. PN 10 DN 50 10,600 kg (PC)</t>
  </si>
  <si>
    <t>VALVULA RED. DE PRESSAO FoFo C/ FL. PN 10 DN 50 10,600 kg</t>
  </si>
  <si>
    <t>15.3.3. 94498 REGISTRO DE GAVETA BRUTO, LATÃO, ROSCÁVEL, 2" - FORNECIMENTO E INSTALAÇÃO. AF_08/2021 (UN)</t>
  </si>
  <si>
    <t>16.1. 20.02.29 EXECUCAO RAMAL PREDIAL, TIPOS II-1A/2A/2D, EM TERRENO NATURAL C/ASSENT.HIDROMETRO 1,5e3m3/h x 1/2"ou3/4",ASSENT.DE CAVALETE/ASSENT.CX.CPH (EMBUT.MURETA), S/FORNEC.DE CX/MAT.HID/HIDR - 1a E 2a CAT (UN)</t>
  </si>
  <si>
    <t>51.01.04</t>
  </si>
  <si>
    <t>ASSENT.MAT.P/RAMAL PREDIAL AGUA EM MURETA PREMOLDADA</t>
  </si>
  <si>
    <t>05.01.01</t>
  </si>
  <si>
    <t>ESCAV. MANUAL DE VALAS - AGUA - EM SOLO DE 1a CAT.EXECUTADA C/ PROFUND. ATE 1,50m</t>
  </si>
  <si>
    <t>16.2. 60.95.01 MURETA EM ALVENARIA PARA PADRAO DE ENTRADA (M2)</t>
  </si>
  <si>
    <t>15.01.52</t>
  </si>
  <si>
    <t>ALVENARIA DE PEDRA C/JUNTA ARGAMASSADA P/ FUNDACAO</t>
  </si>
  <si>
    <t>15.01.01</t>
  </si>
  <si>
    <t>ALVENARIA DE VEDACAO C/ BLOCO CERAMICO FURADO C/ e=10cm</t>
  </si>
  <si>
    <t>09.02.04</t>
  </si>
  <si>
    <t>CONCRETO CICLOPICO C/ CONCRETO PRIMARIO C/ CONS. MIN. DE CIMENTO DE 200kg/m3 E30% DE PEDRA DE MAO, INCL. FORNEC. DOS MAT., PRODUCAO, LANC., ADENS. E CURA</t>
  </si>
  <si>
    <t>17.1. M080106001 T PEAD CL. 10,0 kgf/cm? DE 20 (M)</t>
  </si>
  <si>
    <t>T PEAD CL. 10,0 kgf/cm? DE 20</t>
  </si>
  <si>
    <t>17.2. M020708013 REG ESFERA PVC JR DN 2' (PC)</t>
  </si>
  <si>
    <t>REG ESFERA PVC JR DN 2'</t>
  </si>
  <si>
    <t>17.3. M021623001 L PVC JSR DN 20 X 1/2' (PC)</t>
  </si>
  <si>
    <t>L PVC JSR DN 20 X 1/2'</t>
  </si>
  <si>
    <t>17.4. M111001009 HIDROMETRO UNIJATO MAGNETICO C/ RELOJOARIA SECA, S/ OPCAO DESAIDA P/ TELEMETRIA, CLASSE B, 3,0 m3/h x 1/2' (UN)</t>
  </si>
  <si>
    <t>HIDROMETRO UNIJATO MAGNETICO C/ RELOJOARIA SECA, S/ OPCAO DESAIDA P/ TELEMETRIA, CLASSE B, 3,0 m3/h x 1/2'</t>
  </si>
  <si>
    <t>17.5. M020703017 CT C/ TR. JR PVC LP DN 50 X 1/2' (PC)</t>
  </si>
  <si>
    <t>CT C/ TR. JR PVC LP DN 50 X 1/2'</t>
  </si>
  <si>
    <t>17.6. M089000200 CONJUNTO DE CONEXOES PARA HIDROMETRO 3m3 DN 1/2" EM PP (CJ)</t>
  </si>
  <si>
    <t>CONJUNTO DE CONEXOES PARA HIDROMETRO 3m3 DN 1/2" EM PP</t>
  </si>
  <si>
    <t>COM-52441447 FLUTUANTE EM PRFV COM CAP. ATÉ 1.000Kg (CJ)</t>
  </si>
  <si>
    <t>INS.159 FILTROS ASCENDENTE, COM LEITOS FILTRANTES DE AREIA - Q= 17,19L/s; D= 2,50m; Tas= 1,00Nm³/ m²min (CJ)</t>
  </si>
  <si>
    <t>INS.319.0 CURVA PVC PBA, JE, PB, 22 GRAUS, DN 50 / DE 60 MM, PARA REDE DE AGUA (UN)</t>
  </si>
  <si>
    <t>09.30.06 (REVISADA) FORNECIMENTO, FABRICACAO E MONTAGEM DE ESTRUTURA METALICA, INCLUINDO PRIMER ANTI- CORROSIVO, COM FORNECIMENTO DE MATERIAL (KG)</t>
  </si>
  <si>
    <t>H020000914</t>
  </si>
  <si>
    <t>MAQUINA DE SOLDA ELETRICA 425A</t>
  </si>
  <si>
    <t>D040000103</t>
  </si>
  <si>
    <t>CHAPA DE ACO CARBONO</t>
  </si>
  <si>
    <t>D340000007</t>
  </si>
  <si>
    <t>ELETRODO AWS/60/10 4 MM</t>
  </si>
  <si>
    <t>B010000031</t>
  </si>
  <si>
    <t>AJUDANTE DE SOLDADOR</t>
  </si>
  <si>
    <t>B010000085</t>
  </si>
  <si>
    <t>MONTADOR</t>
  </si>
  <si>
    <t>B010000100</t>
  </si>
  <si>
    <t>SOLDADOR</t>
  </si>
  <si>
    <t>59.06.94</t>
  </si>
  <si>
    <t>LOCAÇÃO DE CAMINHÃO MUNCK 5T, INCLUSIVE OPERADOR, COMBUSTIVEL E SMARTPHONE</t>
  </si>
  <si>
    <t>09.06.01 ACO CA-50, INCL. FORNEC., CORTE, DOBR. E COLOCACAO NAS PECAS (KG)</t>
  </si>
  <si>
    <t>D040000004</t>
  </si>
  <si>
    <t>ACO CA-50</t>
  </si>
  <si>
    <t>D040000031</t>
  </si>
  <si>
    <t>ARAME RECOZIDO N-18 (1,25 MM - 9,6 GR/M)</t>
  </si>
  <si>
    <t>B010000037</t>
  </si>
  <si>
    <t>ARMADOR</t>
  </si>
  <si>
    <t>09.06.04 ACO CA-60, INCL. FORNEC., CORTE, DOBR. E COLOCACAO NAS PECAS (KG)</t>
  </si>
  <si>
    <t>D040000007</t>
  </si>
  <si>
    <t>ACO CA-60</t>
  </si>
  <si>
    <t>88238 AJUDANTE DE ARMADOR COM ENCARGOS COMPLEMENTARES (H)</t>
  </si>
  <si>
    <t>00037370</t>
  </si>
  <si>
    <t>ALIMENTACAO - HORISTA (COLETADO CAIXA - ENCARGOS COMPLEMENTARES)</t>
  </si>
  <si>
    <t>00043489</t>
  </si>
  <si>
    <t>EPI - FAMILIA PEDREIRO - HORISTA (ENCARGOS COMPLEMENTARES - COLETADO CAIXA)</t>
  </si>
  <si>
    <t>00037372</t>
  </si>
  <si>
    <t>EXAMES - HORISTA (COLETADO CAIXA - ENCARGOS COMPLEMENTARES)</t>
  </si>
  <si>
    <t>00043465</t>
  </si>
  <si>
    <t>FERRAMENTAS - FAMILIA PEDREIRO - HORISTA (ENCARGOS COMPLEMENTARES - COLETADO CAIXA)</t>
  </si>
  <si>
    <t>00037373</t>
  </si>
  <si>
    <t>SEGURO - HORISTA (COLETADO CAIXA - ENCARGOS COMPLEMENTARES)</t>
  </si>
  <si>
    <t>00037371</t>
  </si>
  <si>
    <t>TRANSPORTE - HORISTA (COLETADO CAIXA - ENCARGOS COMPLEMENTARES)</t>
  </si>
  <si>
    <t>00006114</t>
  </si>
  <si>
    <t>AJUDANTE DE ARMADOR (HORISTA)</t>
  </si>
  <si>
    <t>95308</t>
  </si>
  <si>
    <t>CURSO DE CAPACITAÇÃO PARA AJUDANTE DE ARMADOR (ENCARGOS COMPLEMENTARES) - HORISTA</t>
  </si>
  <si>
    <t>88239 AJUDANTE DE CARPINTEIRO COM ENCARGOS COMPLEMENTARES (H)</t>
  </si>
  <si>
    <t>00043483</t>
  </si>
  <si>
    <t>EPI - FAMILIA CARPINTEIRO DE FORMAS - HORISTA (ENCARGOS COMPLEMENTARES - COLETADO CAIXA)</t>
  </si>
  <si>
    <t>00043459</t>
  </si>
  <si>
    <t>FERRAMENTAS - FAMILIA CARPINTEIRO DE FORMAS - HORISTA (ENCARGOS COMPLEMENTARES - COLETADO CAIXA)</t>
  </si>
  <si>
    <t>00006117</t>
  </si>
  <si>
    <t>CARPINTEIRO AUXILIAR (HORISTA)</t>
  </si>
  <si>
    <t>95309</t>
  </si>
  <si>
    <t>CURSO DE CAPACITAÇÃO PARA AJUDANTE DE CARPINTEIRO (ENCARGOS COMPLEMENTARES) - HORISTA</t>
  </si>
  <si>
    <t>88243 AJUDANTE ESPECIALIZADO COM ENCARGOS COMPLEMENTARES (H)</t>
  </si>
  <si>
    <t>00043491</t>
  </si>
  <si>
    <t>EPI - FAMILIA SERVENTE - HORISTA (ENCARGOS COMPLEMENTARES - COLETADO CAIXA)</t>
  </si>
  <si>
    <t>00043467</t>
  </si>
  <si>
    <t>FERRAMENTAS - FAMILIA SERVENTE - HORISTA (ENCARGOS COMPLEMENTARES - COLETADO CAIXA)</t>
  </si>
  <si>
    <t>00000242</t>
  </si>
  <si>
    <t>AJUDANTE ESPECIALIZADO (HORISTA)</t>
  </si>
  <si>
    <t>95313</t>
  </si>
  <si>
    <t>CURSO DE CAPACITAÇÃO PARA AJUDANTE ESPECIALIZADO (ENCARGOS COMPLEMENTARES) - HORISTA</t>
  </si>
  <si>
    <t>100660 ALIZAR DE 5X1,5CM PARA PORTA FIXADO COM PREGOS, PADRÃO POPULAR - FORNECIMENTO E INSTALAÇÃO. AF_12/2019 (M)</t>
  </si>
  <si>
    <t>00020007</t>
  </si>
  <si>
    <t>GUARNICAO / ALIZAR / VISTA LISA EM MADEIRA MACICA, PARA PORTA, E = *1* CM, L = *5* CM, PINUS /EUCALIPTO / VIROLA OU EQUIVALENTE DA REGIAO</t>
  </si>
  <si>
    <t>00039026</t>
  </si>
  <si>
    <t>PREGO DE ACO POLIDO SEM CABECA 15 X 15 (1 1/4 X 13)</t>
  </si>
  <si>
    <t>88261</t>
  </si>
  <si>
    <t>CARPINTEIRO DE ESQUADRIA COM ENCARGOS COMPLEMENTARES</t>
  </si>
  <si>
    <t>15.01.52 ALVENARIA DE PEDRA C/JUNTA ARGAMASSADA P/ FUNDACAO (M3)</t>
  </si>
  <si>
    <t>D020000023</t>
  </si>
  <si>
    <t>PEDRA DE MAO, EXCLUSIVE FRETE</t>
  </si>
  <si>
    <t>50.10.19</t>
  </si>
  <si>
    <t>ARGAMASSA (CIMENTO/AREIA GROSSA) TR. 1:3</t>
  </si>
  <si>
    <t>15.01.01 ALVENARIA DE VEDACAO C/ BLOCO CERAMICO FURADO C/ e=10cm (M2)</t>
  </si>
  <si>
    <t>D080000007</t>
  </si>
  <si>
    <t>BLOCO CERAMICO VAZADO P/ ALVEN DE VEDACAO, 6 FUROS, 9 X 14 X 19 CM</t>
  </si>
  <si>
    <t>50.10.64</t>
  </si>
  <si>
    <t>ARGAMASSA MISTA (CIMENTO/CAL HIDRATADA/AREIA GROSSA) TR. 1:2:8</t>
  </si>
  <si>
    <t>15.01.19 ALVENARIA DE VEDACAO C/ TIJOLO MACICO (COMUM) C/ e=10cm (M2)</t>
  </si>
  <si>
    <t>D080000073</t>
  </si>
  <si>
    <t>TIJOLO CERAMICO MACICO COMUM 5 X 10 X 20 CM</t>
  </si>
  <si>
    <t>15.01.25 ALVENARIA DE VEDACAO C/ TIJOLO MACICO (COMUM), EM VOLUME (M3)</t>
  </si>
  <si>
    <t>50.10.19 ARGAMASSA (CIMENTO/AREIA GROSSA) TR. 1:3 (M3)</t>
  </si>
  <si>
    <t>D020000004</t>
  </si>
  <si>
    <t>AREIA GROSSA, EXCLUSIVE FRETE</t>
  </si>
  <si>
    <t>D010000008</t>
  </si>
  <si>
    <t>K010000004</t>
  </si>
  <si>
    <t>FRETE PARA AGREGADOS MIUDOS</t>
  </si>
  <si>
    <t>50.10.64 ARGAMASSA MISTA (CIMENTO/CAL HIDRATADA/AREIA GROSSA) TR. 1:2:8 (M3)</t>
  </si>
  <si>
    <t>D010000003</t>
  </si>
  <si>
    <t>CAL HIDRATADA</t>
  </si>
  <si>
    <t>88627 ARGAMASSA TRAÇO 1:0,5:4,5 (EM VOLUME DE CIMENTO, CAL E AREIA MÉDIA ÚMIDA) PARA ASSENTAMENTO DE ALVENARIA, PREPARO MANUAL. AF_08/2019 (M3)</t>
  </si>
  <si>
    <t>00001106</t>
  </si>
  <si>
    <t>CAL HIDRATADA CH-I PARA ARGAMASSAS</t>
  </si>
  <si>
    <t>87367 ARGAMASSA TRAÇO 1:1:6 (EM VOLUME DE CIMENTO, CAL E AREIA MÉDIA ÚMIDA) PARA EMBOÇO/MASSA ÚNICA/ASSENTAMENTO DE ALVENARIA DE VEDAÇÃO, PREPARO MANUAL. AF_08/2019 (M3)</t>
  </si>
  <si>
    <t>87369 ARGAMASSA TRAÇO 1:2:8 (EM VOLUME DE CIMENTO, CAL E AREIA MÉDIA ÚMIDA) PARA EMBOÇO/MASSA ÚNICA/ASSENTAMENTO DE ALVENARIA DE VEDAÇÃO, PREPARO MANUAL. AF_08/2019 (M3)</t>
  </si>
  <si>
    <t>87292 ARGAMASSA TRAÇO 1:2:8 (EM VOLUME DE CIMENTO, CAL E AREIA MÉDIA ÚMIDA) PARA EMBOÇO/MASSA ÚNICA/ASSENTAMENTO DE ALVENARIA DE VEDAÇÃO, PREPARO MECÂNICO COM BETONEIRA 400 L. AF_08/2019 (M3)</t>
  </si>
  <si>
    <t>88831</t>
  </si>
  <si>
    <t>BETONEIRA CAPACIDADE NOMINAL DE 400 L, CAPACIDADE DE MISTURA 280 L, MOTOR ELÉTRICO TRIFÁSICO POTÊNCIA DE 2 CV, SEM CARREGADOR - CHI DIURNO. AF_05/2023</t>
  </si>
  <si>
    <t>88830</t>
  </si>
  <si>
    <t>BETONEIRA CAPACIDADE NOMINAL DE 400 L, CAPACIDADE DE MISTURA 280 L, MOTOR ELÉTRICO TRIFÁSICO POTÊNCIA DE 2 CV, SEM CARREGADOR - CHP DIURNO. AF_05/2023</t>
  </si>
  <si>
    <t>87377 ARGAMASSA TRAÇO 1:3 (EM VOLUME DE CIMENTO E AREIA GROSSA ÚMIDA) PARA CHAPISCO CONVENCIONAL, PREPARO MANUAL. AF_08/2019 (M3)</t>
  </si>
  <si>
    <t>00000367</t>
  </si>
  <si>
    <t>AREIA GROSSA - POSTO JAZIDA/FORNECEDOR (RETIRADO NA JAZIDA, SEM TRANSPORTE)</t>
  </si>
  <si>
    <t>87298 ARGAMASSA TRAÇO 1:3 (EM VOLUME DE CIMENTO E AREIA MÉDIA ÚMIDA) PARA CONTRAPISO, PREPARO MECÂNICO COM BETONEIRA 400 L. AF_08/2019 (M3)</t>
  </si>
  <si>
    <t>88629 ARGAMASSA TRAÇO 1:3 (EM VOLUME DE CIMENTO E AREIA MÉDIA ÚMIDA), PREPARO MANUAL. AF_08/2019 (M3)</t>
  </si>
  <si>
    <t>88628 ARGAMASSA TRAÇO 1:3 (EM VOLUME DE CIMENTO E AREIA MÉDIA ÚMIDA), PREPARO MECÂNICO COM BETONEIRA 400 L. AF_08/2019 (M3)</t>
  </si>
  <si>
    <t>100489 ARGAMASSA TRAÇO 1:3 (EM VOLUME DE CIMENTO E AREIA MÉDIA ÚMIDA), PREPARO MECÂNICO COM BETONEIRA 600 L. AF_08/2019 (M3)</t>
  </si>
  <si>
    <t>87325 ARGAMASSA TRAÇO 1:4 (EM VOLUME DE CIMENTO E AREIA GROSSA ÚMIDA) COM ADIÇÃO DE EMULSÃO POLIMÉRICA PARA CHAPISCO ROLADO, PREPARO MECÂNICO COM BETONEIRA 400 L. AF_08/2019 (M3)</t>
  </si>
  <si>
    <t>00007334</t>
  </si>
  <si>
    <t>ADITIVO ADESIVO LIQUIDO PARA ARGAMASSAS DE REVESTIMENTOS CIMENTICIOS</t>
  </si>
  <si>
    <t>87316 ARGAMASSA TRAÇO 1:4 (EM VOLUME DE CIMENTO E AREIA GROSSA ÚMIDA) PARA CHAPISCO CONVENCIONAL, PREPARO MECÂNICO COM BETONEIRA 400 L. AF_08/2019 (M3)</t>
  </si>
  <si>
    <t>88245 ARMADOR COM ENCARGOS COMPLEMENTARES (H)</t>
  </si>
  <si>
    <t>00000378</t>
  </si>
  <si>
    <t>ARMADOR (HORISTA)</t>
  </si>
  <si>
    <t>95314</t>
  </si>
  <si>
    <t>CURSO DE CAPACITAÇÃO PARA ARMADOR (ENCARGOS COMPLEMENTARES) - HORISTA</t>
  </si>
  <si>
    <t>89998 ARMAÇÃO DE CINTA DE ALVENARIA ESTRUTURAL; DIÂMETRO DE 10,0 MM. AF_09/2021 (KG)</t>
  </si>
  <si>
    <t>92767 ARMAÇÃO DE LAJE DE ESTRUTURA CONVENCIONAL DE CONCRETO ARMADO UTILIZANDO AÇO CA-60 DE 4,2 MM - MONTAGEM. AF_06/2022 (KG)</t>
  </si>
  <si>
    <t>00043132</t>
  </si>
  <si>
    <t>ARAME RECOZIDO 16 BWG, D = 1,65 MM (0,016 KG/M) OU 18 BWG, D = 1,25 MM (0,01 KG/M)</t>
  </si>
  <si>
    <t>00039017</t>
  </si>
  <si>
    <t>ESPACADOR / DISTANCIADOR CIRCULAR COM ENTRADA LATERAL, EM PLASTICO, PARA VERGALHAO *4,2 A 12,5* MM, COBRIMENTO 20 MM</t>
  </si>
  <si>
    <t>92799</t>
  </si>
  <si>
    <t>CORTE E DOBRA DE AÇO CA-60, DIÂMETRO DE 4,2 MM. AF_06/2022</t>
  </si>
  <si>
    <t>92768 ARMAÇÃO DE LAJE DE ESTRUTURA CONVENCIONAL DE CONCRETO ARMADO UTILIZANDO AÇO CA-60 DE 5,0 MM - MONTAGEM. AF_06/2022 (KG)</t>
  </si>
  <si>
    <t>51.01.04 ASSENT.MAT.P/RAMAL PREDIAL AGUA EM MURETA PREMOLDADA (UN)</t>
  </si>
  <si>
    <t>D220000058</t>
  </si>
  <si>
    <t>FITA VEDACAO</t>
  </si>
  <si>
    <t>88246 ASSENTADOR DE TUBOS COM ENCARGOS COMPLEMENTARES (H)</t>
  </si>
  <si>
    <t>00043488</t>
  </si>
  <si>
    <t>EPI - FAMILIA OPERADOR ESCAVADEIRA - HORISTA (ENCARGOS COMPLEMENTARES - COLETADO CAIXA)</t>
  </si>
  <si>
    <t>00043464</t>
  </si>
  <si>
    <t>FERRAMENTAS - FAMILIA OPERADOR ESCAVADEIRA - HORISTA (ENCARGOS COMPLEMENTARES - COLETADO CAIXA)</t>
  </si>
  <si>
    <t>00040331</t>
  </si>
  <si>
    <t>ASSENTADOR DE MANILHAS (HORISTA)</t>
  </si>
  <si>
    <t>95315</t>
  </si>
  <si>
    <t>CURSO DE CAPACITAÇÃO PARA ASSENTADOR DE TUBOS (ENCARGOS COMPLEMENTARES) - HORISTA</t>
  </si>
  <si>
    <t>100578 ASSENTAMENTO DE POSTE DE CONCRETO COM COMPRIMENTO NOMINAL DE 9 M, CARGA NOMINAL MENOR OU IGUAL A 1000 DAN, ENGASTAMENTO SIMPLES COM 1,5 M DE SOLO (NÃO INCLUI FORNECIMENTO). AF_11/2019 (UN)</t>
  </si>
  <si>
    <t>88247 AUXILIAR DE ELETRICISTA COM ENCARGOS COMPLEMENTARES (H)</t>
  </si>
  <si>
    <t>00043484</t>
  </si>
  <si>
    <t>EPI - FAMILIA ELETRICISTA - HORISTA (ENCARGOS COMPLEMENTARES - COLETADO CAIXA)</t>
  </si>
  <si>
    <t>00043460</t>
  </si>
  <si>
    <t>FERRAMENTAS - FAMILIA ELETRICISTA - HORISTA (ENCARGOS COMPLEMENTARES - COLETADO CAIXA)</t>
  </si>
  <si>
    <t>00000247</t>
  </si>
  <si>
    <t>AJUDANTE DE ELETRICISTA (HORISTA)</t>
  </si>
  <si>
    <t>95316</t>
  </si>
  <si>
    <t>CURSO DE CAPACITAÇÃO PARA AUXILIAR DE ELETRICISTA (ENCARGOS COMPLEMENTARES) - HORISTA</t>
  </si>
  <si>
    <t>88248 AUXILIAR DE ENCANADOR OU BOMBEIRO HIDRÁULICO COM ENCARGOS COMPLEMENTARES (H)</t>
  </si>
  <si>
    <t>00043485</t>
  </si>
  <si>
    <t>EPI - FAMILIA ENCANADOR - HORISTA (ENCARGOS COMPLEMENTARES - COLETADO CAIXA)</t>
  </si>
  <si>
    <t>00043461</t>
  </si>
  <si>
    <t>FERRAMENTAS - FAMILIA ENCANADOR - HORISTA (ENCARGOS COMPLEMENTARES - COLETADO CAIXA)</t>
  </si>
  <si>
    <t>00000246</t>
  </si>
  <si>
    <t>AUXILIAR DE ENCANADOR OU BOMBEIRO HIDRAULICO (HORISTA)</t>
  </si>
  <si>
    <t>95317</t>
  </si>
  <si>
    <t>CURSO DE CAPACITAÇÃO PARA AUXILIAR DE ENCANADOR OU BOMBEIRO HIDRÁULICO (ENCARGOS COMPLEMENTARES) - HORISTA</t>
  </si>
  <si>
    <t>88256 AZULEJISTA OU LADRILHISTA COM ENCARGOS COMPLEMENTARES (H)</t>
  </si>
  <si>
    <t>00004760</t>
  </si>
  <si>
    <t>AZULEJISTA OU LADRILHEIRO (HORISTA)</t>
  </si>
  <si>
    <t>95324</t>
  </si>
  <si>
    <t>CURSO DE CAPACITAÇÃO PARA AZULEJISTA OU LADRILHISTA (ENCARGOS COMPLEMENTARES) - HORISTA</t>
  </si>
  <si>
    <t>91292 BATENTE PARA PORTA DE MADEIRA, FIXAÇÃO COM ARGAMASSA, PADRÃO POPULAR. FORNECIMENTO E INSTALAÇÃO. AF_12/2019 (UN)</t>
  </si>
  <si>
    <t>00039027</t>
  </si>
  <si>
    <t>PREGO DE ACO POLIDO COM CABECA 19 X 36 (3 1/4 X 9)</t>
  </si>
  <si>
    <t>00007319</t>
  </si>
  <si>
    <t>TINTA ASFALTICA IMPERMEABILIZANTE DISPERSA EM AGUA, PARA MATERIAIS CIMENTICIOS</t>
  </si>
  <si>
    <t>91287</t>
  </si>
  <si>
    <t>BATENTE PARA PORTA DE MADEIRA, PADRÃO POPULAR - FORNECIMENTO E MONTAGEM. AF_12/2019</t>
  </si>
  <si>
    <t>91287 BATENTE PARA PORTA DE MADEIRA, PADRÃO POPULAR - FORNECIMENTO E MONTAGEM. AF_12/2019 (UN)</t>
  </si>
  <si>
    <t>00000184</t>
  </si>
  <si>
    <t>BATENTE / PORTAL / ADUELA / MARCO EM MADEIRA MACICA COM REBAIXO, E = *3* CM, L = *14* CM, PARA PORTAS DE GIRO DE *60 CM A 120* CM X *210* CM, PINUS / EUCALIPTO / VIROLA OU EQUIVALENTE DA REGIAO (NAO INCLUI ALIZARES)</t>
  </si>
  <si>
    <t>JG</t>
  </si>
  <si>
    <t>00005066</t>
  </si>
  <si>
    <t>PREGO DE ACO POLIDO COM CABECA 12 X 12</t>
  </si>
  <si>
    <t>00005075</t>
  </si>
  <si>
    <t>PREGO DE ACO POLIDO COM CABECA 18 X 30 (2 3/4 X 10)</t>
  </si>
  <si>
    <t>88831 BETONEIRA CAPACIDADE NOMINAL DE 400 L, CAPACIDADE DE MISTURA 280 L, MOTOR ELÉTRICO TRIFÁSICO POTÊNCIA DE 2 CV, SEM CARREGADOR - CHI DIURNO. AF_05/2023 (CHI)</t>
  </si>
  <si>
    <t>88826</t>
  </si>
  <si>
    <t>BETONEIRA CAPACIDADE NOMINAL DE 400 L, CAPACIDADE DE MISTURA 280 L, MOTOR ELÉTRICO TRIFÁSICO POTÊNCIA DE 2 CV, SEM CARREGADOR - DEPRECIAÇÃO. AF_05/2023</t>
  </si>
  <si>
    <t>88827</t>
  </si>
  <si>
    <t>BETONEIRA CAPACIDADE NOMINAL DE 400 L, CAPACIDADE DE MISTURA 280 L, MOTOR ELÉTRICO TRIFÁSICO POTÊNCIA DE 2 CV, SEM CARREGADOR - JUROS. AF_05/2023</t>
  </si>
  <si>
    <t>88830 BETONEIRA CAPACIDADE NOMINAL DE 400 L, CAPACIDADE DE MISTURA 280 L, MOTOR ELÉTRICO TRIFÁSICO POTÊNCIA DE 2 CV, SEM CARREGADOR - CHP DIURNO. AF_05/2023 (CHP)</t>
  </si>
  <si>
    <t>88828</t>
  </si>
  <si>
    <t>BETONEIRA CAPACIDADE NOMINAL DE 400 L, CAPACIDADE DE MISTURA 280 L, MOTOR ELÉTRICO TRIFÁSICO POTÊNCIA DE 2 CV, SEM CARREGADOR - MANUTENÇÃO. AF_05/2023</t>
  </si>
  <si>
    <t>88829</t>
  </si>
  <si>
    <t>BETONEIRA CAPACIDADE NOMINAL DE 400 L, CAPACIDADE DE MISTURA 280 L, MOTOR ELÉTRICO TRIFÁSICO POTÊNCIA DE 2 CV, SEM CARREGADOR - MATERIAIS NA OPERAÇÃO. AF_05/2023</t>
  </si>
  <si>
    <t>88826 BETONEIRA CAPACIDADE NOMINAL DE 400 L, CAPACIDADE DE MISTURA 280 L, MOTOR ELÉTRICO TRIFÁSICO POTÊNCIA DE 2 CV, SEM CARREGADOR - DEPRECIAÇÃO. AF_05/2023 (H)</t>
  </si>
  <si>
    <t>00010535</t>
  </si>
  <si>
    <t>BETONEIRA CAPACIDADE NOMINAL 400 L, CAPACIDADE DE MISTURA 280 L, MOTOR ELETRICO TRIFASICO 220/380 V POTENCIA 2 CV, SEM CARREGADOR</t>
  </si>
  <si>
    <t>88827 BETONEIRA CAPACIDADE NOMINAL DE 400 L, CAPACIDADE DE MISTURA 280 L, MOTOR ELÉTRICO TRIFÁSICO POTÊNCIA DE 2 CV, SEM CARREGADOR - JUROS. AF_05/2023 (H)</t>
  </si>
  <si>
    <t>88828 BETONEIRA CAPACIDADE NOMINAL DE 400 L, CAPACIDADE DE MISTURA 280 L, MOTOR ELÉTRICO TRIFÁSICO POTÊNCIA DE 2 CV, SEM CARREGADOR - MANUTENÇÃO. AF_05/2023 (H)</t>
  </si>
  <si>
    <t>88829 BETONEIRA CAPACIDADE NOMINAL DE 400 L, CAPACIDADE DE MISTURA 280 L, MOTOR ELÉTRICO TRIFÁSICO POTÊNCIA DE 2 CV, SEM CARREGADOR - MATERIAIS NA OPERAÇÃO. AF_05/2023 (H)</t>
  </si>
  <si>
    <t>Especiais</t>
  </si>
  <si>
    <t>00002705</t>
  </si>
  <si>
    <t>ENERGIA ELETRICA ATE 2000 KWH INDUSTRIAL, SEM DEMANDA</t>
  </si>
  <si>
    <t>KWH</t>
  </si>
  <si>
    <t>TOTAL Especiais:</t>
  </si>
  <si>
    <t>89226 BETONEIRA CAPACIDADE NOMINAL DE 600 L, CAPACIDADE DE MISTURA 360 L, MOTOR ELÉTRICO TRIFÁSICO POTÊNCIA DE 4 CV, SEM CARREGADOR - CHI DIURNO. AF_05/2023 (CHI)</t>
  </si>
  <si>
    <t>89221</t>
  </si>
  <si>
    <t>BETONEIRA CAPACIDADE NOMINAL DE 600 L, CAPACIDADE DE MISTURA 360 L, MOTOR ELÉTRICO TRIFÁSICO POTÊNCIA DE 4 CV, SEM CARREGADOR - DEPRECIAÇÃO. AF_05/2023</t>
  </si>
  <si>
    <t>89222</t>
  </si>
  <si>
    <t>BETONEIRA CAPACIDADE NOMINAL DE 600 L, CAPACIDADE DE MISTURA 360 L, MOTOR ELÉTRICO TRIFÁSICO POTÊNCIA DE 4 CV, SEM CARREGADOR - JUROS. AF_05/2023</t>
  </si>
  <si>
    <t>89225 BETONEIRA CAPACIDADE NOMINAL DE 600 L, CAPACIDADE DE MISTURA 360 L, MOTOR ELÉTRICO TRIFÁSICO POTÊNCIA DE 4 CV, SEM CARREGADOR - CHP DIURNO. AF_05/2023 (CHP)</t>
  </si>
  <si>
    <t>89223</t>
  </si>
  <si>
    <t>BETONEIRA CAPACIDADE NOMINAL DE 600 L, CAPACIDADE DE MISTURA 360 L, MOTOR ELÉTRICO TRIFÁSICO POTÊNCIA DE 4 CV, SEM CARREGADOR - MANUTENÇÃO. AF_05/2023</t>
  </si>
  <si>
    <t>89224</t>
  </si>
  <si>
    <t>BETONEIRA CAPACIDADE NOMINAL DE 600 L, CAPACIDADE DE MISTURA 360 L, MOTOR ELÉTRICO TRIFÁSICO POTÊNCIA DE 4 CV, SEM CARREGADOR - MATERIAIS NA OPERAÇÃO. AF_05/2023</t>
  </si>
  <si>
    <t>89221 BETONEIRA CAPACIDADE NOMINAL DE 600 L, CAPACIDADE DE MISTURA 360 L, MOTOR ELÉTRICO TRIFÁSICO POTÊNCIA DE 4 CV, SEM CARREGADOR - DEPRECIAÇÃO. AF_05/2023 (H)</t>
  </si>
  <si>
    <t>00036397</t>
  </si>
  <si>
    <t>BETONEIRA, CAPACIDADE NOMINAL 600 L, CAPACIDADE DE MISTURA 360L, MOTOR ELETRICO TRIFASICO 220/380V, POTENCIA 4CV, EXCLUSO CARREGADOR</t>
  </si>
  <si>
    <t>89222 BETONEIRA CAPACIDADE NOMINAL DE 600 L, CAPACIDADE DE MISTURA 360 L, MOTOR ELÉTRICO TRIFÁSICO POTÊNCIA DE 4 CV, SEM CARREGADOR - JUROS. AF_05/2023 (H)</t>
  </si>
  <si>
    <t>89223 BETONEIRA CAPACIDADE NOMINAL DE 600 L, CAPACIDADE DE MISTURA 360 L, MOTOR ELÉTRICO TRIFÁSICO POTÊNCIA DE 4 CV, SEM CARREGADOR - MANUTENÇÃO. AF_05/2023 (H)</t>
  </si>
  <si>
    <t>89224 BETONEIRA CAPACIDADE NOMINAL DE 600 L, CAPACIDADE DE MISTURA 360 L, MOTOR ELÉTRICO TRIFÁSICO POTÊNCIA DE 4 CV, SEM CARREGADOR - MATERIAIS NA OPERAÇÃO. AF_05/2023 (H)</t>
  </si>
  <si>
    <t>50.52.06 BOTA FORA ENTULHO (CARGA E DESCARGA/ MOM.TRANSPORTE 12.5KM./ ESPALHAMENTO) (M3)</t>
  </si>
  <si>
    <t>06.01.07</t>
  </si>
  <si>
    <t>CARGA E DESCARGA DE ENTULHO</t>
  </si>
  <si>
    <t>06.01.28</t>
  </si>
  <si>
    <t>ESPALHAMENTO MANUAL DE ENTULHO EM BOTA-FORA</t>
  </si>
  <si>
    <t>06.02.07</t>
  </si>
  <si>
    <t>MOMENTO DE TRANSPORTE DE ENTULHO, EM CAMINHAO BASCULANTE DE 5 M3 KM</t>
  </si>
  <si>
    <t>M3X</t>
  </si>
  <si>
    <t>50.52.03 BOTA FORA SOLO (CARGA E DESCARGA/ MOM.TRANSPORTE 12.5 KM/ ESPALHAMENTO) (M3)</t>
  </si>
  <si>
    <t>06.01.04</t>
  </si>
  <si>
    <t>CARGA E DESCARGA DE SOLO</t>
  </si>
  <si>
    <t>06.01.25</t>
  </si>
  <si>
    <t>ESPALHAMENTO MECANICO DE SOLO EM BOTA-FORA</t>
  </si>
  <si>
    <t>06.02.04</t>
  </si>
  <si>
    <t>MOMENTO DE TRANSPORTE DE SOLO, EM CAMINHAO BASCULANTE DE 5 M3 KM</t>
  </si>
  <si>
    <t>91933 CABO DE COBRE FLEXÍVEL ISOLADO, 10 MM², ANTI-CHAMA 0,6/1,0 KV, PARA CIRCUITOS TERMINAIS - FORNECIMENTO E INSTALAÇÃO. AF_03/2023 (M)</t>
  </si>
  <si>
    <t>5903 CAMINHÃO PIPA 10.000 L TRUCADO, PESO BRUTO TOTAL 23.000 KG, CARGA ÚTIL MÁXIMA 15.935 KG, DISTÂNCIA ENTRE EIXOS 4,8 M, POTÊNCIA 230 CV, INCLUSIVE TANQUE DE AÇO PARA TRANSPORTE DE ÁGUA - CHI DIURNO. AF_06/2014 (CHI)</t>
  </si>
  <si>
    <t>88282</t>
  </si>
  <si>
    <t>MOTORISTA DE CAMINHÃO COM ENCARGOS COMPLEMENTARES</t>
  </si>
  <si>
    <t>91396</t>
  </si>
  <si>
    <t>CAMINHÃO PIPA 10.000 L TRUCADO, PESO BRUTO TOTAL 23.000 KG, CARGA ÚTIL MÁXIMA 15.935 KG, DISTÂNCIA ENTRE EIXOS 4,8 M, POTÊNCIA 230 CV, INCLUSIVE TANQUE DE AÇO PARA TRANSPORTE DE ÁGUA - DEPRECIAÇÃO. AF_06/2014</t>
  </si>
  <si>
    <t>91398</t>
  </si>
  <si>
    <t>CAMINHÃO PIPA 10.000 L TRUCADO, PESO BRUTO TOTAL 23.000 KG, CARGA ÚTIL MÁXIMA 15.935 KG, DISTÂNCIA ENTRE EIXOS 4,8 M, POTÊNCIA 230 CV, INCLUSIVE TANQUE DE AÇO PARA TRANSPORTE DE ÁGUA - IMPOSTOS E SEGUROS. AF_06/2014</t>
  </si>
  <si>
    <t>91397</t>
  </si>
  <si>
    <t>CAMINHÃO PIPA 10.000 L TRUCADO, PESO BRUTO TOTAL 23.000 KG, CARGA ÚTIL MÁXIMA 15.935 KG, DISTÂNCIA ENTRE EIXOS 4,8 M, POTÊNCIA 230 CV, INCLUSIVE TANQUE DE AÇO PARA TRANSPORTE DE ÁGUA - JUROS. AF_06/2014</t>
  </si>
  <si>
    <t>5901 CAMINHÃO PIPA 10.000 L TRUCADO, PESO BRUTO TOTAL 23.000 KG, CARGA ÚTIL MÁXIMA 15.935 KG, DISTÂNCIA ENTRE EIXOS 4,8 M, POTÊNCIA 230 CV, INCLUSIVE TANQUE DE AÇO PARA TRANSPORTE DE ÁGUA - CHP DIURNO. AF_06/2014 (CHP)</t>
  </si>
  <si>
    <t>5763</t>
  </si>
  <si>
    <t>CAMINHÃO PIPA 10.000 L TRUCADO, PESO BRUTO TOTAL 23.000 KG, CARGA ÚTIL MÁXIMA 15.935 KG, DISTÂNCIA ENTRE EIXOS 4,8 M, POTÊNCIA 230 CV, INCLUSIVE TANQUE DE AÇO PARA TRANSPORTE DE ÁGUA - MANUTENÇÃO. AF_06/2014</t>
  </si>
  <si>
    <t>53831</t>
  </si>
  <si>
    <t>CAMINHÃO PIPA 10.000 L TRUCADO, PESO BRUTO TOTAL 23.000 KG, CARGA ÚTIL MÁXIMA 15.935 KG, DISTÂNCIA ENTRE EIXOS 4,8 M, POTÊNCIA 230 CV, INCLUSIVE TANQUE DE AÇO PARA TRANSPORTE DE ÁGUA - MATERIAIS NA OPERAÇÃO. AF_06/2014</t>
  </si>
  <si>
    <t>91396 CAMINHÃO PIPA 10.000 L TRUCADO, PESO BRUTO TOTAL 23.000 KG, CARGA ÚTIL MÁXIMA 15.935 KG, DISTÂNCIA ENTRE EIXOS 4,8 M, POTÊNCIA 230 CV, INCLUSIVE TANQUE DE AÇO PARA TRANSPORTE DE ÁGUA - DEPRECIAÇÃO. AF_06/2014 (H)</t>
  </si>
  <si>
    <t>00037758</t>
  </si>
  <si>
    <t>CAMINHAO TRUCADO, PESO BRUTO TOTAL 23000 KG, CARGA UTIL MAXIMA 15285 KG, DISTANCIA ENTRE EIXOS 4,80 M, POTENCIA 326 CV (INCLUI CABINE E CHASSI, NAO INCLUI CARROCERIA)</t>
  </si>
  <si>
    <t>00037736</t>
  </si>
  <si>
    <t>TANQUE DE ACO CARBONO NAO REVESTIDO, PARA TRANSPORTE DE AGUA COM CAPACIDADE DE 10 M3, COM BOMBA CENTRIFUGA POR TOMADA DE FORCA, VAZAO MAXIMA *75* M3/H (INCLUI MONTAGEM, NAO INCLUI CAMINHAO)</t>
  </si>
  <si>
    <t>91398 CAMINHÃO PIPA 10.000 L TRUCADO, PESO BRUTO TOTAL 23.000 KG, CARGA ÚTIL MÁXIMA 15.935 KG, DISTÂNCIA ENTRE EIXOS 4,8 M, POTÊNCIA 230 CV, INCLUSIVE TANQUE DE AÇO PARA TRANSPORTE DE ÁGUA - IMPOSTOS E SEGUROS. AF_06/2014 (H)</t>
  </si>
  <si>
    <t>91397 CAMINHÃO PIPA 10.000 L TRUCADO, PESO BRUTO TOTAL 23.000 KG, CARGA ÚTIL MÁXIMA 15.935 KG, DISTÂNCIA ENTRE EIXOS 4,8 M, POTÊNCIA 230 CV, INCLUSIVE TANQUE DE AÇO PARA TRANSPORTE DE ÁGUA - JUROS. AF_06/2014 (H)</t>
  </si>
  <si>
    <t>5763 CAMINHÃO PIPA 10.000 L TRUCADO, PESO BRUTO TOTAL 23.000 KG, CARGA ÚTIL MÁXIMA 15.935 KG, DISTÂNCIA ENTRE EIXOS 4,8 M, POTÊNCIA 230 CV, INCLUSIVE TANQUE DE AÇO PARA TRANSPORTE DE ÁGUA - MANUTENÇÃO. AF_06/2014 (H)</t>
  </si>
  <si>
    <t>53831 CAMINHÃO PIPA 10.000 L TRUCADO, PESO BRUTO TOTAL 23.000 KG, CARGA ÚTIL MÁXIMA 15.935 KG, DISTÂNCIA ENTRE EIXOS 4,8 M, POTÊNCIA 230 CV, INCLUSIVE TANQUE DE AÇO PARA TRANSPORTE DE ÁGUA - MATERIAIS NA OPERAÇÃO. AF_06/2014 (H)</t>
  </si>
  <si>
    <t>00004221</t>
  </si>
  <si>
    <t>OLEO DIESEL COMBUSTIVEL COMUM METROPOLITANO S-10 OU S-500</t>
  </si>
  <si>
    <t>06.01.07 CARGA E DESCARGA DE ENTULHO (M3)</t>
  </si>
  <si>
    <t>H020000504</t>
  </si>
  <si>
    <t>CAMINHAO BASCULANTE - 5 M3 (INCLUSIVE OPERADOR E COMBUSTÍVEL)</t>
  </si>
  <si>
    <t>H020000558</t>
  </si>
  <si>
    <t>PÁ CARREGADEIRA SOBRE RODAS, POTÊNCIA 128 HP, CAPACIDADE DA CAÇAMBA 1,7 A 2,8 M3 (INCLUSIVE OPERADOR E COMBUSTÍVEL)</t>
  </si>
  <si>
    <t>06.01.04 CARGA E DESCARGA DE SOLO (M3)</t>
  </si>
  <si>
    <t>06.01.10 CARGA E TRANSP. MANUAL HORIZONTAL EM CARRO DE MAO, DE MATERIAIS A GRANEL, P/ DISTANCIAS ATE 30m (M3)</t>
  </si>
  <si>
    <t>88261 CARPINTEIRO DE ESQUADRIA COM ENCARGOS COMPLEMENTARES (H)</t>
  </si>
  <si>
    <t>00001214</t>
  </si>
  <si>
    <t>CARPINTEIRO DE ESQUADRIAS (HORISTA)</t>
  </si>
  <si>
    <t>95329</t>
  </si>
  <si>
    <t>CURSO DE CAPACITAÇÃO PARA CARPINTEIRO DE ESQUADRIA (ENCARGOS COMPLEMENTARES) - HORISTA</t>
  </si>
  <si>
    <t>88262 CARPINTEIRO DE FORMAS COM ENCARGOS COMPLEMENTARES (H)</t>
  </si>
  <si>
    <t>00001213</t>
  </si>
  <si>
    <t>CARPINTEIRO DE FORMAS PARA CONCRETO (HORISTA)</t>
  </si>
  <si>
    <t>95330</t>
  </si>
  <si>
    <t>CURSO DE CAPACITAÇÃO PARA CARPINTEIRO DE FÔRMAS (ENCARGOS COMPLEMENTARES) - HORISTA</t>
  </si>
  <si>
    <t>15.04.01 CHAPISCO C/ ARGAMASSA DE CIMENTO E AREIA (M2)</t>
  </si>
  <si>
    <t>91534 COMPACTADOR DE SOLOS DE PERCUSSÃO (SOQUETE) COM MOTOR A GASOLINA 4 TEMPOS, POTÊNCIA 4 CV - CHI DIURNO. AF_08/2015 (CHI)</t>
  </si>
  <si>
    <t>88297</t>
  </si>
  <si>
    <t>OPERADOR DE MÁQUINAS E EQUIPAMENTOS COM ENCARGOS COMPLEMENTARES</t>
  </si>
  <si>
    <t>91529</t>
  </si>
  <si>
    <t>COMPACTADOR DE SOLOS DE PERCUSSÃO (SOQUETE) COM MOTOR A GASOLINA 4 TEMPOS, POTÊNCIA 4 CV - DEPRECIAÇÃO. AF_08/2015</t>
  </si>
  <si>
    <t>91530</t>
  </si>
  <si>
    <t>COMPACTADOR DE SOLOS DE PERCUSSÃO (SOQUETE) COM MOTOR A GASOLINA 4 TEMPOS, POTÊNCIA 4 CV - JUROS. AF_08/2015</t>
  </si>
  <si>
    <t>91533 COMPACTADOR DE SOLOS DE PERCUSSÃO (SOQUETE) COM MOTOR A GASOLINA 4 TEMPOS, POTÊNCIA 4 CV - CHP DIURNO. AF_08/2015 (CHP)</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</si>
  <si>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</si>
  <si>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</si>
  <si>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</si>
  <si>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</si>
  <si>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91529 COMPACTADOR DE SOLOS DE PERCUSSÃO (SOQUETE) COM MOTOR A GASOLINA 4 TEMPOS, POTÊNCIA 4 CV - DEPRECIAÇÃO. AF_08/2015 (H)</t>
  </si>
  <si>
    <t>00013458</t>
  </si>
  <si>
    <t>COMPACTADOR DE SOLOS DE PERCURSAO (SOQUETE) COM MOTOR A GASOLINA 4 TEMPOS DE 4 HP (4 CV)</t>
  </si>
  <si>
    <t>91530 COMPACTADOR DE SOLOS DE PERCUSSÃO (SOQUETE) COM MOTOR A GASOLINA 4 TEMPOS, POTÊNCIA 4 CV - JUROS. AF_08/2015 (H)</t>
  </si>
  <si>
    <t>91531 COMPACTADOR DE SOLOS DE PERCUSSÃO (SOQUETE) COM MOTOR A GASOLINA 4 TEMPOS, POTÊNCIA 4 CV - MANUTENÇÃO. AF_08/2015 (H)</t>
  </si>
  <si>
    <t>91532 COMPACTADOR DE SOLOS DE PERCUSSÃO (SOQUETE) COM MOTOR A GASOLINA 4 TEMPOS, POTÊNCIA 4 CV - MATERIAIS NA OPERAÇÃO. AF_08/2015 (H)</t>
  </si>
  <si>
    <t>00004222</t>
  </si>
  <si>
    <t>GASOLINA COMUM</t>
  </si>
  <si>
    <t>103674 CONCRETAGEM DE VIGAS E LAJES, FCK=25 MPA, PARA LAJES PREMOLDADAS COM USO DE BOMBA - LANÇAMENTO, ADENSAMENTO E ACABAMENTO. AF_02/2022_PS (M3)</t>
  </si>
  <si>
    <t>00001527</t>
  </si>
  <si>
    <t>CONCRETO USINADO BOMBEAVEL, CLASSE DE RESISTENCIA C25, BRITA 0 E 1, SLUMP = 100 +/- 20 MM, COM BOMBEAMENTO (DISPONIBILIZACAO DE BOMBA), SEM O LANCAMENTO (NBR 8953)</t>
  </si>
  <si>
    <t>50.26.01 CONCRETO ARMADO P/CX/P.V.(ACO=40KG,FORMA=15M2) (M3)</t>
  </si>
  <si>
    <t>09.06.04</t>
  </si>
  <si>
    <t>ACO CA-60, INCL. FORNEC., CORTE, DOBR. E COLOCACAO NAS PECAS</t>
  </si>
  <si>
    <t>09.09.04</t>
  </si>
  <si>
    <t>FORMA PLANA EM COMP. RESINADO P/ FUNDACAO - E=12MM ATE 3X</t>
  </si>
  <si>
    <t>09.01.01 CONCRETO C/ CONSUMO MIN. DE CIMENTO DE 212Kg/m3 (CONCRETO MAGRO), INCL. FORNEC. DE MAT., PRODUCAO, LANC., ADENS. E CURA (M3)</t>
  </si>
  <si>
    <t>50.21.27</t>
  </si>
  <si>
    <t>PREPARO CONCRETO C/ CONSUMO MIN. DE CIMENTO DE 212KG / m3 (CONCRETO MAGRO), INCL. FORNEC. DE MAT E PRODUCAO</t>
  </si>
  <si>
    <t>09.02.04 CONCRETO CICLOPICO C/ CONCRETO PRIMARIO C/ CONS. MIN. DE CIMENTO DE 200kg/m3 E30% DE PEDRA DE MAO, INCL. FORNEC. DOS MAT., PRODUCAO, LANC., ADENS. E CURA (M3)</t>
  </si>
  <si>
    <t>50.22.04</t>
  </si>
  <si>
    <t>PREPARO CONCRETO CICLOPICO C/ CONCRETO PRIMARIO C/CONS. MIN. DE CIMENTO DE 200KG/m3 E 30% DE PEDRA DE MAO, INCL. FORNEC. DOS MAT.E PRODUCAO</t>
  </si>
  <si>
    <t>09.01.13 CONCRETO FCK 15MPA, VIRADO EM OBRA, INCLUSIVE LANÇAMENTO, ADENSAMENTO E CURA, COM CONTROLE TECNOLÓGICO (M3)</t>
  </si>
  <si>
    <t>H029599984</t>
  </si>
  <si>
    <t>VIBRADOR ELÉTRICO DE IMERSAO 35MM</t>
  </si>
  <si>
    <t>50.21.13</t>
  </si>
  <si>
    <t>PREPARO DE CONCRETO FCK = 15,00 MPA, BRITAS 1 E 2</t>
  </si>
  <si>
    <t>E029600001</t>
  </si>
  <si>
    <t>CONTROLE TECNOLOGICO DE CONCRETO</t>
  </si>
  <si>
    <t>94963 CONCRETO FCK = 15MPA, TRAÇO 1:3,4:3,5 (EM MASSA SECA DE CIMENTO/ AREIA MÉDIA/ BRITA 1) - PREPARO MECÂNICO COM BETONEIRA 400 L. AF_05/2021 (M3)</t>
  </si>
  <si>
    <t>94964 CONCRETO FCK = 20MPA, TRAÇO 1:2,7:3 (EM MASSA SECA DE CIMENTO/ AREIA MÉDIA/ BRITA 1) - PREPARO MECÂNICO COM BETONEIRA 400 L. AF_05/2021 (M3)</t>
  </si>
  <si>
    <t>94970 CONCRETO FCK = 20MPA, TRAÇO 1:2,7:3 (EM MASSA SECA DE CIMENTO/ AREIA MÉDIA/ BRITA 1) - PREPARO MECÂNICO COM BETONEIRA 600 L. AF_05/2021 (M3)</t>
  </si>
  <si>
    <t>94971 CONCRETO FCK = 25MPA, TRAÇO 1:2,3:2,7 (EM MASSA SECA DE CIMENTO/ AREIA MÉDIA/ BRITA 1) - PREPARO MECÂNICO COM BETONEIRA 600 L. AF_05/2021 (M3)</t>
  </si>
  <si>
    <t>94972 CONCRETO FCK = 30MPA, TRAÇO 1:2,1:2,5 (EM MASSA SECA DE CIMENTO/ AREIA MÉDIA/ BRITA 1) - PREPARO MECÂNICO COM BETONEIRA 600 L. AF_05/2021 (M3)</t>
  </si>
  <si>
    <t>94974 CONCRETO MAGRO PARA LASTRO, TRAÇO 1:4,5:4,5 (EM MASSA SECA DE CIMENTO/ AREIA MÉDIA/ BRITA 1) - PREPARO MANUAL. AF_05/2021 (M3)</t>
  </si>
  <si>
    <t>94962 CONCRETO MAGRO PARA LASTRO, TRAÇO 1:4,5:4,5 (EM MASSA SECA DE CIMENTO/ AREIA MÉDIA/ BRITA 1) - PREPARO MECÂNICO COM BETONEIRA 400 L. AF_05/2021 (M3)</t>
  </si>
  <si>
    <t>94968 CONCRETO MAGRO PARA LASTRO, TRAÇO 1:4,5:4,5 (EM MASSA SECA DE CIMENTO/ AREIA MÉDIA/ BRITA 1) - PREPARO MECÂNICO COM BETONEIRA 600 L. AF_05/2021 (M3)</t>
  </si>
  <si>
    <t>104749 CONECTOR GRAMPO METÁLICO TIPO OLHAL, PARA SPDA, PARA HASTE DE ATERRAMENTO DE 3/4'' E CABOS DE 10 A 50 MM2 - FORNECIMENTO E INSTALAÇÃO. AF_08/2023 (UN)</t>
  </si>
  <si>
    <t>00000416</t>
  </si>
  <si>
    <t>GRAMPO METALICO TIPO OLHAL PARA HASTE DE ATERRAMENTO DE 3/4", CONDUTOR DE *10* A 50 MM2</t>
  </si>
  <si>
    <t>96977 CORDOALHA DE COBRE NU 50 MM², ENTERRADA - FORNECIMENTO E INSTALAÇÃO. AF_08/2023 (M)</t>
  </si>
  <si>
    <t>00000867</t>
  </si>
  <si>
    <t>CABO DE COBRE NU 50 MM2 MEIO-DURO</t>
  </si>
  <si>
    <t>92799 CORTE E DOBRA DE AÇO CA-60, DIÂMETRO DE 4,2 MM. AF_06/2022 (KG)</t>
  </si>
  <si>
    <t>92800 CORTE E DOBRA DE AÇO CA-60, DIÂMETRO DE 5,0 MM. AF_06/2022 (KG)</t>
  </si>
  <si>
    <t>95308 CURSO DE CAPACITAÇÃO PARA AJUDANTE DE ARMADOR (ENCARGOS COMPLEMENTARES) - HORISTA (H)</t>
  </si>
  <si>
    <t>95309 CURSO DE CAPACITAÇÃO PARA AJUDANTE DE CARPINTEIRO (ENCARGOS COMPLEMENTARES) - HORISTA (H)</t>
  </si>
  <si>
    <t>95313 CURSO DE CAPACITAÇÃO PARA AJUDANTE ESPECIALIZADO (ENCARGOS COMPLEMENTARES) - HORISTA (H)</t>
  </si>
  <si>
    <t>95314 CURSO DE CAPACITAÇÃO PARA ARMADOR (ENCARGOS COMPLEMENTARES) - HORISTA (H)</t>
  </si>
  <si>
    <t>95315 CURSO DE CAPACITAÇÃO PARA ASSENTADOR DE TUBOS (ENCARGOS COMPLEMENTARES) - HORISTA (H)</t>
  </si>
  <si>
    <t>95316 CURSO DE CAPACITAÇÃO PARA AUXILIAR DE ELETRICISTA (ENCARGOS COMPLEMENTARES) - HORISTA (H)</t>
  </si>
  <si>
    <t>95317 CURSO DE CAPACITAÇÃO PARA AUXILIAR DE ENCANADOR OU BOMBEIRO HIDRÁULICO (ENCARGOS COMPLEMENTARES) - HORISTA (H)</t>
  </si>
  <si>
    <t>95324 CURSO DE CAPACITAÇÃO PARA AZULEJISTA OU LADRILHISTA (ENCARGOS COMPLEMENTARES) - HORISTA (H)</t>
  </si>
  <si>
    <t>95329 CURSO DE CAPACITAÇÃO PARA CARPINTEIRO DE ESQUADRIA (ENCARGOS COMPLEMENTARES) - HORISTA (H)</t>
  </si>
  <si>
    <t>95330 CURSO DE CAPACITAÇÃO PARA CARPINTEIRO DE FÔRMAS (ENCARGOS COMPLEMENTARES) - HORISTA (H)</t>
  </si>
  <si>
    <t>95332 CURSO DE CAPACITAÇÃO PARA ELETRICISTA (ENCARGOS COMPLEMENTARES) - HORISTA (H)</t>
  </si>
  <si>
    <t>00002436</t>
  </si>
  <si>
    <t>ELETRICISTA (HORISTA)</t>
  </si>
  <si>
    <t>95335 CURSO DE CAPACITAÇÃO PARA ENCANADOR OU BOMBEIRO HIDRÁULICO (ENCARGOS COMPLEMENTARES) - HORISTA (H)</t>
  </si>
  <si>
    <t>00002696</t>
  </si>
  <si>
    <t>ENCANADOR OU BOMBEIRO HIDRAULICO (HORISTA)</t>
  </si>
  <si>
    <t>95422 CURSO DE CAPACITAÇÃO PARA ENCARREGADO GERAL DE OBRAS (ENCARGOS COMPLEMENTARES) - MENSALISTA (MES)</t>
  </si>
  <si>
    <t>95415 CURSO DE CAPACITAÇÃO PARA ENGENHEIRO CIVIL DE OBRA JÚNIOR (ENCARGOS COMPLEMENTARES) - MENSALISTA (MES)</t>
  </si>
  <si>
    <t>95338 CURSO DE CAPACITAÇÃO PARA IMPERMEABILIZADOR (ENCARGOS COMPLEMENTARES) - HORISTA (H)</t>
  </si>
  <si>
    <t>00012873</t>
  </si>
  <si>
    <t>IMPERMEABILIZADOR (HORISTA)</t>
  </si>
  <si>
    <t>95345 CURSO DE CAPACITAÇÃO PARA MONTADOR ELETROMECÂNICO (ENCARGOS COMPLEMENTARES) - HORISTA (H)</t>
  </si>
  <si>
    <t>00002437</t>
  </si>
  <si>
    <t>MONTADOR DE MAQUINAS (HORISTA)</t>
  </si>
  <si>
    <t>95347 CURSO DE CAPACITAÇÃO PARA MOTORISTA DE CAMINHÃO (ENCARGOS COMPLEMENTARES) - HORISTA (H)</t>
  </si>
  <si>
    <t>00004093</t>
  </si>
  <si>
    <t>MOTORISTA DE CAMINHAO (HORISTA)</t>
  </si>
  <si>
    <t>95351 CURSO DE CAPACITAÇÃO PARA MOTORISTA OPERADOR DE MUNCK (ENCARGOS COMPLEMENTARES) - HORISTA (H)</t>
  </si>
  <si>
    <t>00004096</t>
  </si>
  <si>
    <t>MOTORISTA OPERADOR DE CAMINHAO COM MUNCK (HORISTA)</t>
  </si>
  <si>
    <t>95389 CURSO DE CAPACITAÇÃO PARA OPERADOR DE BETONEIRA ESTACIONÁRIA/MISTURADOR (ENCARGOS COMPLEMENTARES) - HORISTA (H)</t>
  </si>
  <si>
    <t>00037666</t>
  </si>
  <si>
    <t>OPERADOR DE BETONEIRA ESTACIONARIA / MISTURADOR (HORISTA)</t>
  </si>
  <si>
    <t>95357 CURSO DE CAPACITAÇÃO PARA OPERADOR DE ESCAVADEIRA (ENCARGOS COMPLEMENTARES) - HORISTA (H)</t>
  </si>
  <si>
    <t>00004234</t>
  </si>
  <si>
    <t>OPERADOR DE ESCAVADEIRA (HORISTA)</t>
  </si>
  <si>
    <t>95359 CURSO DE CAPACITAÇÃO PARA OPERADOR DE GUINDASTE (ENCARGOS COMPLEMENTARES) - HORISTA (H)</t>
  </si>
  <si>
    <t>00004254</t>
  </si>
  <si>
    <t>OPERADOR DE GUINDASTE (HORISTA)</t>
  </si>
  <si>
    <t>95360 CURSO DE CAPACITAÇÃO PARA OPERADOR DE MÁQUINAS E EQUIPAMENTOS (ENCARGOS COMPLEMENTARES) - HORISTA (H)</t>
  </si>
  <si>
    <t>00004230</t>
  </si>
  <si>
    <t>OPERADOR DE MAQUINAS E TRATORES DIVERSOS - TERRAPLANAGEM (HORISTA)</t>
  </si>
  <si>
    <t>95371 CURSO DE CAPACITAÇÃO PARA PEDREIRO (ENCARGOS COMPLEMENTARES) - HORISTA (H)</t>
  </si>
  <si>
    <t>00004750</t>
  </si>
  <si>
    <t>PEDREIRO (HORISTA)</t>
  </si>
  <si>
    <t>95372 CURSO DE CAPACITAÇÃO PARA PINTOR (ENCARGOS COMPLEMENTARES) - HORISTA (H)</t>
  </si>
  <si>
    <t>00004783</t>
  </si>
  <si>
    <t>PINTOR (HORISTA)</t>
  </si>
  <si>
    <t>95378 CURSO DE CAPACITAÇÃO PARA SERVENTE (ENCARGOS COMPLEMENTARES) - HORISTA (H)</t>
  </si>
  <si>
    <t>00006111</t>
  </si>
  <si>
    <t>SERVENTE DE OBRAS (HORISTA)</t>
  </si>
  <si>
    <t>91919 CURVA 180 GRAUS PARA ELETRODUTO, PVC, ROSCÁVEL, DN 32 MM (1"), PARA CIRCUITOS TERMINAIS, INSTALADA EM PAREDE - FORNECIMENTO E INSTALAÇÃO. AF_03/2023 (UN)</t>
  </si>
  <si>
    <t>00039276</t>
  </si>
  <si>
    <t>CURVA 180 GRAUS, DE PVC RIGIDO ROSCAVEL, DE 1", PARA ELETRODUTO</t>
  </si>
  <si>
    <t>91917 CURVA 90 GRAUS PARA ELETRODUTO, PVC, ROSCÁVEL, DN 32 MM (1"), PARA CIRCUITOS TERMINAIS, INSTALADA EM PAREDE - FORNECIMENTO E INSTALAÇÃO. AF_03/2023 (UN)</t>
  </si>
  <si>
    <t>00001884</t>
  </si>
  <si>
    <t>CURVA 90 GRAUS, LONGA, DE PVC RIGIDO ROSCAVEL, DE 1", PARA ELETRODUTO</t>
  </si>
  <si>
    <t>5914647 Carga, manobra e descarga de agregados ou solos em caminhão basculante de 10 m³ - carga com carregadeira de 3,40 m³ (exclusa) e descarga livre (t)</t>
  </si>
  <si>
    <t>E9579</t>
  </si>
  <si>
    <t>Caminhão basculante com capacidade de 10 m³ - 210 kW</t>
  </si>
  <si>
    <t>93673 DISJUNTOR TRIPOLAR TIPO DIN, CORRENTE NOMINAL DE 50A - FORNECIMENTO E INSTALAÇÃO. AF_10/2020 (UN)</t>
  </si>
  <si>
    <t>00001575</t>
  </si>
  <si>
    <t>TERMINAL A COMPRESSAO EM COBRE ESTANHADO PARA CABO 16 MM2, 1 FURO E 1 COMPRESSAO, PARA PARAFUSO DE FIXACAO M6</t>
  </si>
  <si>
    <t>88264 ELETRICISTA COM ENCARGOS COMPLEMENTARES (H)</t>
  </si>
  <si>
    <t>95332</t>
  </si>
  <si>
    <t>CURSO DE CAPACITAÇÃO PARA ELETRICISTA (ENCARGOS COMPLEMENTARES) - HORISTA</t>
  </si>
  <si>
    <t>91872 ELETRODUTO RÍGIDO ROSCÁVEL, PVC, DN 32 MM (1"), PARA CIRCUITOS TERMINAIS, INSTALADO EM PAREDE - FORNECIMENTO E INSTALAÇÃO. AF_03/2023 (M)</t>
  </si>
  <si>
    <t>88267 ENCANADOR OU BOMBEIRO HIDRÁULICO COM ENCARGOS COMPLEMENTARES (H)</t>
  </si>
  <si>
    <t>95335</t>
  </si>
  <si>
    <t>CURSO DE CAPACITAÇÃO PARA ENCANADOR OU BOMBEIRO HIDRÁULICO (ENCARGOS COMPLEMENTARES) - HORISTA</t>
  </si>
  <si>
    <t>86884 ENGATE FLEXÍVEL EM PLÁSTICO BRANCO, 1/2" X 30CM - FORNECIMENTO E INSTALAÇÃO. AF_01/2020 (UN)</t>
  </si>
  <si>
    <t>00006141</t>
  </si>
  <si>
    <t>ENGATE/RABICHO FLEXIVEL PLASTICO (PVC OU ABS) BRANCO 1/2" X 30 CM</t>
  </si>
  <si>
    <t>00003146</t>
  </si>
  <si>
    <t>FITA VEDA ROSCA EM ROLOS DE 18 MM X 10 M (L X C)</t>
  </si>
  <si>
    <t>86885 ENGATE FLEXÍVEL EM PLÁSTICO BRANCO, 1/2" X 40CM - FORNECIMENTO E INSTALAÇÃO. AF_01/2020 (UN)</t>
  </si>
  <si>
    <t>00011681</t>
  </si>
  <si>
    <t>ENGATE/RABICHO FLEXIVEL PLASTICO (PVC OU ABS) BRANCO 1/2" X 40 CM</t>
  </si>
  <si>
    <t>05.03.01 ESCAV. MANUAL DE POCOS E CAVAS DE FUNDACAO EM SOLO DE 1a CAT. EXECUTADA C/ PROFUND. ATE 1,50m (M3)</t>
  </si>
  <si>
    <t>05.03.04 ESCAV. MANUAL DE POCOS E CAVAS DE FUNDACAO EM SOLO DE 1a CAT. EXECUTADA ENTREAS PROFUND. DE 1,51m E 3,00m (M3)</t>
  </si>
  <si>
    <t>05.01.01 ESCAV. MANUAL DE VALAS - AGUA - EM SOLO DE 1a CAT.EXECUTADA C/ PROFUND. ATE 1,50m (M3)</t>
  </si>
  <si>
    <t>B010000067</t>
  </si>
  <si>
    <t>FEITOR</t>
  </si>
  <si>
    <t>06.01.28 ESPALHAMENTO MANUAL DE ENTULHO EM BOTA-FORA (M3)</t>
  </si>
  <si>
    <t>06.01.25 ESPALHAMENTO MECANICO DE SOLO EM BOTA-FORA (M3)</t>
  </si>
  <si>
    <t>H020000610</t>
  </si>
  <si>
    <t>TRATOR ESTEIRAS CAT-D6D,140 HP (INCLUSIVE OPERADOR E COMBUSTÍVEL)</t>
  </si>
  <si>
    <t>HP</t>
  </si>
  <si>
    <t>05.04.01 EXEC. DE ATERRO MANUAL EM VALAS/POCOS/CAVAS DE FUNDACAO C/ SOLO PROVENIENTE DAS ESCAVACOES, INCL. LANCAM., ESPALHAM. E COMPACTACAO MECANIZADA COM COMPACTADOR TIPO PLACA VIBRATORIA OU A PERCUSSAO (M3)</t>
  </si>
  <si>
    <t>H020000511</t>
  </si>
  <si>
    <t>CAMINHAO IRRIGADOR MB-L2013,6000L,145HP</t>
  </si>
  <si>
    <t>H020000512</t>
  </si>
  <si>
    <t>HI</t>
  </si>
  <si>
    <t>H020000524</t>
  </si>
  <si>
    <t>COMPACTADOR A PERCUSSÃO (TIPO SAPO), A COMBUSTÍVEL</t>
  </si>
  <si>
    <t>F030000307</t>
  </si>
  <si>
    <t>GASOLINA</t>
  </si>
  <si>
    <t>92273 FABRICAÇÃO DE ESCORAS DO TIPO PONTALETE, EM MADEIRA, PARA PÉ-DIREITO SIMPLES. AF_09/2020 (M)</t>
  </si>
  <si>
    <t>96536 FABRICAÇÃO, MONTAGEM E DESMONTAGEM DE FÔRMA PARA VIGA BALDRAME, EM MADEIRA SERRADA, E=25 MM, 4 UTILIZAÇÕES. AF_01/2024 (M2)</t>
  </si>
  <si>
    <t>00006212</t>
  </si>
  <si>
    <t>TABUA *2,5 X 30 CM EM PINUS, MISTA OU EQUIVALENTE DA REGIAO - BRUTA</t>
  </si>
  <si>
    <t>91304 FECHADURA DE EMBUTIR COM CILINDRO, EXTERNA, COMPLETA, ACABAMENTO PADRÃO POPULAR, INCLUSO EXECUÇÃO DE FURO - FORNECIMENTO E INSTALAÇÃO. AF_12/2019 (UN)</t>
  </si>
  <si>
    <t>00003080</t>
  </si>
  <si>
    <t>FECHADURA ESPELHO PARA PORTA EXTERNA, EM ACO INOX (MAQUINA, TESTA E CONTRA-TESTA) E EM ZAMAC (MACANETA, LINGUETA E TRINCOS) COM ACABAMENTO CROMADO, MAQUINA DE 40 MM, INCLUINDO CHAVE TIPO CILINDRO</t>
  </si>
  <si>
    <t>09.09.07 FORMA PLANA EM COMP. RESINADO P/ ESTRUTURA E=12 ATE 3X (M2)</t>
  </si>
  <si>
    <t>D050000001</t>
  </si>
  <si>
    <t>BARROTE AGRESTE 5 x 5 CM</t>
  </si>
  <si>
    <t>D050000028</t>
  </si>
  <si>
    <t>COMPENSADO RESINADO 12MM</t>
  </si>
  <si>
    <t>D220000049</t>
  </si>
  <si>
    <t>DESMOL</t>
  </si>
  <si>
    <t>D070000075</t>
  </si>
  <si>
    <t>PREGO 2 1/2 x 10</t>
  </si>
  <si>
    <t>D050000070</t>
  </si>
  <si>
    <t>RIPAO AGRESTE 2,5 X 7,5CM (1" x 3")</t>
  </si>
  <si>
    <t>D050000091</t>
  </si>
  <si>
    <t>TABUA AGRESTE 2,5 x 30,0 CM (1"x 12")</t>
  </si>
  <si>
    <t>B010000052</t>
  </si>
  <si>
    <t>CARPINTEIRO</t>
  </si>
  <si>
    <t>09.09.04 FORMA PLANA EM COMP. RESINADO P/ FUNDACAO - E=12MM ATE 3X (M2)</t>
  </si>
  <si>
    <t>09.09.01 FORMA PLANA EM MADEIRA COMUM P/ FUNDACAO (M2)</t>
  </si>
  <si>
    <t>22.90.51 FORNECIMENTO E INSTALACAO DE GRADE EM PRFV (FIBRA DE VIDRO), COM ESPACAMENTO ENTRE AS BARRAS DE 2 A 3 CM, BARRAS COM SECAO DE 1.3/16 X 3/8 (M2)</t>
  </si>
  <si>
    <t>D420000015</t>
  </si>
  <si>
    <t>GRADE EM PRFV (FIBRA DE VIDRO), COM ESPAÇAMENTO ENTRE AS BARRAS DE 2 A 3 CM, BARRAS COM SECÇÃO DE 1.3/16 X 3/8</t>
  </si>
  <si>
    <t>90279 GRAUTE FGK=20 MPA; TRAÇO 1:0,04:1,8:2,1 (EM MASSA SECA DE CIMENTO/ CAL/ AREIA GROSSA/ BRITA 0) - PREPARO MECÂNICO COM BETONEIRA 400 L. AF_09/2021 (M3)</t>
  </si>
  <si>
    <t>00004720</t>
  </si>
  <si>
    <t>PEDRA BRITADA N. 0, OU PEDRISCO (4,8 A 9,5 MM) POSTO PEDREIRA/FORNECEDOR, SEM FRETE</t>
  </si>
  <si>
    <t>89995 GRAUTEAMENTO DE CINTA SUPERIOR OU DE VERGA EM ALVENARIA ESTRUTURAL. AF_09/2021 (M3)</t>
  </si>
  <si>
    <t>90279</t>
  </si>
  <si>
    <t>GRAUTE FGK=20 MPA; TRAÇO 1:0,04:1,8:2,1 (EM MASSA SECA DE CIMENTO/ CAL/ AREIA GROSSA/ BRITA 0) - PREPARO MECÂNICO COM BETONEIRA 400 L. AF_09/2021</t>
  </si>
  <si>
    <t>93288 GUINDASTE HIDRÁULICO AUTOPROPELIDO, COM LANÇA TELESCÓPICA 40 M, CAPACIDADE MÁXIMA 60 T, POTÊNCIA 260 KW - CHI DIURNO. AF_03/2016 (CHI)</t>
  </si>
  <si>
    <t>88296</t>
  </si>
  <si>
    <t>OPERADOR DE GUINDASTE COM ENCARGOS COMPLEMENTARES</t>
  </si>
  <si>
    <t>93283</t>
  </si>
  <si>
    <t>GUINDASTE HIDRÁULICO AUTOPROPELIDO, COM LANÇA TELESCÓPICA 40 M, CAPACIDADE MÁXIMA 60 T, POTÊNCIA 260 KW - DEPRECIAÇÃO. AF_03/2016</t>
  </si>
  <si>
    <t>93296</t>
  </si>
  <si>
    <t>GUINDASTE HIDRÁULICO AUTOPROPELIDO, COM LANÇA TELESCÓPICA 40 M, CAPACIDADE MÁXIMA 60 T, POTÊNCIA 260 KW - IMPOSTOS E SEGUROS. AF_03/2016</t>
  </si>
  <si>
    <t>93284</t>
  </si>
  <si>
    <t>GUINDASTE HIDRÁULICO AUTOPROPELIDO, COM LANÇA TELESCÓPICA 40 M, CAPACIDADE MÁXIMA 60 T, POTÊNCIA 260 KW - JUROS. AF_03/2016</t>
  </si>
  <si>
    <t>93287 GUINDASTE HIDRÁULICO AUTOPROPELIDO, COM LANÇA TELESCÓPICA 40 M, CAPACIDADE MÁXIMA 60 T, POTÊNCIA 260 KW - CHP DIURNO. AF_03/2016 (CHP)</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</si>
  <si>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</si>
  <si>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</si>
  <si>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</si>
  <si>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</si>
  <si>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93283 GUINDASTE HIDRÁULICO AUTOPROPELIDO, COM LANÇA TELESCÓPICA 40 M, CAPACIDADE MÁXIMA 60 T, POTÊNCIA 260 KW - DEPRECIAÇÃO. AF_03/2016 (H)</t>
  </si>
  <si>
    <t>00044474</t>
  </si>
  <si>
    <t>GUINDASTE HIDRAULICO AUTOPROPELIDO, COM LANCA TELESCOPICA 40 M, CAPACIDADE MAXIMA 60 T, POTENCIA 260 KW, TRACAO 6 X 6</t>
  </si>
  <si>
    <t>93296 GUINDASTE HIDRÁULICO AUTOPROPELIDO, COM LANÇA TELESCÓPICA 40 M, CAPACIDADE MÁXIMA 60 T, POTÊNCIA 260 KW - IMPOSTOS E SEGUROS. AF_03/2016 (H)</t>
  </si>
  <si>
    <t>93284 GUINDASTE HIDRÁULICO AUTOPROPELIDO, COM LANÇA TELESCÓPICA 40 M, CAPACIDADE MÁXIMA 60 T, POTÊNCIA 260 KW - JUROS. AF_03/2016 (H)</t>
  </si>
  <si>
    <t>93285 GUINDASTE HIDRÁULICO AUTOPROPELIDO, COM LANÇA TELESCÓPICA 40 M, CAPACIDADE MÁXIMA 60 T, POTÊNCIA 260 KW - MANUTENÇÃO. AF_03/2016 (H)</t>
  </si>
  <si>
    <t>93286 GUINDASTE HIDRÁULICO AUTOPROPELIDO, COM LANÇA TELESCÓPICA 40 M, CAPACIDADE MÁXIMA 60 T, POTÊNCIA 260 KW - MATERIAIS NA OPERAÇÃO. AF_03/2016 (H)</t>
  </si>
  <si>
    <t>5928 GUINDAUTO HIDRÁULICO, CAPACIDADE MÁXIMA DE CARGA 6200 KG, MOMENTO MÁXIMO DE CARGA 11,7 TM, ALCANCE MÁXIMO HORIZONTAL 9,70 M, INCLUSIVE CAMINHÃO TOCO PBT 16.000 KG, POTÊNCIA DE 189 CV - CHP DIURNO. AF_06/2014 (CHP)</t>
  </si>
  <si>
    <t>88286</t>
  </si>
  <si>
    <t>MOTORISTA OPERADOR DE MUNCK COM ENCARGOS COMPLEMENTARES</t>
  </si>
  <si>
    <t>89259</t>
  </si>
  <si>
    <t>GUINDAUTO HIDRÁULICO, CAPACIDADE MÁXIMA DE CARGA 6200 KG, MOMENTO MÁXIMO DE CARGA 11,7 TM, ALCANCE MÁXIMO HORIZONTAL 9,70 M, INCLUSIVE CAMINHÃO TOCO PBT 16.000 KG, POTÊNCIA DE 189 CV - DEPRECIAÇÃO. AF_06/2014</t>
  </si>
  <si>
    <t>91466</t>
  </si>
  <si>
    <t>GUINDAUTO HIDRÁULICO, CAPACIDADE MÁXIMA DE CARGA 6200 KG, MOMENTO MÁXIMO DE CARGA 11,7 TM, ALCANCE MÁXIMO HORIZONTAL 9,70 M, INCLUSIVE CAMINHÃO TOCO PBT 16.000 KG, POTÊNCIA DE 189 CV - IMPOSTOS E SEGUROS. AF_08/2015</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</si>
  <si>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</si>
  <si>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</si>
  <si>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</si>
  <si>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</si>
  <si>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91467</t>
  </si>
  <si>
    <t>GUINDAUTO HIDRÁULICO, CAPACIDADE MÁXIMA DE CARGA 6200 KG, MOMENTO MÁXIMO DE CARGA 11,7 TM, ALCANCE MÁXIMO HORIZONTAL 9,70 M, INCLUSIVE CAMINHÃO TOCO PBT 16.000 KG, POTÊNCIA DE 189 CV - MATERIAIS NA OPERAÇÃO. AF_08/2015</t>
  </si>
  <si>
    <t>89259 GUINDAUTO HIDRÁULICO, CAPACIDADE MÁXIMA DE CARGA 6200 KG, MOMENTO MÁXIMO DE CARGA 11,7 TM, ALCANCE MÁXIMO HORIZONTAL 9,70 M, INCLUSIVE CAMINHÃO TOCO PBT 16.000 KG, POTÊNCIA DE 189 CV - DEPRECIAÇÃO. AF_06/2014 (H)</t>
  </si>
  <si>
    <t>00037752</t>
  </si>
  <si>
    <t>CAMINHAO TOCO, PESO BRUTO TOTAL 16000 KG, CARGA UTIL MAXIMA 11030 KG, DISTANCIA ENTRE EIXOS 5,41 M, POTENCIA 185 CV (INCLUI CABINE E CHASSI, NAO INCLUI CARROCERIA)</t>
  </si>
  <si>
    <t>00003363</t>
  </si>
  <si>
    <t>GUINDAUTO HIDRAULICO, CAPACIDADE MAXIMA DE CARGA 6200 KG, MOMENTO MAXIMO DE CARGA 11,7 TM, ALCANCE MAXIMO HORIZONTAL 9,70 M, PARA MONTAGEM SOBRE CHASSI DE CAMINHAO PBT MINIMO 13000 KG (INCLUI MONTAGEM, NAO INCLUI CAMINHAO)</t>
  </si>
  <si>
    <t>91466 GUINDAUTO HIDRÁULICO, CAPACIDADE MÁXIMA DE CARGA 6200 KG, MOMENTO MÁXIMO DE CARGA 11,7 TM, ALCANCE MÁXIMO HORIZONTAL 9,70 M, INCLUSIVE CAMINHÃO TOCO PBT 16.000 KG, POTÊNCIA DE 189 CV - IMPOSTOS E SEGUROS. AF_08/2015 (H)</t>
  </si>
  <si>
    <t>89260 GUINDAUTO HIDRÁULICO, CAPACIDADE MÁXIMA DE CARGA 6200 KG, MOMENTO MÁXIMO DE CARGA 11,7 TM, ALCANCE MÁXIMO HORIZONTAL 9,70 M, INCLUSIVE CAMINHÃO TOCO PBT 16.000 KG, POTÊNCIA DE 189 CV - JUROS. AF_06/2014 (H)</t>
  </si>
  <si>
    <t>89262 GUINDAUTO HIDRÁULICO, CAPACIDADE MÁXIMA DE CARGA 6200 KG, MOMENTO MÁXIMO DE CARGA 11,7 TM, ALCANCE MÁXIMO HORIZONTAL 9,70 M, INCLUSIVE CAMINHÃO TOCO PBT 16.000 KG, POTÊNCIA DE 189 CV - MANUTENÇÃO. AF_06/2014 (H)</t>
  </si>
  <si>
    <t>91467 GUINDAUTO HIDRÁULICO, CAPACIDADE MÁXIMA DE CARGA 6200 KG, MOMENTO MÁXIMO DE CARGA 11,7 TM, ALCANCE MÁXIMO HORIZONTAL 9,70 M, INCLUSIVE CAMINHÃO TOCO PBT 16.000 KG, POTÊNCIA DE 189 CV - MATERIAIS NA OPERAÇÃO. AF_08/2015 (H)</t>
  </si>
  <si>
    <t>96986 HASTE DE ATERRAMENTO, DIÂMETRO 3/4", COM 3 METROS - FORNECIMENTO E INSTALAÇÃO. AF_08/2023 (UN)</t>
  </si>
  <si>
    <t>00003378</t>
  </si>
  <si>
    <t>HASTE DE ATERRAMENTO EM ACO COM 3,00 M DE COMPRIMENTO E DN = 3/4", REVESTIDA COM BAIXA CAMADA DE COBRE, SEM CONECTOR</t>
  </si>
  <si>
    <t>88270 IMPERMEABILIZADOR COM ENCARGOS COMPLEMENTARES (H)</t>
  </si>
  <si>
    <t>95338</t>
  </si>
  <si>
    <t>CURSO DE CAPACITAÇÃO PARA IMPERMEABILIZADOR (ENCARGOS COMPLEMENTARES) - HORISTA</t>
  </si>
  <si>
    <t>91952 INTERRUPTOR SIMPLES (1 MÓDULO), 10A/250V, SEM SUPORTE E SEM PLACA - FORNECIMENTO E INSTALAÇÃO. AF_03/2023 (UN)</t>
  </si>
  <si>
    <t>00038112</t>
  </si>
  <si>
    <t>INTERRUPTOR SIMPLES 10A, 250V (APENAS MODULO)</t>
  </si>
  <si>
    <t>86902 LAVATÓRIO LOUÇA BRANCA COM COLUNA, *44 X 35,5* CM, PADRÃO POPULAR - FORNECIMENTO E INSTALAÇÃO. AF_01/2020 (UN)</t>
  </si>
  <si>
    <t>00036794</t>
  </si>
  <si>
    <t>LAVATORIO DE LOUCA BRANCA, COM COLUNA, DIMENSOES *44 X 35* CM (L X C)</t>
  </si>
  <si>
    <t>00004351</t>
  </si>
  <si>
    <t>PARAFUSO NIQUELADO 3 1/2" COM ACABAMENTO CROMADO PARA FIXAR PECA SANITARIA, INCLUI PORCA CEGA, ARRUELA E BUCHA DE NYLON TAMANHO S-8</t>
  </si>
  <si>
    <t>00037329</t>
  </si>
  <si>
    <t>REJUNTE EPOXI, QUALQUER COR</t>
  </si>
  <si>
    <t>59.06.94 LOCAÇÃO DE CAMINHÃO MUNCK 5T, INCLUSIVE OPERADOR, COMBUSTIVEL E SMARTPHONE (H)</t>
  </si>
  <si>
    <t>H020000348</t>
  </si>
  <si>
    <t>LOCAÇÃO DE CAMINHÃO MUNCK 5T</t>
  </si>
  <si>
    <t>D340000028</t>
  </si>
  <si>
    <t>OLEO DIESEL</t>
  </si>
  <si>
    <t>B020001037</t>
  </si>
  <si>
    <t>OPERADOR DE EQUIPAMENTO PESADO (HIGH-VELOCIT / RETRO / MUNCK)</t>
  </si>
  <si>
    <t>30.90.18</t>
  </si>
  <si>
    <t>SMARTPHONE COM CONFIG MIN: ANDROID 8, MEM RAM 4 GB, PROC. OCTA-CORE 2 GHz, REDE 4G, MEMÓRIA INTERNA 64 GB, WIFI B/G/N/AC, TELA 5", CAMERA 12 MP, BATERIA DE 3000 mA, BT 4.0, AGPS</t>
  </si>
  <si>
    <t>59.06.13 LOCAÇÃO DE PICK UP TIPO SAVEIRO, INCLUSIVE COMBUSTIVEL E SMARTPHONE (MES)</t>
  </si>
  <si>
    <t>F030000250</t>
  </si>
  <si>
    <t>LOCAÇÃO DE VEÍCULO PICK UP TIPO SAVEIRO OU SIMILAR</t>
  </si>
  <si>
    <t>DIA</t>
  </si>
  <si>
    <t>30.90.15</t>
  </si>
  <si>
    <t>SMARTPHONE COM CONFIG MIN: ANDROID 8, MEM RAM 4 GB, PROC OCTA-CORE 2 GHZ, REDE 4G, MEMÓRIA INTERNA 64 GB, WIFI B/G/N/AC, TELA 5", CAMERA 12 MP, BATERIA DE 3000 mA, BT 4.0, AGPS</t>
  </si>
  <si>
    <t>91885 LUVA PARA ELETRODUTO, PVC, ROSCÁVEL, DN 32 MM (1"), PARA CIRCUITOS TERMINAIS, INSTALADA EM PAREDE - FORNECIMENTO E INSTALAÇÃO. AF_03/2023 (UN)</t>
  </si>
  <si>
    <t>15.04.11 MASSA UNICA (CIMENTO / ARENOSO / AREIA) (M2)</t>
  </si>
  <si>
    <t>D020000006</t>
  </si>
  <si>
    <t>ARENOSO, EXCLUSIVE FRETE</t>
  </si>
  <si>
    <t>06.02.07 MOMENTO DE TRANSPORTE DE ENTULHO, EM CAMINHAO BASCULANTE DE 5 M3 KM (M3X)</t>
  </si>
  <si>
    <t>06.02.04 MOMENTO DE TRANSPORTE DE SOLO, EM CAMINHAO BASCULANTE DE 5 M3 KM (M3X)</t>
  </si>
  <si>
    <t>88279 MONTADOR ELETROMECÃNICO COM ENCARGOS COMPLEMENTARES (H)</t>
  </si>
  <si>
    <t>95345</t>
  </si>
  <si>
    <t>CURSO DE CAPACITAÇÃO PARA MONTADOR ELETROMECÂNICO (ENCARGOS COMPLEMENTARES) - HORISTA</t>
  </si>
  <si>
    <t>88282 MOTORISTA DE CAMINHÃO COM ENCARGOS COMPLEMENTARES (H)</t>
  </si>
  <si>
    <t>95347</t>
  </si>
  <si>
    <t>CURSO DE CAPACITAÇÃO PARA MOTORISTA DE CAMINHÃO (ENCARGOS COMPLEMENTARES) - HORISTA</t>
  </si>
  <si>
    <t>88286 MOTORISTA OPERADOR DE MUNCK COM ENCARGOS COMPLEMENTARES (H)</t>
  </si>
  <si>
    <t>95351</t>
  </si>
  <si>
    <t>CURSO DE CAPACITAÇÃO PARA MOTORISTA OPERADOR DE MUNCK (ENCARGOS COMPLEMENTARES) - HORISTA</t>
  </si>
  <si>
    <t>88377 OPERADOR DE BETONEIRA ESTACIONÁRIA/MISTURADOR COM ENCARGOS COMPLEMENTARES (H)</t>
  </si>
  <si>
    <t>95389</t>
  </si>
  <si>
    <t>CURSO DE CAPACITAÇÃO PARA OPERADOR DE BETONEIRA ESTACIONÁRIA/MISTURADOR (ENCARGOS COMPLEMENTARES) - HORISTA</t>
  </si>
  <si>
    <t>88294 OPERADOR DE ESCAVADEIRA COM ENCARGOS COMPLEMENTARES (H)</t>
  </si>
  <si>
    <t>95357</t>
  </si>
  <si>
    <t>CURSO DE CAPACITAÇÃO PARA OPERADOR DE ESCAVADEIRA (ENCARGOS COMPLEMENTARES) - HORISTA</t>
  </si>
  <si>
    <t>88296 OPERADOR DE GUINDASTE COM ENCARGOS COMPLEMENTARES (H)</t>
  </si>
  <si>
    <t>95359</t>
  </si>
  <si>
    <t>CURSO DE CAPACITAÇÃO PARA OPERADOR DE GUINDASTE (ENCARGOS COMPLEMENTARES) - HORISTA</t>
  </si>
  <si>
    <t>88297 OPERADOR DE MÁQUINAS E EQUIPAMENTOS COM ENCARGOS COMPLEMENTARES (H)</t>
  </si>
  <si>
    <t>95360</t>
  </si>
  <si>
    <t>CURSO DE CAPACITAÇÃO PARA OPERADOR DE MÁQUINAS E EQUIPAMENTOS (ENCARGOS COMPLEMENTARES) - HORISTA</t>
  </si>
  <si>
    <t>88309 PEDREIRO COM ENCARGOS COMPLEMENTARES (H)</t>
  </si>
  <si>
    <t>95371</t>
  </si>
  <si>
    <t>CURSO DE CAPACITAÇÃO PARA PEDREIRO (ENCARGOS COMPLEMENTARES) - HORISTA</t>
  </si>
  <si>
    <t>97738 PEÇA CIRCULAR PRÉ-MOLDADA, VOLUME DE CONCRETO DE 10 A 30 LITROS, TAXA DE FIBRA DE POLIPROPILENO APROXIMADA DE 6 KG/M³. AF_03/2024_PS (M3)</t>
  </si>
  <si>
    <t>00043677</t>
  </si>
  <si>
    <t>CHAPA/PAINEL DE MADEIRA COMPENSADA RESINADA (MADEIRITE RESINADO ROSA) PARA FORMA DE CONCRETO, DE 2200 X 1100 MM, E = 20 MM</t>
  </si>
  <si>
    <t>00043682</t>
  </si>
  <si>
    <t>CHAPA/PAINEL DE MADEIRA COMPENSADA RESINADA (MADEIRITE RESINADO ROSA) PARA FORMA DE CONCRETO, DE 2200 X 1100 MM, E = 6 MM</t>
  </si>
  <si>
    <t>00039014</t>
  </si>
  <si>
    <t>FIBRA DE ACO PARA REFORCO DO CONCRETO, SOLTA, TIPO A-I, FATOR DE FORMA *50* L / D, COMPRIMENTO DE *30* MM E RESISTENCIA A TRACAO DO ACO MAIOR 1000 MPA</t>
  </si>
  <si>
    <t>97739 PEÇA CIRCULAR PRÉ-MOLDADA, VOLUME DE CONCRETO DE 30 A 100 LITROS, TAXA DE AÇO APROXIMADA DE 30KG/M³. AF_03/2024 (M3)</t>
  </si>
  <si>
    <t>94972</t>
  </si>
  <si>
    <t>CONCRETO FCK = 30MPA, TRAÇO 1:2,1:2,5 (EM MASSA SECA DE CIMENTO/ AREIA MÉDIA/ BRITA 1) - PREPARO MECÂNICO COM BETONEIRA 600 L. AF_05/2021</t>
  </si>
  <si>
    <t>97736 PEÇA RETANGULAR PRÉ-MOLDADA, VOLUME DE CONCRETO ACIMA DE 100 LITROS, TAXA DE AÇO APROXIMADA DE 30KG/M³. AF_03/2024 (M3)</t>
  </si>
  <si>
    <t>00039995</t>
  </si>
  <si>
    <t>POLIESTIRENO EXPANDIDO/EPS (ISOPOR), TIPO 2F, BLOCO</t>
  </si>
  <si>
    <t>92768</t>
  </si>
  <si>
    <t>ARMAÇÃO DE LAJE DE ESTRUTURA CONVENCIONAL DE CONCRETO ARMADO UTILIZANDO AÇO CA-60 DE 5,0 MM - MONTAGEM. AF_06/2022</t>
  </si>
  <si>
    <t>97734 PEÇA RETANGULAR PRÉ-MOLDADA, VOLUME DE CONCRETO DE 10 A 30 LITROS, TAXA DE AÇO APROXIMADA DE 30KG/M³. AF_03/2024 (M3)</t>
  </si>
  <si>
    <t>97735 PEÇA RETANGULAR PRÉ-MOLDADA, VOLUME DE CONCRETO DE 30 A 100 LITROS, TAXA DE AÇO APROXIMADA DE 30KG/M³. AF_03/2024 (M3)</t>
  </si>
  <si>
    <t>97733 PEÇA RETANGULAR PRÉ-MOLDADA, VOLUME DE CONCRETO DE ATÉ 10 LITROS, TAXA DE AÇO APROXIMADA DE 30KG/M³. AF_03/2024 (M3)</t>
  </si>
  <si>
    <t>88310 PINTOR COM ENCARGOS COMPLEMENTARES (H)</t>
  </si>
  <si>
    <t>00043490</t>
  </si>
  <si>
    <t>EPI - FAMILIA PINTOR - HORISTA (ENCARGOS COMPLEMENTARES - COLETADO CAIXA)</t>
  </si>
  <si>
    <t>00043466</t>
  </si>
  <si>
    <t>FERRAMENTAS - FAMILIA PINTOR - HORISTA (ENCARGOS COMPLEMENTARES - COLETADO CAIXA)</t>
  </si>
  <si>
    <t>95372</t>
  </si>
  <si>
    <t>CURSO DE CAPACITAÇÃO PARA PINTOR (ENCARGOS COMPLEMENTARES) - HORISTA</t>
  </si>
  <si>
    <t>15.07.34 PINTURA ESMALTE EM METAL, INCL. BASE ANTICORROSIVA E LIXAMENTO, EM DUAS DEMAOS (M2)</t>
  </si>
  <si>
    <t>D210000001</t>
  </si>
  <si>
    <t>AGUARRAS MINERAL</t>
  </si>
  <si>
    <t>D210000017</t>
  </si>
  <si>
    <t>LIXA DE FERRO N. 120</t>
  </si>
  <si>
    <t>D210000097</t>
  </si>
  <si>
    <t>TINTA ESMALTE</t>
  </si>
  <si>
    <t>D210000127</t>
  </si>
  <si>
    <t>ZARCAO</t>
  </si>
  <si>
    <t>B010000028</t>
  </si>
  <si>
    <t>AJUDANTE DE PINTOR</t>
  </si>
  <si>
    <t>B010000094</t>
  </si>
  <si>
    <t>PINTOR</t>
  </si>
  <si>
    <t>102234 PINTURA IMUNIZANTE PARA MADEIRA, 2 DEMÃOS. AF_01/2021 (M2)</t>
  </si>
  <si>
    <t>00007340</t>
  </si>
  <si>
    <t>IMUNIZANTE PARA MADEIRA, INCOLOR</t>
  </si>
  <si>
    <t>91277 PLACA VIBRATÓRIA REVERSÍVEL COM MOTOR 4 TEMPOS A GASOLINA, FORÇA CENTRÍFUGA DE 25 KN (2500 KGF), POTÊNCIA 5,5 CV - CHP DIURNO. AF_08/2015 (CHP)</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</si>
  <si>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</si>
  <si>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</si>
  <si>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</si>
  <si>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</si>
  <si>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</si>
  <si>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</si>
  <si>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</si>
  <si>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</si>
  <si>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91273 PLACA VIBRATÓRIA REVERSÍVEL COM MOTOR 4 TEMPOS A GASOLINA, FORÇA CENTRÍFUGA DE 25 KN (2500 KGF), POTÊNCIA 5,5 CV - DEPRECIAÇÃO. AF_08/2015 (H)</t>
  </si>
  <si>
    <t>00001442</t>
  </si>
  <si>
    <t>COMPACTADOR DE SOLO TIPO PLACA VIBRATORIA REVERSIVEL, A GASOLINA 4 TEMPOS, PESO 125 A 150 KG, FORCA CENTRIF. 2500 A 2800 KGF, LARG. TRABALHO 400 A 450 MM, FREQ. VIBRACAO 4300 A 4500 RPM, VELOC. TRABALHO 15 A 20 M/MIN, POT. 5,5 A 6,0 HP</t>
  </si>
  <si>
    <t>91274 PLACA VIBRATÓRIA REVERSÍVEL COM MOTOR 4 TEMPOS A GASOLINA, FORÇA CENTRÍFUGA DE 25 KN (2500 KGF), POTÊNCIA 5,5 CV - JUROS. AF_08/2015 (H)</t>
  </si>
  <si>
    <t>91275 PLACA VIBRATÓRIA REVERSÍVEL COM MOTOR 4 TEMPOS A GASOLINA, FORÇA CENTRÍFUGA DE 25 KN (2500 KGF), POTÊNCIA 5,5 CV - MANUTENÇÃO. AF_08/2015 (H)</t>
  </si>
  <si>
    <t>91276 PLACA VIBRATÓRIA REVERSÍVEL COM MOTOR 4 TEMPOS A GASOLINA, FORÇA CENTRÍFUGA DE 25 KN (2500 KGF), POTÊNCIA 5,5 CV - MATERIAIS NA OPERAÇÃO. AF_08/2015 (H)</t>
  </si>
  <si>
    <t>91297 PORTA DE MADEIRA FRISADA, SEMI-OCA (LEVE OU MÉDIA), 80X210CM, ESPESSURA DE 3,5CM, INCLUSO DOBRADIÇAS - FORNECIMENTO E INSTALAÇÃO. AF_12/2019 (UN)</t>
  </si>
  <si>
    <t>00002432</t>
  </si>
  <si>
    <t>DOBRADICA EM ACO/FERRO, 3 1/2" X 3", E= 1,9 A 2 MM, COM ANEL, CROMADO OU ZINCADO, TAMPA BOLA, COM PARAFUSOS</t>
  </si>
  <si>
    <t>00011055</t>
  </si>
  <si>
    <t>PARAFUSO ROSCA SOBERBA ZINCADO CABECA CHATA FENDA SIMPLES 3,5 X 25 MM (1 ")</t>
  </si>
  <si>
    <t>00004964</t>
  </si>
  <si>
    <t>PORTA DE ABRIR / GIRO, DE MADEIRA FOLHA MEDIA (NBR 15930) DE 800 X 2100 MM, DE 35 MM A 40 MM DE ESPESSURA, NUCLEO SEMI-SOLIDO (SARRAFEADO), CAPA FRISADA EM HDF, ACABAMENTO MELAMINICO EM PADRAO MADEIRA</t>
  </si>
  <si>
    <t>50.21.27 PREPARO CONCRETO C/ CONSUMO MIN. DE CIMENTO DE 212KG / m3 (CONCRETO MAGRO), INCL. FORNEC. DE MAT E PRODUCAO (M3)</t>
  </si>
  <si>
    <t>H029600042</t>
  </si>
  <si>
    <t>BETONEIRA ELETRICA 400L</t>
  </si>
  <si>
    <t>D020000012</t>
  </si>
  <si>
    <t>BRITA 1, EXCLUSIVE FRETE</t>
  </si>
  <si>
    <t>B010000116</t>
  </si>
  <si>
    <t>OPERADOR DE BETONEIRA</t>
  </si>
  <si>
    <t>50.22.04 PREPARO CONCRETO CICLOPICO C/ CONCRETO PRIMARIO C/CONS. MIN. DE CIMENTO DE 200KG/m3 E 30% DE PEDRA DE MAO, INCL. FORNEC. DOS MAT.E PRODUCAO (M3)</t>
  </si>
  <si>
    <t>D020000005</t>
  </si>
  <si>
    <t>AREIA MEDIA, EXCLUSIVE FRETE</t>
  </si>
  <si>
    <t>D020000013</t>
  </si>
  <si>
    <t>BRITA 2, EXCLUSIVE FRETE</t>
  </si>
  <si>
    <t>50.21.13 PREPARO DE CONCRETO FCK = 15,00 MPA, BRITAS 1 E 2 (M3)</t>
  </si>
  <si>
    <t>101624 PREPARO DE FUNDO DE VALA COM LARGURA MAIOR OU IGUAL A 1,5 M E MENOR QUE 2,5 M, COM CAMADA DE BRITA, LANÇAMENTO MECANIZADO. AF_08/2020 (M3)</t>
  </si>
  <si>
    <t>91534</t>
  </si>
  <si>
    <t>COMPACTADOR DE SOLOS DE PERCUSSÃO (SOQUETE) COM MOTOR A GASOLINA 4 TEMPOS, POTÊNCIA 4 CV - CHI DIURNO. AF_08/2015</t>
  </si>
  <si>
    <t>101616 PREPARO DE FUNDO DE VALA COM LARGURA MENOR QUE 1,5 M (ACERTO DO SOLO NATURAL). AF_08/2020 (M2)</t>
  </si>
  <si>
    <t>101618 PREPARO DE FUNDO DE VALA COM LARGURA MENOR QUE 1,5 M, COM CAMADA DE AREIA, LANÇAMENTO MANUAL. AF_08/2020 (M3)</t>
  </si>
  <si>
    <t>101623 PREPARO DE FUNDO DE VALA COM LARGURA MENOR QUE 1,5 M, COM CAMADA DE BRITA, LANÇAMENTO MECANIZADO. AF_08/2020 (M3)</t>
  </si>
  <si>
    <t>5679 RETROESCAVADEIRA SOBRE RODAS COM CARREGADEIRA, TRAÇÃO 4X4, POTÊNCIA LÍQ. 88 HP, CAÇAMBA CARREG. CAP. MÍN. 1 M3, CAÇAMBA RETRO CAP. 0,26 M3, PESO OPERACIONAL MÍN. 6.674 KG, PROFUNDIDADE ESCAVAÇÃO MÁX. 4,37 M - CHI DIURNO. AF_06/2014 (CHI)</t>
  </si>
  <si>
    <t>88294</t>
  </si>
  <si>
    <t>OPERADOR DE ESCAVADEIRA COM ENCARGOS COMPLEMENTARES</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</si>
  <si>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</si>
  <si>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</si>
  <si>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</si>
  <si>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</si>
  <si>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5678 RETROESCAVADEIRA SOBRE RODAS COM CARREGADEIRA, TRAÇÃO 4X4, POTÊNCIA LÍQ. 88 HP, CAÇAMBA CARREG. CAP. MÍN. 1 M3, CAÇAMBA RETRO CAP. 0,26 M3, PESO OPERACIONAL MÍN. 6.674 KG, PROFUNDIDADE ESCAVAÇÃO MÁX. 4,37 M - CHP DIURNO. AF_06/2014 (CHP)</t>
  </si>
  <si>
    <t>5664</t>
  </si>
  <si>
    <t>RETROESCAVADEIRA SOBRE RODAS COM CARREGADEIRA, TRAÇÃO 4X4, POTÊNCIA LÍQ. 88 HP, CAÇAMBA CARREG. CAP. MÍN. 1 M3, CAÇAMBA RETRO CAP. 0,26 M3, PESO OPERACIONAL MÍN. 6.674 KG, PROFUNDIDADE ESCAVAÇÃO MÁX. 4,37 M - MANUTENÇÃO.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</si>
  <si>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</si>
  <si>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</si>
  <si>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88857 RETROESCAVADEIRA SOBRE RODAS COM CARREGADEIRA, TRAÇÃO 4X4, POTÊNCIA LÍQ. 88 HP, CAÇAMBA CARREG. CAP. MÍN. 1 M3, CAÇAMBA RETRO CAP. 0,26 M3, PESO OPERACIONAL MÍN. 6.674 KG, PROFUNDIDADE ESCAVAÇÃO MÁX. 4,37 M - DEPRECIAÇÃO. AF_06/2014 (H)</t>
  </si>
  <si>
    <t>00036531</t>
  </si>
  <si>
    <t>RETROESCAVADEIRA SOBRE RODAS COM CARREGADEIRA, TRACAO 4 X 4, POTENCIA LIQUIDA 88 HP, PESO OPERACIONAL MINIMO DE 6674 KG, CAPACIDADE DA CARREGADEIRA DE 1,00 M3 E DA RETROESCAVADEIRA MINIMA DE 0,26 M3, PROFUNDIDADE DE ESCAVACAO MAXIMA DE 4,37 M</t>
  </si>
  <si>
    <t>88858 RETROESCAVADEIRA SOBRE RODAS COM CARREGADEIRA, TRAÇÃO 4X4, POTÊNCIA LÍQ. 88 HP, CAÇAMBA CARREG. CAP. MÍN. 1 M3, CAÇAMBA RETRO CAP. 0,26 M3, PESO OPERACIONAL MÍN. 6.674 KG, PROFUNDIDADE ESCAVAÇÃO MÁX. 4,37 M - JUROS. AF_06/2014 (H)</t>
  </si>
  <si>
    <t>5664 RETROESCAVADEIRA SOBRE RODAS COM CARREGADEIRA, TRAÇÃO 4X4, POTÊNCIA LÍQ. 88 HP, CAÇAMBA CARREG. CAP. MÍN. 1 M3, CAÇAMBA RETRO CAP. 0,26 M3, PESO OPERACIONAL MÍN. 6.674 KG, PROFUNDIDADE ESCAVAÇÃO MÁX. 4,37 M - MANUTENÇÃO. AF_06/2014 (H)</t>
  </si>
  <si>
    <t>53786 RETROESCAVADEIRA SOBRE RODAS COM CARREGADEIRA, TRAÇÃO 4X4, POTÊNCIA LÍQ. 88 HP, CAÇAMBA CARREG. CAP. MÍN. 1 M3, CAÇAMBA RETRO CAP. 0,26 M3, PESO OPERACIONAL MÍN. 6.674 KG, PROFUNDIDADE ESCAVAÇÃO MÁX. 4,37 M - MATERIAIS NA OPERAÇÃO. AF_06/2014 (H)</t>
  </si>
  <si>
    <t>91693 SERRA CIRCULAR DE BANCADA COM MOTOR ELÉTRICO POTÊNCIA DE 5HP, COM COIFA PARA DISCO 10" - CHI DIURNO. AF_08/2015 (CHI)</t>
  </si>
  <si>
    <t>91688</t>
  </si>
  <si>
    <t>SERRA CIRCULAR DE BANCADA COM MOTOR ELÉTRICO POTÊNCIA DE 5HP, COM COIFA PARA DISCO 10" - DEPRECIAÇÃO. AF_08/2015</t>
  </si>
  <si>
    <t>91689</t>
  </si>
  <si>
    <t>SERRA CIRCULAR DE BANCADA COM MOTOR ELÉTRICO POTÊNCIA DE 5HP, COM COIFA PARA DISCO 10" - JUROS. AF_08/2015</t>
  </si>
  <si>
    <t>91692 SERRA CIRCULAR DE BANCADA COM MOTOR ELÉTRICO POTÊNCIA DE 5HP, COM COIFA PARA DISCO 10" - CHP DIURNO. AF_08/2015 (CHP)</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</si>
  <si>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</si>
  <si>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</si>
  <si>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</si>
  <si>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</si>
  <si>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91688 SERRA CIRCULAR DE BANCADA COM MOTOR ELÉTRICO POTÊNCIA DE 5HP, COM COIFA PARA DISCO 10" - DEPRECIAÇÃO. AF_08/2015 (H)</t>
  </si>
  <si>
    <t>00014618</t>
  </si>
  <si>
    <t>SERRA CIRCULAR DE BANCADA COM MOTOR ELETRICO, POTENCIA DE *1600* W, PARA DISCO DE DIAMETRO DE 10" (250 MM)</t>
  </si>
  <si>
    <t>91689 SERRA CIRCULAR DE BANCADA COM MOTOR ELÉTRICO POTÊNCIA DE 5HP, COM COIFA PARA DISCO 10" - JUROS. AF_08/2015 (H)</t>
  </si>
  <si>
    <t>91690 SERRA CIRCULAR DE BANCADA COM MOTOR ELÉTRICO POTÊNCIA DE 5HP, COM COIFA PARA DISCO 10" - MANUTENÇÃO. AF_08/2015 (H)</t>
  </si>
  <si>
    <t>91691 SERRA CIRCULAR DE BANCADA COM MOTOR ELÉTRICO POTÊNCIA DE 5HP, COM COIFA PARA DISCO 10" - MATERIAIS NA OPERAÇÃO. AF_08/2015 (H)</t>
  </si>
  <si>
    <t>88316 SERVENTE COM ENCARGOS COMPLEMENTARES (H)</t>
  </si>
  <si>
    <t>95378</t>
  </si>
  <si>
    <t>CURSO DE CAPACITAÇÃO PARA SERVENTE (ENCARGOS COMPLEMENTARES) - HORISTA</t>
  </si>
  <si>
    <t>86883 SIFÃO DO TIPO FLEXÍVEL EM PVC 1 X 1.1/2 - FORNECIMENTO E INSTALAÇÃO. AF_01/2020 (UN)</t>
  </si>
  <si>
    <t>00044945</t>
  </si>
  <si>
    <t>SIFAO / TUBO SINFONADO EXTENSIVEL/SANFONADO, UNIVERSAL/ SIMPLES, ENTRE *50 A 70* CM, DE PLASTICO BRANCO</t>
  </si>
  <si>
    <t>30.90.15 SMARTPHONE COM CONFIG MIN: ANDROID 8, MEM RAM 4 GB, PROC OCTA-CORE 2 GHZ, REDE 4G, MEMÓRIA INTERNA 64 GB, WIFI B/G/N/AC, TELA 5", CAMERA 12 MP, BATERIA DE 3000 mA, BT 4.0, AGPS (MES)</t>
  </si>
  <si>
    <t>H029000076</t>
  </si>
  <si>
    <t>ALÇA DE APOIO P/ SMARTPHONE</t>
  </si>
  <si>
    <t>H029000074</t>
  </si>
  <si>
    <t>CAPA P/ SMARTPHONE</t>
  </si>
  <si>
    <t>H029000073</t>
  </si>
  <si>
    <t>PACOTE DE DADOS MÓVEIS (PLANO DE INTERNET)</t>
  </si>
  <si>
    <t>H029000075</t>
  </si>
  <si>
    <t>PELÍCULA P/ SMARTPHONE</t>
  </si>
  <si>
    <t>H029000070</t>
  </si>
  <si>
    <t>30.90.18 SMARTPHONE COM CONFIG MIN: ANDROID 8, MEM RAM 4 GB, PROC. OCTA-CORE 2 GHz, REDE 4G, MEMÓRIA INTERNA 64 GB, WIFI B/G/N/AC, TELA 5", CAMERA 12 MP, BATERIA DE 3000 mA, BT 4.0, AGPS (H)</t>
  </si>
  <si>
    <t>91946 SUPORTE PARAFUSADO COM PLACA DE ENCAIXE 4" X 2" MÉDIO (1,30 M DO PISO) PARA PONTO ELÉTRICO - FORNECIMENTO E INSTALAÇÃO. AF_03/2023 (UN)</t>
  </si>
  <si>
    <t>00038094</t>
  </si>
  <si>
    <t>ESPELHO / PLACA DE 3 POSTOS 4" X 2", PARA INSTALACAO DE TOMADAS E INTERRUPTORES</t>
  </si>
  <si>
    <t>00038099</t>
  </si>
  <si>
    <t>SUPORTE DE FIXACAO PARA ESPELHO / PLACA 4" X 2", PARA 3 MODULOS, PARA INSTALACAO DE TOMADAS E INTERRUPTORES (SOMENTE SUPORTE)</t>
  </si>
  <si>
    <t>50.31.16 TAMPA CONCRETO PREMOLDADO FCK=15,0 MPA E=10 CM (M2)</t>
  </si>
  <si>
    <t>09.09.01</t>
  </si>
  <si>
    <t>FORMA PLANA EM MADEIRA COMUM P/ FUNDACAO</t>
  </si>
  <si>
    <t>91998 TOMADA BAIXA DE EMBUTIR (1 MÓDULO), 2P+T 10 A, SEM SUPORTE E SEM PLACA - FORNECIMENTO E INSTALAÇÃO. AF_03/2023 (UN)</t>
  </si>
  <si>
    <t>00038101</t>
  </si>
  <si>
    <t>TOMADA 2P+T 10A, 250V (APENAS MODULO)</t>
  </si>
  <si>
    <t>92006 TOMADA BAIXA DE EMBUTIR (2 MÓDULOS), 2P+T 10 A, SEM SUPORTE E SEM PLACA - FORNECIMENTO E INSTALAÇÃO. AF_03/2023 (UN)</t>
  </si>
  <si>
    <t>86906 TORNEIRA CROMADA DE MESA, 1/2" OU 3/4", PARA LAVATÓRIO, PADRÃO POPULAR - FORNECIMENTO E INSTALAÇÃO. AF_01/2020 (UN)</t>
  </si>
  <si>
    <t>00013415</t>
  </si>
  <si>
    <t>TORNEIRA DE MESA/BANCADA, PARA LAVATORIO, FIXA, METALICA CROMADA, PADRAO POPULAR, 1/2" OU 3/4" (REF 1193)</t>
  </si>
  <si>
    <t>5914359 Transporte com caminhão basculante de 10 m³ - rodovia em leito natural (tkm)</t>
  </si>
  <si>
    <t>5914374 Transporte com caminhão basculante de 10 m³ - rodovia em revestimento primário (tkm)</t>
  </si>
  <si>
    <t>5914389 Transporte com caminhão basculante de 10 m³ - rodovia pavimentada (tkm)</t>
  </si>
  <si>
    <t>86888 VASO SANITÁRIO SIFONADO COM CAIXA ACOPLADA LOUÇA BRANCA - FORNECIMENTO E INSTALAÇÃO. AF_01/2020 (UN)</t>
  </si>
  <si>
    <t>00006138</t>
  </si>
  <si>
    <t>ANEL DE VEDACAO, PVC FLEXIVEL, 100 MM, PARA SAIDA DE BACIA / VASO SANITARIO</t>
  </si>
  <si>
    <t>00010422</t>
  </si>
  <si>
    <t>BACIA SANITARIA (VASO) COM CAIXA ACOPLADA, SIFAO APARENTE, DE LOUCA BRANCA (SEM ASSENTO)</t>
  </si>
  <si>
    <t>00004384</t>
  </si>
  <si>
    <t>PARAFUSO NIQUELADO COM ACABAMENTO CROMADO PARA FIXAR PECA SANITARIA, INCLUI PORCA CEGA, ARRUELA E BUCHA DE NYLON TAMANHO S-10</t>
  </si>
  <si>
    <t>90587 VIBRADOR DE IMERSÃO, DIÂMETRO DE PONTEIRA 45MM, MOTOR ELÉTRICO TRIFÁSICO POTÊNCIA DE 2 CV - CHI DIURNO. AF_06/2015 (CHI)</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</si>
  <si>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</si>
  <si>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</si>
  <si>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</si>
  <si>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</si>
  <si>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90586 VIBRADOR DE IMERSÃO, DIÂMETRO DE PONTEIRA 45MM, MOTOR ELÉTRICO TRIFÁSICO POTÊNCIA DE 2 CV - CHP DIURNO. AF_06/2015 (CHP)</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</si>
  <si>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</si>
  <si>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</si>
  <si>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</si>
  <si>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</si>
  <si>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90582 VIBRADOR DE IMERSÃO, DIÂMETRO DE PONTEIRA 45MM, MOTOR ELÉTRICO TRIFÁSICO POTÊNCIA DE 2 CV - DEPRECIAÇÃO. AF_06/2015 (H)</t>
  </si>
  <si>
    <t>00013896</t>
  </si>
  <si>
    <t>VIBRADOR DE IMERSAO, DIAMETRO DA PONTEIRA DE *45* MM, COM MOTOR ELETRICO TRIFASICO DE 2 HP (2 CV)</t>
  </si>
  <si>
    <t>90583 VIBRADOR DE IMERSÃO, DIÂMETRO DE PONTEIRA 45MM, MOTOR ELÉTRICO TRIFÁSICO POTÊNCIA DE 2 CV - JUROS. AF_06/2015 (H)</t>
  </si>
  <si>
    <t>90584 VIBRADOR DE IMERSÃO, DIÂMETRO DE PONTEIRA 45MM, MOTOR ELÉTRICO TRIFÁSICO POTÊNCIA DE 2 CV - MANUTENÇÃO. AF_06/2015 (H)</t>
  </si>
  <si>
    <t>90585 VIBRADOR DE IMERSÃO, DIÂMETRO DE PONTEIRA 45MM, MOTOR ELÉTRICO TRIFÁSICO POTÊNCIA DE 2 CV - MATERIAIS NA OPERAÇÃO. AF_06/2015 (H)</t>
  </si>
  <si>
    <t>86879 VÁLVULA EM PLÁSTICO 1" PARA PIA, TANQUE OU LAVATÓRIO, COM OU SEM LADRÃO - FORNECIMENTO E INSTALAÇÃO. AF_01/2020 (UN)</t>
  </si>
  <si>
    <t>00006153</t>
  </si>
  <si>
    <t>VALVULA EM PLASTICO BRANCO PARA TANQUE OU LAVATORIO 1 ", SEM UNHO E SEM LADRAO</t>
  </si>
  <si>
    <t>VALOR (R$)</t>
  </si>
  <si>
    <t>MÊS 1</t>
  </si>
  <si>
    <t>MÊS 2</t>
  </si>
  <si>
    <t>MÊS 3</t>
  </si>
  <si>
    <t>Total parcela</t>
  </si>
  <si>
    <t xml:space="preserve">
</t>
  </si>
  <si>
    <t>COD</t>
  </si>
  <si>
    <t>%</t>
  </si>
  <si>
    <t>DESPESAS INDIRETAS</t>
  </si>
  <si>
    <t>AC</t>
  </si>
  <si>
    <t xml:space="preserve">ADMINISTRAÇÃO CENTRAL </t>
  </si>
  <si>
    <t>DF</t>
  </si>
  <si>
    <t>DESPESAS FINANCEIRAS</t>
  </si>
  <si>
    <t>R</t>
  </si>
  <si>
    <t>RISCOS</t>
  </si>
  <si>
    <t>BENEFICIO</t>
  </si>
  <si>
    <t>LUCRO</t>
  </si>
  <si>
    <t xml:space="preserve">S + G </t>
  </si>
  <si>
    <t>SEGURO/GARANTIA</t>
  </si>
  <si>
    <t>I</t>
  </si>
  <si>
    <t>IMPOSTOS</t>
  </si>
  <si>
    <t>PIS</t>
  </si>
  <si>
    <t>COFINS</t>
  </si>
  <si>
    <t>CPRB ( 4,50% APENAS QUANDO HOUVER DESONERÇÃO - INSS)</t>
  </si>
  <si>
    <t>ISS</t>
  </si>
  <si>
    <t>BDI = 23,64%</t>
  </si>
  <si>
    <t>BDI = 13,26%</t>
  </si>
  <si>
    <t>HORISTA %</t>
  </si>
  <si>
    <t>MENSALISTA %</t>
  </si>
  <si>
    <t>A</t>
  </si>
  <si>
    <t>GRUPO A</t>
  </si>
  <si>
    <t>A1</t>
  </si>
  <si>
    <t xml:space="preserve">INSS </t>
  </si>
  <si>
    <t>A2</t>
  </si>
  <si>
    <t xml:space="preserve">SESI </t>
  </si>
  <si>
    <t>A3</t>
  </si>
  <si>
    <t xml:space="preserve">SENAI </t>
  </si>
  <si>
    <t>A4</t>
  </si>
  <si>
    <t xml:space="preserve">INCRA </t>
  </si>
  <si>
    <t>A5</t>
  </si>
  <si>
    <t xml:space="preserve">SEBRAE </t>
  </si>
  <si>
    <t>A6</t>
  </si>
  <si>
    <t xml:space="preserve">Salário Educação </t>
  </si>
  <si>
    <t>A7</t>
  </si>
  <si>
    <t xml:space="preserve">Seguro Contra Acidentes de Trabalho </t>
  </si>
  <si>
    <t>A8</t>
  </si>
  <si>
    <t xml:space="preserve">FGTS </t>
  </si>
  <si>
    <t>A9</t>
  </si>
  <si>
    <t xml:space="preserve">SECONCI </t>
  </si>
  <si>
    <t>B</t>
  </si>
  <si>
    <t>GRUPO B</t>
  </si>
  <si>
    <t>B1</t>
  </si>
  <si>
    <t xml:space="preserve">Repouso Semanal Remunerado </t>
  </si>
  <si>
    <t>B2</t>
  </si>
  <si>
    <t xml:space="preserve">Feriados </t>
  </si>
  <si>
    <t>B3</t>
  </si>
  <si>
    <t xml:space="preserve">Auxílio - Enfermidade </t>
  </si>
  <si>
    <t>B4</t>
  </si>
  <si>
    <t xml:space="preserve">13º Salário </t>
  </si>
  <si>
    <t>B5</t>
  </si>
  <si>
    <t xml:space="preserve">Licença Paternidade </t>
  </si>
  <si>
    <t>B6</t>
  </si>
  <si>
    <t xml:space="preserve">Faltas Justificadas </t>
  </si>
  <si>
    <t>B7</t>
  </si>
  <si>
    <t xml:space="preserve">Dias de Chuvas </t>
  </si>
  <si>
    <t>B8</t>
  </si>
  <si>
    <t xml:space="preserve">Auxílio Acidente de Trabalho </t>
  </si>
  <si>
    <t>B9</t>
  </si>
  <si>
    <t xml:space="preserve">Férias Gozadas </t>
  </si>
  <si>
    <t>B10</t>
  </si>
  <si>
    <t xml:space="preserve">Salário Maternidade </t>
  </si>
  <si>
    <t>C</t>
  </si>
  <si>
    <t>GRUPO C</t>
  </si>
  <si>
    <t>C1</t>
  </si>
  <si>
    <t xml:space="preserve">Aviso Prévio Indenizado </t>
  </si>
  <si>
    <t>C2</t>
  </si>
  <si>
    <t xml:space="preserve">Aviso Prévio Trabalhado </t>
  </si>
  <si>
    <t>C3</t>
  </si>
  <si>
    <t xml:space="preserve">Férias Indenizadas </t>
  </si>
  <si>
    <t>C4</t>
  </si>
  <si>
    <t xml:space="preserve">Depósito Rescisão Sem Justa Causa </t>
  </si>
  <si>
    <t>C5</t>
  </si>
  <si>
    <t xml:space="preserve">Indenização Adicional </t>
  </si>
  <si>
    <t>D</t>
  </si>
  <si>
    <t>GRUPO D</t>
  </si>
  <si>
    <t>D1</t>
  </si>
  <si>
    <t xml:space="preserve">Reincidência de Grupo A sobre Grupo B </t>
  </si>
  <si>
    <t>D2</t>
  </si>
  <si>
    <t xml:space="preserve">Reincidência de Grupo A sobre Aviso Prévio Trabalhado e Reincidência do FGTS sobre Aviso Prévio Indenizado </t>
  </si>
  <si>
    <t>A + B + C + D =</t>
  </si>
  <si>
    <t>COMPANHIA DE DESENVOLVIMENTO DOS VALES DO SÃO FRANCISCO E DO PARNAÍBA</t>
  </si>
  <si>
    <t>2ª SUPERINTENDÊNCIA REGIONAL</t>
  </si>
  <si>
    <t xml:space="preserve">SISTEMA DE ABASTECIMENTO DE ÁGUA </t>
  </si>
  <si>
    <t>MINISTÉRIO DA INEGRAÇÃO E DO DESENVOLVIMENTO REGIONAL - MIDR</t>
  </si>
  <si>
    <t>COMUNIDADE DE TANQUE EM FORMOSA DO RIO PRETO - BAHIA</t>
  </si>
  <si>
    <t>Data: Outubro 2024</t>
  </si>
  <si>
    <t>BDI serviç</t>
  </si>
  <si>
    <t>BDI fornec.</t>
  </si>
  <si>
    <t>CAIXA P/DESCARGA E/OU VENTOSA EM ALVEN.TIJOLO MACICO ,SECAO INTERNA 1,30x1,30m,h&lt;=1,30m,P/LINHA PRINCIPAL.C/50mm&lt;=DN&lt;=300mm, S/FORNEC.MAT.HIDRAULICO (CRV TIPO I) DP1002-01/02</t>
  </si>
  <si>
    <t>18.1</t>
  </si>
  <si>
    <t>18.2</t>
  </si>
  <si>
    <t>18.3</t>
  </si>
  <si>
    <t>18.4</t>
  </si>
  <si>
    <t>SISTEMA DE GESTÃO INTEGRADO</t>
  </si>
  <si>
    <t>TÉCNICO AMBIENTAL COM ENCARGOS COMPLEMENTARES</t>
  </si>
  <si>
    <t>01.91.20</t>
  </si>
  <si>
    <t>LOCACAO, PRESERVACAO, MANUTENCAO DE COMPUTADOR NOTEBOOK, IMPRESSORA JATO DE TINTA, DATA SHOW, INCLUINDO MANUTENCAO, PRESERVACAO DURANTE O PERIODO</t>
  </si>
  <si>
    <t>mês</t>
  </si>
  <si>
    <t>un</t>
  </si>
  <si>
    <t>ENGENHEIRO SANITARISTA OU AMBIENTAL ESPECIALIZAÇÃO SEGURANÇA DO TRABALHO COM ENCARGOS COMPLEMENTARES</t>
  </si>
  <si>
    <t>SBC</t>
  </si>
  <si>
    <t>2.3</t>
  </si>
  <si>
    <t>F030000201</t>
  </si>
  <si>
    <t>LOCAÇÃO DE VEÍCULO TIPO GOL OU SIMILAR</t>
  </si>
  <si>
    <t>CRONOGRAMA DE EXECUÇÃO</t>
  </si>
  <si>
    <t>F099800034</t>
  </si>
  <si>
    <t>FOLHETO (14X15CM - OFFSET/75G 2X0)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</si>
</sst>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R\$\ #,##0.00"/>
    <numFmt numFmtId="165" formatCode="#,##0.00000000"/>
    <numFmt numFmtId="166" formatCode="#,##0.0000"/>
    <numFmt numFmtId="167" formatCode="\R\$\ #,##0.0000"/>
    <numFmt numFmtId="168" formatCode="#,##0.00000"/>
    <numFmt numFmtId="169" formatCode="#,##0.00%"/>
    <numFmt numFmtId="170" formatCode="###,###,##0.00"/>
    <numFmt numFmtId="171" formatCode="0.000000"/>
    <numFmt numFmtId="172" formatCode="#,##0.0000000"/>
    <numFmt numFmtId="173" formatCode="#,##0.0"/>
  </numFmts>
  <fonts count="20">
    <font>
      <sz val="11"/>
      <color theme="1"/>
      <name val="Calibri"/>
      <family val="2"/>
      <scheme val="minor"/>
    </font>
    <font>
      <b/>
      <sz val="6"/>
      <color rgb="FF000000"/>
      <name val="Arial"/>
      <family val="2"/>
    </font>
    <font>
      <sz val="6"/>
      <color rgb="FF000000"/>
      <name val="Arial"/>
      <family val="2"/>
    </font>
    <font>
      <b/>
      <sz val="5"/>
      <color rgb="FF000000"/>
      <name val="Arial"/>
      <family val="2"/>
    </font>
    <font>
      <sz val="11"/>
      <color theme="1"/>
      <name val="Calibri"/>
      <family val="2"/>
      <scheme val="minor"/>
    </font>
    <font>
      <sz val="9"/>
      <color rgb="FF000000"/>
      <name val="SansSerif"/>
      <family val="2"/>
    </font>
    <font>
      <b/>
      <sz val="7"/>
      <color rgb="FF000000"/>
      <name val="Arial"/>
      <family val="2"/>
    </font>
    <font>
      <b/>
      <sz val="5"/>
      <color rgb="FF000000"/>
      <name val="SansSerif"/>
      <family val="2"/>
    </font>
    <font>
      <sz val="6"/>
      <color rgb="FF000000"/>
      <name val="SansSerif"/>
      <family val="2"/>
    </font>
    <font>
      <sz val="5.5"/>
      <color rgb="FF000000"/>
      <name val="SansSerif"/>
      <family val="2"/>
    </font>
    <font>
      <sz val="4.5"/>
      <color rgb="FF000000"/>
      <name val="Arial"/>
      <family val="2"/>
    </font>
    <font>
      <sz val="7"/>
      <color rgb="FF000000"/>
      <name val="Arial"/>
      <family val="2"/>
    </font>
    <font>
      <sz val="7"/>
      <color rgb="FF000000"/>
      <name val="SansSerif"/>
      <family val="2"/>
    </font>
    <font>
      <sz val="5"/>
      <color rgb="FF000000"/>
      <name val="Arial"/>
      <family val="2"/>
    </font>
    <font>
      <b/>
      <sz val="9"/>
      <color rgb="FF000000"/>
      <name val="Arial"/>
      <family val="2"/>
    </font>
    <font>
      <sz val="10"/>
      <name val="Arial"/>
      <family val="2"/>
    </font>
    <font>
      <b/>
      <sz val="11"/>
      <name val="Arial"/>
      <family val="2"/>
    </font>
    <font>
      <sz val="10"/>
      <color rgb="FFFF0000"/>
      <name val="Arial"/>
      <family val="2"/>
    </font>
    <font>
      <sz val="8"/>
      <name val="Calibri"/>
      <family val="2"/>
      <scheme val="minor"/>
    </font>
    <font>
      <b/>
      <sz val="14"/>
      <color theme="1"/>
      <name val="Calibri"/>
      <family val="2"/>
      <scheme val="minor"/>
    </font>
  </fonts>
  <fills count="16">
    <fill>
      <patternFill patternType="none"/>
    </fill>
    <fill>
      <patternFill patternType="gray125"/>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FFFFFF"/>
      </patternFill>
    </fill>
    <fill>
      <patternFill patternType="solid">
        <fgColor rgb="FFDFDFDF"/>
      </patternFill>
    </fill>
    <fill>
      <patternFill patternType="solid">
        <fgColor theme="8" tint="0.59999389629810485"/>
        <bgColor indexed="64"/>
      </patternFill>
    </fill>
    <fill>
      <patternFill patternType="solid">
        <fgColor theme="0"/>
        <bgColor indexed="64"/>
      </patternFill>
    </fill>
  </fills>
  <borders count="21">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5">
    <xf numFmtId="0" fontId="0" fillId="0" borderId="0"/>
    <xf numFmtId="0" fontId="4" fillId="11" borderId="1"/>
    <xf numFmtId="9" fontId="4" fillId="0" borderId="0" applyFont="0" applyFill="0" applyBorder="0" applyAlignment="0" applyProtection="0"/>
    <xf numFmtId="3" fontId="15" fillId="11" borderId="1"/>
    <xf numFmtId="0" fontId="15" fillId="11" borderId="1"/>
  </cellStyleXfs>
  <cellXfs count="148">
    <xf numFmtId="0" fontId="0" fillId="0" borderId="0" xfId="0"/>
    <xf numFmtId="0" fontId="1" fillId="3" borderId="2" xfId="0" applyFont="1" applyFill="1" applyBorder="1" applyAlignment="1">
      <alignment horizontal="center" vertical="center" wrapText="1"/>
    </xf>
    <xf numFmtId="0" fontId="1" fillId="4" borderId="2" xfId="0" applyFont="1" applyFill="1" applyBorder="1" applyAlignment="1">
      <alignment horizontal="left" vertical="center" wrapText="1"/>
    </xf>
    <xf numFmtId="164" fontId="1" fillId="5" borderId="2" xfId="0" applyNumberFormat="1" applyFont="1" applyFill="1" applyBorder="1" applyAlignment="1">
      <alignment horizontal="right" vertical="center" wrapText="1"/>
    </xf>
    <xf numFmtId="0" fontId="2" fillId="6" borderId="2" xfId="0" applyFont="1" applyFill="1" applyBorder="1" applyAlignment="1">
      <alignment horizontal="left" vertical="center" wrapText="1"/>
    </xf>
    <xf numFmtId="0" fontId="2" fillId="7" borderId="2" xfId="0" applyFont="1" applyFill="1" applyBorder="1" applyAlignment="1">
      <alignment horizontal="center" vertical="center" wrapText="1"/>
    </xf>
    <xf numFmtId="4" fontId="2" fillId="8" borderId="2" xfId="0" applyNumberFormat="1" applyFont="1" applyFill="1" applyBorder="1" applyAlignment="1">
      <alignment horizontal="right" vertical="center" wrapText="1"/>
    </xf>
    <xf numFmtId="164" fontId="2" fillId="9" borderId="2" xfId="0" applyNumberFormat="1" applyFont="1" applyFill="1" applyBorder="1" applyAlignment="1">
      <alignment horizontal="right" vertical="center" wrapText="1"/>
    </xf>
    <xf numFmtId="0" fontId="0" fillId="10" borderId="0" xfId="0" applyFill="1" applyAlignment="1" applyProtection="1">
      <alignment wrapText="1"/>
      <protection locked="0"/>
    </xf>
    <xf numFmtId="0" fontId="3" fillId="11" borderId="2" xfId="0" applyFont="1" applyFill="1" applyBorder="1" applyAlignment="1">
      <alignment horizontal="right" vertical="center" wrapText="1"/>
    </xf>
    <xf numFmtId="164" fontId="1" fillId="11" borderId="1" xfId="0" applyNumberFormat="1" applyFont="1" applyFill="1" applyBorder="1" applyAlignment="1">
      <alignment horizontal="right" vertical="center" wrapText="1"/>
    </xf>
    <xf numFmtId="0" fontId="0" fillId="11" borderId="0" xfId="0" applyFill="1" applyAlignment="1" applyProtection="1">
      <alignment wrapText="1"/>
      <protection locked="0"/>
    </xf>
    <xf numFmtId="0" fontId="3" fillId="11" borderId="1" xfId="0" applyFont="1" applyFill="1" applyBorder="1" applyAlignment="1">
      <alignment horizontal="right" vertical="center" wrapText="1"/>
    </xf>
    <xf numFmtId="0" fontId="0" fillId="11" borderId="1" xfId="0" applyFill="1" applyBorder="1" applyAlignment="1" applyProtection="1">
      <alignment wrapText="1"/>
      <protection locked="0"/>
    </xf>
    <xf numFmtId="0" fontId="3" fillId="3" borderId="2" xfId="0" applyFont="1" applyFill="1" applyBorder="1" applyAlignment="1">
      <alignment horizontal="center" vertical="center" wrapText="1"/>
    </xf>
    <xf numFmtId="0" fontId="8" fillId="11" borderId="2" xfId="0" applyFont="1" applyFill="1" applyBorder="1" applyAlignment="1">
      <alignment horizontal="center" vertical="top" wrapText="1"/>
    </xf>
    <xf numFmtId="0" fontId="8" fillId="11" borderId="2" xfId="0" applyFont="1" applyFill="1" applyBorder="1" applyAlignment="1">
      <alignment horizontal="justify" vertical="top" wrapText="1"/>
    </xf>
    <xf numFmtId="165" fontId="8" fillId="11" borderId="2" xfId="0" applyNumberFormat="1" applyFont="1" applyFill="1" applyBorder="1" applyAlignment="1">
      <alignment horizontal="right" vertical="top" wrapText="1"/>
    </xf>
    <xf numFmtId="164" fontId="8" fillId="11" borderId="2" xfId="0" applyNumberFormat="1" applyFont="1" applyFill="1" applyBorder="1" applyAlignment="1">
      <alignment horizontal="right" vertical="top" wrapText="1"/>
    </xf>
    <xf numFmtId="164" fontId="7" fillId="11" borderId="2" xfId="0" applyNumberFormat="1" applyFont="1" applyFill="1" applyBorder="1" applyAlignment="1">
      <alignment horizontal="right" vertical="top" wrapText="1"/>
    </xf>
    <xf numFmtId="164" fontId="1" fillId="11" borderId="2" xfId="0" applyNumberFormat="1" applyFont="1" applyFill="1" applyBorder="1" applyAlignment="1">
      <alignment horizontal="right" vertical="center" wrapText="1"/>
    </xf>
    <xf numFmtId="4" fontId="8" fillId="11" borderId="2" xfId="0" applyNumberFormat="1" applyFont="1" applyFill="1" applyBorder="1" applyAlignment="1">
      <alignment horizontal="right" vertical="top" wrapText="1"/>
    </xf>
    <xf numFmtId="0" fontId="2" fillId="11" borderId="2" xfId="0" applyFont="1" applyFill="1" applyBorder="1" applyAlignment="1">
      <alignment horizontal="center" vertical="center" wrapText="1"/>
    </xf>
    <xf numFmtId="0" fontId="2" fillId="11" borderId="2" xfId="0" applyFont="1" applyFill="1" applyBorder="1" applyAlignment="1">
      <alignment horizontal="left" vertical="center" wrapText="1"/>
    </xf>
    <xf numFmtId="165" fontId="2" fillId="11" borderId="2" xfId="0" applyNumberFormat="1" applyFont="1" applyFill="1" applyBorder="1" applyAlignment="1">
      <alignment horizontal="center" vertical="center" wrapText="1"/>
    </xf>
    <xf numFmtId="166" fontId="2" fillId="11" borderId="2" xfId="0" applyNumberFormat="1" applyFont="1" applyFill="1" applyBorder="1" applyAlignment="1">
      <alignment horizontal="center" vertical="center" wrapText="1"/>
    </xf>
    <xf numFmtId="167" fontId="2" fillId="11" borderId="2" xfId="0" applyNumberFormat="1" applyFont="1" applyFill="1" applyBorder="1" applyAlignment="1">
      <alignment horizontal="right" vertical="center" wrapText="1"/>
    </xf>
    <xf numFmtId="167" fontId="1" fillId="11" borderId="2" xfId="0" applyNumberFormat="1" applyFont="1" applyFill="1" applyBorder="1" applyAlignment="1">
      <alignment horizontal="right" vertical="center" wrapText="1"/>
    </xf>
    <xf numFmtId="166" fontId="2" fillId="11" borderId="2" xfId="0" applyNumberFormat="1" applyFont="1" applyFill="1" applyBorder="1" applyAlignment="1">
      <alignment horizontal="right" vertical="center" wrapText="1"/>
    </xf>
    <xf numFmtId="166" fontId="1" fillId="11" borderId="2" xfId="0" applyNumberFormat="1" applyFont="1" applyFill="1" applyBorder="1" applyAlignment="1">
      <alignment horizontal="right" vertical="center" wrapText="1"/>
    </xf>
    <xf numFmtId="168" fontId="2" fillId="11" borderId="2" xfId="0" applyNumberFormat="1" applyFont="1" applyFill="1" applyBorder="1" applyAlignment="1">
      <alignment horizontal="right" vertical="center" wrapText="1"/>
    </xf>
    <xf numFmtId="0" fontId="2" fillId="11" borderId="2" xfId="0" applyFont="1" applyFill="1" applyBorder="1" applyAlignment="1">
      <alignment horizontal="center" vertical="top" wrapText="1"/>
    </xf>
    <xf numFmtId="0" fontId="2" fillId="11" borderId="2" xfId="0" applyFont="1" applyFill="1" applyBorder="1" applyAlignment="1">
      <alignment horizontal="left" vertical="top" wrapText="1"/>
    </xf>
    <xf numFmtId="165" fontId="2" fillId="11" borderId="2" xfId="0" applyNumberFormat="1" applyFont="1" applyFill="1" applyBorder="1" applyAlignment="1">
      <alignment horizontal="center" vertical="top" wrapText="1"/>
    </xf>
    <xf numFmtId="167" fontId="2" fillId="11" borderId="2" xfId="0" applyNumberFormat="1" applyFont="1" applyFill="1" applyBorder="1" applyAlignment="1">
      <alignment horizontal="right" vertical="top" wrapText="1"/>
    </xf>
    <xf numFmtId="4" fontId="2" fillId="11" borderId="2" xfId="0" applyNumberFormat="1" applyFont="1" applyFill="1" applyBorder="1" applyAlignment="1">
      <alignment horizontal="right" vertical="top" wrapText="1"/>
    </xf>
    <xf numFmtId="167" fontId="10" fillId="11" borderId="2" xfId="0" applyNumberFormat="1" applyFont="1" applyFill="1" applyBorder="1" applyAlignment="1">
      <alignment horizontal="right" vertical="top" wrapText="1"/>
    </xf>
    <xf numFmtId="164" fontId="9" fillId="11" borderId="2" xfId="0" applyNumberFormat="1" applyFont="1" applyFill="1" applyBorder="1" applyAlignment="1">
      <alignment horizontal="right" vertical="top" wrapText="1"/>
    </xf>
    <xf numFmtId="0" fontId="5" fillId="13" borderId="2" xfId="0" applyFont="1" applyFill="1" applyBorder="1" applyAlignment="1">
      <alignment horizontal="center" vertical="center" wrapText="1"/>
    </xf>
    <xf numFmtId="0" fontId="12" fillId="13" borderId="2" xfId="0" applyFont="1" applyFill="1" applyBorder="1" applyAlignment="1">
      <alignment horizontal="center" vertical="center" wrapText="1"/>
    </xf>
    <xf numFmtId="169" fontId="13" fillId="11" borderId="4" xfId="0" applyNumberFormat="1" applyFont="1" applyFill="1" applyBorder="1" applyAlignment="1">
      <alignment horizontal="right" vertical="center" wrapText="1"/>
    </xf>
    <xf numFmtId="0" fontId="0" fillId="11" borderId="4" xfId="0" applyFill="1" applyBorder="1" applyAlignment="1" applyProtection="1">
      <alignment wrapText="1"/>
      <protection locked="0"/>
    </xf>
    <xf numFmtId="169" fontId="3" fillId="11" borderId="4" xfId="0" applyNumberFormat="1" applyFont="1" applyFill="1" applyBorder="1" applyAlignment="1">
      <alignment horizontal="right" vertical="center" wrapText="1"/>
    </xf>
    <xf numFmtId="164" fontId="11" fillId="13" borderId="2" xfId="0" applyNumberFormat="1" applyFont="1" applyFill="1" applyBorder="1" applyAlignment="1">
      <alignment horizontal="right" vertical="center" wrapText="1"/>
    </xf>
    <xf numFmtId="0" fontId="0" fillId="11" borderId="6" xfId="0" applyFill="1" applyBorder="1" applyAlignment="1" applyProtection="1">
      <alignment wrapText="1"/>
      <protection locked="0"/>
    </xf>
    <xf numFmtId="164" fontId="6" fillId="11" borderId="2" xfId="0" applyNumberFormat="1" applyFont="1" applyFill="1" applyBorder="1" applyAlignment="1">
      <alignment horizontal="right" vertical="center" wrapText="1"/>
    </xf>
    <xf numFmtId="0" fontId="0" fillId="13" borderId="3" xfId="0" applyFill="1" applyBorder="1" applyAlignment="1" applyProtection="1">
      <alignment wrapText="1"/>
      <protection locked="0"/>
    </xf>
    <xf numFmtId="0" fontId="0" fillId="13" borderId="7" xfId="0" applyFill="1" applyBorder="1" applyAlignment="1" applyProtection="1">
      <alignment wrapText="1"/>
      <protection locked="0"/>
    </xf>
    <xf numFmtId="164" fontId="11" fillId="13" borderId="4" xfId="0" applyNumberFormat="1" applyFont="1" applyFill="1" applyBorder="1" applyAlignment="1">
      <alignment horizontal="right" vertical="center" wrapText="1"/>
    </xf>
    <xf numFmtId="0" fontId="0" fillId="13" borderId="9" xfId="0" applyFill="1" applyBorder="1" applyAlignment="1" applyProtection="1">
      <alignment wrapText="1"/>
      <protection locked="0"/>
    </xf>
    <xf numFmtId="0" fontId="0" fillId="13" borderId="10" xfId="0" applyFill="1" applyBorder="1" applyAlignment="1" applyProtection="1">
      <alignment wrapText="1"/>
      <protection locked="0"/>
    </xf>
    <xf numFmtId="164" fontId="2" fillId="13" borderId="2" xfId="0" applyNumberFormat="1" applyFont="1" applyFill="1" applyBorder="1" applyAlignment="1">
      <alignment horizontal="right" vertical="center" wrapText="1"/>
    </xf>
    <xf numFmtId="0" fontId="6" fillId="11" borderId="2" xfId="0" applyFont="1" applyFill="1" applyBorder="1" applyAlignment="1">
      <alignment horizontal="center" vertical="center" wrapText="1"/>
    </xf>
    <xf numFmtId="0" fontId="6" fillId="11" borderId="2" xfId="0" applyFont="1" applyFill="1" applyBorder="1" applyAlignment="1">
      <alignment horizontal="left" vertical="top" wrapText="1"/>
    </xf>
    <xf numFmtId="0" fontId="11" fillId="11" borderId="2" xfId="0" applyFont="1" applyFill="1" applyBorder="1" applyAlignment="1">
      <alignment horizontal="center" vertical="top" wrapText="1"/>
    </xf>
    <xf numFmtId="0" fontId="11" fillId="11" borderId="2" xfId="0" applyFont="1" applyFill="1" applyBorder="1" applyAlignment="1">
      <alignment horizontal="left" vertical="top" wrapText="1"/>
    </xf>
    <xf numFmtId="4" fontId="11" fillId="11" borderId="2" xfId="0" applyNumberFormat="1" applyFont="1" applyFill="1" applyBorder="1" applyAlignment="1">
      <alignment horizontal="right" vertical="top" wrapText="1"/>
    </xf>
    <xf numFmtId="0" fontId="6" fillId="11" borderId="2" xfId="0" applyFont="1" applyFill="1" applyBorder="1" applyAlignment="1">
      <alignment horizontal="right" vertical="center" wrapText="1"/>
    </xf>
    <xf numFmtId="4" fontId="6" fillId="11" borderId="2" xfId="0" applyNumberFormat="1" applyFont="1" applyFill="1" applyBorder="1" applyAlignment="1">
      <alignment horizontal="right" vertical="top" wrapText="1"/>
    </xf>
    <xf numFmtId="0" fontId="6" fillId="11" borderId="2" xfId="0" applyFont="1" applyFill="1" applyBorder="1" applyAlignment="1">
      <alignment horizontal="center" vertical="top" wrapText="1"/>
    </xf>
    <xf numFmtId="0" fontId="14" fillId="11" borderId="1" xfId="0" applyFont="1" applyFill="1" applyBorder="1" applyAlignment="1">
      <alignment horizontal="right" vertical="center" wrapText="1"/>
    </xf>
    <xf numFmtId="0" fontId="1" fillId="11" borderId="1" xfId="0" applyFont="1" applyFill="1" applyBorder="1" applyAlignment="1">
      <alignment horizontal="left" vertical="center" wrapText="1"/>
    </xf>
    <xf numFmtId="0" fontId="17" fillId="11" borderId="1" xfId="4" applyFont="1" applyAlignment="1">
      <alignment horizontal="left" vertical="center"/>
    </xf>
    <xf numFmtId="10" fontId="17" fillId="11" borderId="1" xfId="2" applyNumberFormat="1" applyFont="1" applyFill="1" applyBorder="1" applyAlignment="1">
      <alignment horizontal="left" vertical="center"/>
    </xf>
    <xf numFmtId="4" fontId="0" fillId="0" borderId="0" xfId="0" applyNumberFormat="1"/>
    <xf numFmtId="0" fontId="6" fillId="11" borderId="1" xfId="0" applyFont="1" applyFill="1" applyBorder="1" applyAlignment="1">
      <alignment vertical="center" wrapText="1"/>
    </xf>
    <xf numFmtId="164" fontId="11" fillId="15" borderId="4" xfId="0" applyNumberFormat="1" applyFont="1" applyFill="1" applyBorder="1" applyAlignment="1">
      <alignment horizontal="right" vertical="center" wrapText="1"/>
    </xf>
    <xf numFmtId="164" fontId="11" fillId="15" borderId="2" xfId="0" applyNumberFormat="1" applyFont="1" applyFill="1" applyBorder="1" applyAlignment="1">
      <alignment horizontal="right" vertical="center" wrapText="1"/>
    </xf>
    <xf numFmtId="164" fontId="2" fillId="15" borderId="2" xfId="0" applyNumberFormat="1" applyFont="1" applyFill="1" applyBorder="1" applyAlignment="1">
      <alignment horizontal="right" vertical="center" wrapText="1"/>
    </xf>
    <xf numFmtId="0" fontId="2" fillId="0" borderId="2" xfId="0" applyFont="1" applyBorder="1" applyAlignment="1">
      <alignment horizontal="center" vertical="center" wrapText="1"/>
    </xf>
    <xf numFmtId="164" fontId="2" fillId="0" borderId="2" xfId="0" applyNumberFormat="1" applyFont="1" applyBorder="1" applyAlignment="1">
      <alignment horizontal="right" vertical="center" wrapText="1"/>
    </xf>
    <xf numFmtId="0" fontId="2" fillId="0" borderId="2" xfId="0" applyFont="1" applyBorder="1" applyAlignment="1">
      <alignment horizontal="left" vertical="center" wrapText="1"/>
    </xf>
    <xf numFmtId="4" fontId="2" fillId="0" borderId="2" xfId="0" applyNumberFormat="1" applyFont="1" applyBorder="1" applyAlignment="1">
      <alignment horizontal="right" vertical="center" wrapText="1"/>
    </xf>
    <xf numFmtId="171" fontId="0" fillId="0" borderId="0" xfId="0" applyNumberFormat="1"/>
    <xf numFmtId="172" fontId="0" fillId="0" borderId="0" xfId="0" applyNumberFormat="1"/>
    <xf numFmtId="173" fontId="2" fillId="8" borderId="2" xfId="0" applyNumberFormat="1" applyFont="1" applyFill="1" applyBorder="1" applyAlignment="1">
      <alignment horizontal="right" vertical="center" wrapText="1"/>
    </xf>
    <xf numFmtId="0" fontId="1" fillId="0" borderId="2" xfId="0" applyFont="1" applyBorder="1" applyAlignment="1">
      <alignment horizontal="left" vertical="center" wrapText="1"/>
    </xf>
    <xf numFmtId="173" fontId="2" fillId="0" borderId="2" xfId="0" applyNumberFormat="1" applyFont="1" applyBorder="1" applyAlignment="1">
      <alignment horizontal="right" vertical="center" wrapText="1"/>
    </xf>
    <xf numFmtId="164" fontId="1" fillId="0" borderId="2" xfId="0" applyNumberFormat="1" applyFont="1" applyBorder="1" applyAlignment="1">
      <alignment horizontal="right" vertical="center" wrapText="1"/>
    </xf>
    <xf numFmtId="0" fontId="1" fillId="11" borderId="1" xfId="0" applyFont="1" applyFill="1" applyBorder="1" applyAlignment="1">
      <alignment horizontal="left" vertical="center" wrapText="1"/>
    </xf>
    <xf numFmtId="0" fontId="0" fillId="12" borderId="1" xfId="0" applyFill="1" applyBorder="1" applyAlignment="1" applyProtection="1">
      <alignment wrapText="1"/>
      <protection locked="0"/>
    </xf>
    <xf numFmtId="0" fontId="1" fillId="0" borderId="2" xfId="0" applyFont="1" applyBorder="1" applyAlignment="1">
      <alignment horizontal="left" vertical="center" wrapText="1"/>
    </xf>
    <xf numFmtId="0" fontId="1" fillId="4" borderId="2" xfId="0" applyFont="1" applyFill="1" applyBorder="1" applyAlignment="1">
      <alignment horizontal="left" vertical="center" wrapText="1"/>
    </xf>
    <xf numFmtId="0" fontId="0" fillId="2" borderId="10" xfId="0" applyFill="1" applyBorder="1" applyAlignment="1" applyProtection="1">
      <alignment wrapText="1"/>
      <protection locked="0"/>
    </xf>
    <xf numFmtId="0" fontId="1" fillId="3" borderId="4" xfId="0" applyFont="1" applyFill="1" applyBorder="1" applyAlignment="1">
      <alignment horizontal="center" vertical="center" wrapText="1"/>
    </xf>
    <xf numFmtId="0" fontId="1" fillId="3" borderId="6" xfId="0" applyFont="1" applyFill="1" applyBorder="1" applyAlignment="1">
      <alignment horizontal="center" vertical="center" wrapText="1"/>
    </xf>
    <xf numFmtId="0" fontId="1" fillId="3" borderId="5"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16" fillId="15" borderId="11" xfId="0" applyFont="1" applyFill="1" applyBorder="1" applyAlignment="1">
      <alignment horizontal="center" vertical="center" wrapText="1"/>
    </xf>
    <xf numFmtId="0" fontId="16" fillId="15" borderId="12" xfId="0" applyFont="1" applyFill="1" applyBorder="1" applyAlignment="1">
      <alignment horizontal="center" vertical="center" wrapText="1"/>
    </xf>
    <xf numFmtId="0" fontId="16" fillId="15" borderId="13" xfId="0" applyFont="1" applyFill="1" applyBorder="1" applyAlignment="1">
      <alignment horizontal="center" vertical="center" wrapText="1"/>
    </xf>
    <xf numFmtId="0" fontId="0" fillId="15" borderId="19" xfId="0" applyFill="1" applyBorder="1" applyAlignment="1">
      <alignment horizontal="center" vertical="center" wrapText="1"/>
    </xf>
    <xf numFmtId="0" fontId="0" fillId="15" borderId="20" xfId="0" applyFill="1" applyBorder="1" applyAlignment="1">
      <alignment horizontal="center" vertical="center" wrapText="1"/>
    </xf>
    <xf numFmtId="0" fontId="16" fillId="15" borderId="16" xfId="0" applyFont="1" applyFill="1" applyBorder="1" applyAlignment="1">
      <alignment horizontal="center" vertical="center" wrapText="1"/>
    </xf>
    <xf numFmtId="0" fontId="16" fillId="15" borderId="17" xfId="0" applyFont="1" applyFill="1" applyBorder="1" applyAlignment="1">
      <alignment horizontal="center" vertical="center" wrapText="1"/>
    </xf>
    <xf numFmtId="0" fontId="16" fillId="15" borderId="18" xfId="0" applyFont="1" applyFill="1" applyBorder="1" applyAlignment="1">
      <alignment horizontal="center" vertical="center" wrapText="1"/>
    </xf>
    <xf numFmtId="49" fontId="0" fillId="0" borderId="19" xfId="0" applyNumberFormat="1" applyBorder="1" applyAlignment="1">
      <alignment horizontal="center" vertical="center" wrapText="1"/>
    </xf>
    <xf numFmtId="49" fontId="0" fillId="0" borderId="20" xfId="0" applyNumberFormat="1" applyBorder="1" applyAlignment="1">
      <alignment horizontal="center" vertical="center" wrapText="1"/>
    </xf>
    <xf numFmtId="4" fontId="16" fillId="14" borderId="11" xfId="3" applyNumberFormat="1" applyFont="1" applyFill="1" applyBorder="1" applyAlignment="1">
      <alignment horizontal="center" vertical="center"/>
    </xf>
    <xf numFmtId="4" fontId="16" fillId="14" borderId="12" xfId="3" applyNumberFormat="1" applyFont="1" applyFill="1" applyBorder="1" applyAlignment="1">
      <alignment horizontal="center" vertical="center"/>
    </xf>
    <xf numFmtId="4" fontId="16" fillId="14" borderId="13" xfId="3" applyNumberFormat="1" applyFont="1" applyFill="1" applyBorder="1" applyAlignment="1">
      <alignment horizontal="center" vertical="center"/>
    </xf>
    <xf numFmtId="4" fontId="16" fillId="14" borderId="14" xfId="3" applyNumberFormat="1" applyFont="1" applyFill="1" applyBorder="1" applyAlignment="1">
      <alignment horizontal="center" vertical="center"/>
    </xf>
    <xf numFmtId="4" fontId="16" fillId="14" borderId="1" xfId="3" applyNumberFormat="1" applyFont="1" applyFill="1" applyAlignment="1">
      <alignment horizontal="center" vertical="center"/>
    </xf>
    <xf numFmtId="4" fontId="16" fillId="14" borderId="15" xfId="3" applyNumberFormat="1" applyFont="1" applyFill="1" applyBorder="1" applyAlignment="1">
      <alignment horizontal="center" vertical="center"/>
    </xf>
    <xf numFmtId="0" fontId="16" fillId="14" borderId="16" xfId="0" applyFont="1" applyFill="1" applyBorder="1" applyAlignment="1">
      <alignment horizontal="center" vertical="center" wrapText="1"/>
    </xf>
    <xf numFmtId="0" fontId="16" fillId="14" borderId="17" xfId="0" applyFont="1" applyFill="1" applyBorder="1" applyAlignment="1">
      <alignment horizontal="center" vertical="center" wrapText="1"/>
    </xf>
    <xf numFmtId="0" fontId="16" fillId="14" borderId="18" xfId="0" applyFont="1" applyFill="1" applyBorder="1" applyAlignment="1">
      <alignment horizontal="center" vertical="center" wrapText="1"/>
    </xf>
    <xf numFmtId="0" fontId="8" fillId="11" borderId="2" xfId="0" applyFont="1" applyFill="1" applyBorder="1" applyAlignment="1">
      <alignment horizontal="center" vertical="top" wrapText="1"/>
    </xf>
    <xf numFmtId="0" fontId="7" fillId="11" borderId="2" xfId="0" applyFont="1" applyFill="1" applyBorder="1" applyAlignment="1">
      <alignment horizontal="right" vertical="top" wrapText="1"/>
    </xf>
    <xf numFmtId="0" fontId="1" fillId="11" borderId="2" xfId="0" applyFont="1" applyFill="1" applyBorder="1" applyAlignment="1">
      <alignment horizontal="right" vertical="center" wrapText="1"/>
    </xf>
    <xf numFmtId="0" fontId="7" fillId="3" borderId="2" xfId="0" applyFont="1" applyFill="1" applyBorder="1" applyAlignment="1">
      <alignment horizontal="left" vertical="center" wrapText="1"/>
    </xf>
    <xf numFmtId="0" fontId="3" fillId="3" borderId="2" xfId="0" applyFont="1" applyFill="1" applyBorder="1" applyAlignment="1">
      <alignment horizontal="center" vertical="center" wrapText="1"/>
    </xf>
    <xf numFmtId="0" fontId="5" fillId="11" borderId="1" xfId="0" applyFont="1" applyFill="1" applyBorder="1" applyAlignment="1">
      <alignment horizontal="left" vertical="top" wrapText="1"/>
    </xf>
    <xf numFmtId="0" fontId="6" fillId="11" borderId="2" xfId="0" applyFont="1" applyFill="1" applyBorder="1" applyAlignment="1">
      <alignment horizontal="left" vertical="center" wrapText="1"/>
    </xf>
    <xf numFmtId="0" fontId="3" fillId="11" borderId="2" xfId="0" applyFont="1" applyFill="1" applyBorder="1" applyAlignment="1">
      <alignment horizontal="right" vertical="center" wrapText="1"/>
    </xf>
    <xf numFmtId="0" fontId="1" fillId="3" borderId="3" xfId="0" applyFont="1" applyFill="1" applyBorder="1" applyAlignment="1">
      <alignment horizontal="left" vertical="center" wrapText="1"/>
    </xf>
    <xf numFmtId="0" fontId="3" fillId="3" borderId="4"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8" fillId="11" borderId="2" xfId="0" applyFont="1" applyFill="1" applyBorder="1" applyAlignment="1">
      <alignment horizontal="justify" vertical="top" wrapText="1"/>
    </xf>
    <xf numFmtId="165" fontId="8" fillId="11" borderId="2" xfId="0" applyNumberFormat="1" applyFont="1" applyFill="1" applyBorder="1" applyAlignment="1">
      <alignment horizontal="right" vertical="top" wrapText="1"/>
    </xf>
    <xf numFmtId="164" fontId="8" fillId="11" borderId="2" xfId="0" applyNumberFormat="1" applyFont="1" applyFill="1" applyBorder="1" applyAlignment="1">
      <alignment horizontal="right" vertical="top" wrapText="1"/>
    </xf>
    <xf numFmtId="4" fontId="8" fillId="11" borderId="2" xfId="0" applyNumberFormat="1" applyFont="1" applyFill="1" applyBorder="1" applyAlignment="1">
      <alignment horizontal="right" vertical="top" wrapText="1"/>
    </xf>
    <xf numFmtId="0" fontId="1" fillId="3" borderId="2" xfId="0" applyFont="1" applyFill="1" applyBorder="1" applyAlignment="1">
      <alignment horizontal="left" vertical="center" wrapText="1"/>
    </xf>
    <xf numFmtId="0" fontId="2" fillId="11" borderId="2" xfId="0" applyFont="1" applyFill="1" applyBorder="1" applyAlignment="1">
      <alignment horizontal="left" vertical="top" wrapText="1"/>
    </xf>
    <xf numFmtId="0" fontId="2" fillId="11" borderId="2" xfId="0" applyFont="1" applyFill="1" applyBorder="1" applyAlignment="1">
      <alignment horizontal="center" vertical="top" wrapText="1"/>
    </xf>
    <xf numFmtId="165" fontId="2" fillId="11" borderId="2" xfId="0" applyNumberFormat="1" applyFont="1" applyFill="1" applyBorder="1" applyAlignment="1">
      <alignment horizontal="center" vertical="top" wrapText="1"/>
    </xf>
    <xf numFmtId="167" fontId="2" fillId="11" borderId="2" xfId="0" applyNumberFormat="1" applyFont="1" applyFill="1" applyBorder="1" applyAlignment="1">
      <alignment horizontal="right" vertical="top" wrapText="1"/>
    </xf>
    <xf numFmtId="0" fontId="2" fillId="11" borderId="2" xfId="0" applyFont="1" applyFill="1" applyBorder="1" applyAlignment="1">
      <alignment horizontal="left" vertical="center" wrapText="1"/>
    </xf>
    <xf numFmtId="165" fontId="2" fillId="11" borderId="2" xfId="0" applyNumberFormat="1" applyFont="1" applyFill="1" applyBorder="1" applyAlignment="1">
      <alignment horizontal="center" vertical="center" wrapText="1"/>
    </xf>
    <xf numFmtId="167" fontId="2" fillId="11" borderId="2" xfId="0" applyNumberFormat="1" applyFont="1" applyFill="1" applyBorder="1" applyAlignment="1">
      <alignment horizontal="right" vertical="center" wrapText="1"/>
    </xf>
    <xf numFmtId="0" fontId="2" fillId="11" borderId="5" xfId="0" applyFont="1" applyFill="1" applyBorder="1" applyAlignment="1">
      <alignment horizontal="left" vertical="center" wrapText="1"/>
    </xf>
    <xf numFmtId="166" fontId="2" fillId="11" borderId="2" xfId="0" applyNumberFormat="1" applyFont="1" applyFill="1" applyBorder="1" applyAlignment="1">
      <alignment horizontal="right" vertical="center" wrapText="1"/>
    </xf>
    <xf numFmtId="165" fontId="9" fillId="11" borderId="2" xfId="0" applyNumberFormat="1" applyFont="1" applyFill="1" applyBorder="1" applyAlignment="1">
      <alignment horizontal="right" vertical="top" wrapText="1"/>
    </xf>
    <xf numFmtId="0" fontId="0" fillId="11" borderId="1" xfId="0" applyFill="1" applyBorder="1" applyAlignment="1" applyProtection="1">
      <alignment wrapText="1"/>
      <protection locked="0"/>
    </xf>
    <xf numFmtId="0" fontId="6" fillId="11" borderId="1" xfId="0" applyFont="1" applyFill="1" applyBorder="1" applyAlignment="1">
      <alignment horizontal="right" vertical="center" wrapText="1"/>
    </xf>
    <xf numFmtId="0" fontId="14" fillId="11" borderId="1" xfId="0" applyFont="1" applyFill="1" applyBorder="1" applyAlignment="1">
      <alignment horizontal="left" vertical="center" wrapText="1"/>
    </xf>
    <xf numFmtId="0" fontId="12" fillId="11" borderId="2" xfId="0" applyFont="1" applyFill="1" applyBorder="1" applyAlignment="1">
      <alignment horizontal="left" vertical="center" wrapText="1"/>
    </xf>
    <xf numFmtId="0" fontId="11" fillId="11" borderId="2" xfId="0" applyFont="1" applyFill="1" applyBorder="1" applyAlignment="1">
      <alignment horizontal="left" vertical="center" wrapText="1"/>
    </xf>
    <xf numFmtId="164" fontId="11" fillId="11" borderId="2" xfId="0" applyNumberFormat="1" applyFont="1" applyFill="1" applyBorder="1" applyAlignment="1">
      <alignment horizontal="right" vertical="center" wrapText="1"/>
    </xf>
    <xf numFmtId="164" fontId="8" fillId="13" borderId="8" xfId="0" applyNumberFormat="1" applyFont="1" applyFill="1" applyBorder="1" applyAlignment="1">
      <alignment horizontal="right" vertical="center" wrapText="1"/>
    </xf>
    <xf numFmtId="164" fontId="11" fillId="13" borderId="2" xfId="0" applyNumberFormat="1" applyFont="1" applyFill="1" applyBorder="1" applyAlignment="1">
      <alignment horizontal="right" vertical="center" wrapText="1"/>
    </xf>
    <xf numFmtId="4" fontId="14" fillId="11" borderId="1" xfId="0" applyNumberFormat="1" applyFont="1" applyFill="1" applyBorder="1" applyAlignment="1">
      <alignment horizontal="right" vertical="center" wrapText="1"/>
    </xf>
    <xf numFmtId="170" fontId="11" fillId="11" borderId="2" xfId="0" applyNumberFormat="1" applyFont="1" applyFill="1" applyBorder="1" applyAlignment="1">
      <alignment horizontal="right" vertical="top" wrapText="1"/>
    </xf>
    <xf numFmtId="4" fontId="11" fillId="11" borderId="2" xfId="0" applyNumberFormat="1" applyFont="1" applyFill="1" applyBorder="1" applyAlignment="1">
      <alignment horizontal="right" vertical="top" wrapText="1"/>
    </xf>
    <xf numFmtId="4" fontId="6" fillId="11" borderId="2" xfId="0" applyNumberFormat="1" applyFont="1" applyFill="1" applyBorder="1" applyAlignment="1">
      <alignment horizontal="right" vertical="top" wrapText="1"/>
    </xf>
    <xf numFmtId="0" fontId="1" fillId="11" borderId="2" xfId="0" applyFont="1" applyFill="1" applyBorder="1" applyAlignment="1">
      <alignment horizontal="center" vertical="center" wrapText="1"/>
    </xf>
    <xf numFmtId="0" fontId="19" fillId="11" borderId="1" xfId="0" applyFont="1" applyFill="1" applyBorder="1" applyAlignment="1" applyProtection="1">
      <alignment horizontal="center" vertical="center" wrapText="1"/>
      <protection locked="0"/>
    </xf>
    <xf numFmtId="0" fontId="0" fillId="11" borderId="1" xfId="0" applyFill="1" applyBorder="1" applyAlignment="1" applyProtection="1">
      <alignment horizontal="center" vertical="center" wrapText="1"/>
      <protection locked="0"/>
    </xf>
  </cellXfs>
  <cellStyles count="5">
    <cellStyle name="Normal" xfId="0" builtinId="0"/>
    <cellStyle name="Normal 2" xfId="1" xr:uid="{F85068AC-B3D5-4BAB-AF3F-5945B9AB4FC0}"/>
    <cellStyle name="Normal 2 2" xfId="4" xr:uid="{E3BF1B93-0A89-40E2-B3B0-97CB6FBDCC66}"/>
    <cellStyle name="Normal_Plan1 2" xfId="3" xr:uid="{3A0D94C2-1455-46FD-AF3B-D56EFA94C673}"/>
    <cellStyle name="Porcentagem"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_rels/drawing5.xml.rels><?xml version="1.0" encoding="UTF-8" standalone="yes"?>
<Relationships xmlns="http://schemas.openxmlformats.org/package/2006/relationships"><Relationship Id="rId1" Type="http://schemas.openxmlformats.org/officeDocument/2006/relationships/image" Target="../media/image6.jp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4763</xdr:rowOff>
    </xdr:from>
    <xdr:to>
      <xdr:col>4</xdr:col>
      <xdr:colOff>19050</xdr:colOff>
      <xdr:row>2</xdr:row>
      <xdr:rowOff>600074</xdr:rowOff>
    </xdr:to>
    <xdr:pic>
      <xdr:nvPicPr>
        <xdr:cNvPr id="2" name="Picture">
          <a:extLst>
            <a:ext uri="{FF2B5EF4-FFF2-40B4-BE49-F238E27FC236}">
              <a16:creationId xmlns:a16="http://schemas.microsoft.com/office/drawing/2014/main" id="{545A09BC-299E-4755-81DC-DFAD366AAC71}"/>
            </a:ext>
          </a:extLst>
        </xdr:cNvPr>
        <xdr:cNvPicPr/>
      </xdr:nvPicPr>
      <xdr:blipFill>
        <a:blip xmlns:r="http://schemas.openxmlformats.org/officeDocument/2006/relationships" r:embed="rId1"/>
        <a:srcRect/>
        <a:stretch>
          <a:fillRect/>
        </a:stretch>
      </xdr:blipFill>
      <xdr:spPr>
        <a:xfrm>
          <a:off x="0" y="4763"/>
          <a:ext cx="7153275" cy="9763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7937</xdr:colOff>
      <xdr:row>2</xdr:row>
      <xdr:rowOff>9525</xdr:rowOff>
    </xdr:to>
    <xdr:pic>
      <xdr:nvPicPr>
        <xdr:cNvPr id="2" name="Picture">
          <a:extLst>
            <a:ext uri="{FF2B5EF4-FFF2-40B4-BE49-F238E27FC236}">
              <a16:creationId xmlns:a16="http://schemas.microsoft.com/office/drawing/2014/main" id="{2B9B79FC-0F79-4B0D-B16A-353EDB701B2F}"/>
            </a:ext>
          </a:extLst>
        </xdr:cNvPr>
        <xdr:cNvPicPr/>
      </xdr:nvPicPr>
      <xdr:blipFill>
        <a:blip xmlns:r="http://schemas.openxmlformats.org/officeDocument/2006/relationships" r:embed="rId1"/>
        <a:srcRect/>
        <a:stretch>
          <a:fillRect/>
        </a:stretch>
      </xdr:blipFill>
      <xdr:spPr>
        <a:xfrm>
          <a:off x="0" y="0"/>
          <a:ext cx="8477250" cy="117633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2</xdr:col>
      <xdr:colOff>553899</xdr:colOff>
      <xdr:row>0</xdr:row>
      <xdr:rowOff>880027</xdr:rowOff>
    </xdr:to>
    <xdr:pic>
      <xdr:nvPicPr>
        <xdr:cNvPr id="2" name="Picture">
          <a:extLst>
            <a:ext uri="{FF2B5EF4-FFF2-40B4-BE49-F238E27FC236}">
              <a16:creationId xmlns:a16="http://schemas.microsoft.com/office/drawing/2014/main" id="{75D6BA16-8258-4429-BA0C-5F4B7CD72877}"/>
            </a:ext>
          </a:extLst>
        </xdr:cNvPr>
        <xdr:cNvPicPr/>
      </xdr:nvPicPr>
      <xdr:blipFill>
        <a:blip xmlns:r="http://schemas.openxmlformats.org/officeDocument/2006/relationships" r:embed="rId1"/>
        <a:srcRect/>
        <a:stretch>
          <a:fillRect/>
        </a:stretch>
      </xdr:blipFill>
      <xdr:spPr>
        <a:xfrm>
          <a:off x="0" y="1"/>
          <a:ext cx="5192160" cy="880026"/>
        </a:xfrm>
        <a:prstGeom prst="rect">
          <a:avLst/>
        </a:prstGeom>
      </xdr:spPr>
    </xdr:pic>
    <xdr:clientData/>
  </xdr:twoCellAnchor>
  <xdr:twoCellAnchor editAs="oneCell">
    <xdr:from>
      <xdr:col>1</xdr:col>
      <xdr:colOff>0</xdr:colOff>
      <xdr:row>24</xdr:row>
      <xdr:rowOff>0</xdr:rowOff>
    </xdr:from>
    <xdr:to>
      <xdr:col>2</xdr:col>
      <xdr:colOff>519113</xdr:colOff>
      <xdr:row>25</xdr:row>
      <xdr:rowOff>0</xdr:rowOff>
    </xdr:to>
    <xdr:pic>
      <xdr:nvPicPr>
        <xdr:cNvPr id="3" name="Picture">
          <a:extLst>
            <a:ext uri="{FF2B5EF4-FFF2-40B4-BE49-F238E27FC236}">
              <a16:creationId xmlns:a16="http://schemas.microsoft.com/office/drawing/2014/main" id="{BD9FC038-2B65-46DB-A01B-714CB6106804}"/>
            </a:ext>
          </a:extLst>
        </xdr:cNvPr>
        <xdr:cNvPicPr/>
      </xdr:nvPicPr>
      <xdr:blipFill>
        <a:blip xmlns:r="http://schemas.openxmlformats.org/officeDocument/2006/relationships" r:embed="rId2"/>
        <a:srcRect/>
        <a:stretch>
          <a:fillRect r="2121"/>
        </a:stretch>
      </xdr:blipFill>
      <xdr:spPr>
        <a:xfrm>
          <a:off x="619125" y="5076825"/>
          <a:ext cx="4538663" cy="552450"/>
        </a:xfrm>
        <a:prstGeom prst="rect">
          <a:avLst/>
        </a:prstGeom>
      </xdr:spPr>
    </xdr:pic>
    <xdr:clientData/>
  </xdr:twoCellAnchor>
  <xdr:twoCellAnchor editAs="oneCell">
    <xdr:from>
      <xdr:col>0</xdr:col>
      <xdr:colOff>436497</xdr:colOff>
      <xdr:row>48</xdr:row>
      <xdr:rowOff>319081</xdr:rowOff>
    </xdr:from>
    <xdr:to>
      <xdr:col>2</xdr:col>
      <xdr:colOff>397776</xdr:colOff>
      <xdr:row>50</xdr:row>
      <xdr:rowOff>14280</xdr:rowOff>
    </xdr:to>
    <xdr:pic>
      <xdr:nvPicPr>
        <xdr:cNvPr id="4" name="Picture">
          <a:extLst>
            <a:ext uri="{FF2B5EF4-FFF2-40B4-BE49-F238E27FC236}">
              <a16:creationId xmlns:a16="http://schemas.microsoft.com/office/drawing/2014/main" id="{3DA49271-1675-4DCD-BF5E-DB9EBAA37FBB}"/>
            </a:ext>
          </a:extLst>
        </xdr:cNvPr>
        <xdr:cNvPicPr/>
      </xdr:nvPicPr>
      <xdr:blipFill>
        <a:blip xmlns:r="http://schemas.openxmlformats.org/officeDocument/2006/relationships" r:embed="rId2"/>
        <a:srcRect/>
        <a:stretch>
          <a:fillRect r="2121"/>
        </a:stretch>
      </xdr:blipFill>
      <xdr:spPr>
        <a:xfrm>
          <a:off x="436497" y="9631840"/>
          <a:ext cx="4599540" cy="57522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1</xdr:row>
      <xdr:rowOff>0</xdr:rowOff>
    </xdr:to>
    <xdr:pic>
      <xdr:nvPicPr>
        <xdr:cNvPr id="2" name="Picture">
          <a:extLst>
            <a:ext uri="{FF2B5EF4-FFF2-40B4-BE49-F238E27FC236}">
              <a16:creationId xmlns:a16="http://schemas.microsoft.com/office/drawing/2014/main" id="{79E6516F-2143-437C-A531-5DED887C3C8F}"/>
            </a:ext>
          </a:extLst>
        </xdr:cNvPr>
        <xdr:cNvPicPr/>
      </xdr:nvPicPr>
      <xdr:blipFill>
        <a:blip xmlns:r="http://schemas.openxmlformats.org/officeDocument/2006/relationships" r:embed="rId1"/>
        <a:srcRect/>
        <a:stretch>
          <a:fillRect/>
        </a:stretch>
      </xdr:blipFill>
      <xdr:spPr>
        <a:xfrm>
          <a:off x="0" y="0"/>
          <a:ext cx="7038975" cy="10382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9525</xdr:colOff>
      <xdr:row>1</xdr:row>
      <xdr:rowOff>142876</xdr:rowOff>
    </xdr:to>
    <xdr:pic>
      <xdr:nvPicPr>
        <xdr:cNvPr id="2" name="Picture">
          <a:extLst>
            <a:ext uri="{FF2B5EF4-FFF2-40B4-BE49-F238E27FC236}">
              <a16:creationId xmlns:a16="http://schemas.microsoft.com/office/drawing/2014/main" id="{F3B172F1-AAF9-478C-BBE5-7EFEFEFE71D5}"/>
            </a:ext>
          </a:extLst>
        </xdr:cNvPr>
        <xdr:cNvPicPr/>
      </xdr:nvPicPr>
      <xdr:blipFill>
        <a:blip xmlns:r="http://schemas.openxmlformats.org/officeDocument/2006/relationships" r:embed="rId1"/>
        <a:srcRect/>
        <a:stretch>
          <a:fillRect/>
        </a:stretch>
      </xdr:blipFill>
      <xdr:spPr>
        <a:xfrm>
          <a:off x="0" y="1"/>
          <a:ext cx="6724650" cy="11811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42334</xdr:colOff>
      <xdr:row>0</xdr:row>
      <xdr:rowOff>0</xdr:rowOff>
    </xdr:from>
    <xdr:to>
      <xdr:col>1</xdr:col>
      <xdr:colOff>486835</xdr:colOff>
      <xdr:row>0</xdr:row>
      <xdr:rowOff>748495</xdr:rowOff>
    </xdr:to>
    <xdr:pic>
      <xdr:nvPicPr>
        <xdr:cNvPr id="3" name="Imagem 2">
          <a:extLst>
            <a:ext uri="{FF2B5EF4-FFF2-40B4-BE49-F238E27FC236}">
              <a16:creationId xmlns:a16="http://schemas.microsoft.com/office/drawing/2014/main" id="{0F1E072F-AE25-F5EE-2C6B-7590917A3D46}"/>
            </a:ext>
          </a:extLst>
        </xdr:cNvPr>
        <xdr:cNvPicPr>
          <a:picLocks noChangeAspect="1"/>
        </xdr:cNvPicPr>
      </xdr:nvPicPr>
      <xdr:blipFill>
        <a:blip xmlns:r="http://schemas.openxmlformats.org/officeDocument/2006/relationships" r:embed="rId1"/>
        <a:stretch>
          <a:fillRect/>
        </a:stretch>
      </xdr:blipFill>
      <xdr:spPr>
        <a:xfrm>
          <a:off x="42334" y="0"/>
          <a:ext cx="836084" cy="748495"/>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C22381-CCD9-4098-BD9C-A27A1A0A61A1}">
  <sheetPr>
    <pageSetUpPr fitToPage="1"/>
  </sheetPr>
  <dimension ref="A1:D22"/>
  <sheetViews>
    <sheetView tabSelected="1" view="pageBreakPreview" zoomScaleNormal="100" zoomScaleSheetLayoutView="100" workbookViewId="0">
      <selection activeCell="G6" sqref="G6"/>
    </sheetView>
  </sheetViews>
  <sheetFormatPr defaultRowHeight="15"/>
  <cols>
    <col min="1" max="1" width="9.28515625" customWidth="1"/>
    <col min="2" max="2" width="62.42578125" customWidth="1"/>
    <col min="3" max="3" width="22.85546875" customWidth="1"/>
    <col min="4" max="4" width="12.42578125" customWidth="1"/>
  </cols>
  <sheetData>
    <row r="1" spans="1:4">
      <c r="A1" s="80"/>
      <c r="B1" s="80"/>
      <c r="C1" s="80"/>
      <c r="D1" s="80"/>
    </row>
    <row r="2" spans="1:4">
      <c r="A2" s="80"/>
      <c r="B2" s="80"/>
      <c r="C2" s="80"/>
      <c r="D2" s="80"/>
    </row>
    <row r="3" spans="1:4" ht="49.5" customHeight="1">
      <c r="A3" s="80"/>
      <c r="B3" s="80"/>
      <c r="C3" s="80"/>
      <c r="D3" s="80"/>
    </row>
    <row r="4" spans="1:4">
      <c r="A4" s="61">
        <v>1</v>
      </c>
      <c r="B4" s="79" t="s">
        <v>9</v>
      </c>
      <c r="C4" s="79"/>
      <c r="D4" s="10">
        <f>VLOOKUP(A4,orcamento!$A$9:$I$412,9,FALSE)</f>
        <v>100996.09</v>
      </c>
    </row>
    <row r="5" spans="1:4">
      <c r="A5" s="61">
        <v>2</v>
      </c>
      <c r="B5" s="79" t="s">
        <v>25</v>
      </c>
      <c r="C5" s="79"/>
      <c r="D5" s="10">
        <f>VLOOKUP(A5,orcamento!$A$9:$I$412,9,FALSE)</f>
        <v>114797.33</v>
      </c>
    </row>
    <row r="6" spans="1:4">
      <c r="A6" s="61">
        <v>3</v>
      </c>
      <c r="B6" s="79" t="s">
        <v>30</v>
      </c>
      <c r="C6" s="79"/>
      <c r="D6" s="10">
        <f>VLOOKUP(A6,orcamento!$A$9:$I$412,9,FALSE)</f>
        <v>17989.689999999999</v>
      </c>
    </row>
    <row r="7" spans="1:4">
      <c r="A7" s="61">
        <v>4</v>
      </c>
      <c r="B7" s="79" t="s">
        <v>42</v>
      </c>
      <c r="C7" s="79"/>
      <c r="D7" s="10">
        <f>VLOOKUP(A7,orcamento!$A$9:$I$412,9,FALSE)</f>
        <v>52735.22</v>
      </c>
    </row>
    <row r="8" spans="1:4">
      <c r="A8" s="61">
        <v>5</v>
      </c>
      <c r="B8" s="79" t="s">
        <v>104</v>
      </c>
      <c r="C8" s="79"/>
      <c r="D8" s="10">
        <f>VLOOKUP(A8,orcamento!$A$9:$I$412,9,FALSE)</f>
        <v>45317.06</v>
      </c>
    </row>
    <row r="9" spans="1:4">
      <c r="A9" s="61">
        <v>6</v>
      </c>
      <c r="B9" s="79" t="s">
        <v>249</v>
      </c>
      <c r="C9" s="79"/>
      <c r="D9" s="10">
        <f>VLOOKUP(A9,orcamento!$A$9:$I$412,9,FALSE)</f>
        <v>45195.31</v>
      </c>
    </row>
    <row r="10" spans="1:4">
      <c r="A10" s="61">
        <v>7</v>
      </c>
      <c r="B10" s="79" t="s">
        <v>282</v>
      </c>
      <c r="C10" s="79"/>
      <c r="D10" s="10">
        <f>VLOOKUP(A10,orcamento!$A$9:$I$412,9,FALSE)</f>
        <v>48593.61</v>
      </c>
    </row>
    <row r="11" spans="1:4">
      <c r="A11" s="61">
        <v>8</v>
      </c>
      <c r="B11" s="79" t="s">
        <v>317</v>
      </c>
      <c r="C11" s="79"/>
      <c r="D11" s="10">
        <f>VLOOKUP(A11,orcamento!$A$9:$I$412,9,FALSE)</f>
        <v>178215.93</v>
      </c>
    </row>
    <row r="12" spans="1:4">
      <c r="A12" s="61">
        <v>9</v>
      </c>
      <c r="B12" s="79" t="s">
        <v>523</v>
      </c>
      <c r="C12" s="79"/>
      <c r="D12" s="10">
        <f>VLOOKUP(A12,orcamento!$A$9:$I$412,9,FALSE)</f>
        <v>157156.91</v>
      </c>
    </row>
    <row r="13" spans="1:4">
      <c r="A13" s="61">
        <v>10</v>
      </c>
      <c r="B13" s="79" t="s">
        <v>611</v>
      </c>
      <c r="C13" s="79"/>
      <c r="D13" s="10">
        <f>VLOOKUP(A13,orcamento!$A$9:$I$412,9,FALSE)</f>
        <v>203115.28</v>
      </c>
    </row>
    <row r="14" spans="1:4">
      <c r="A14" s="61">
        <v>11</v>
      </c>
      <c r="B14" s="79" t="s">
        <v>627</v>
      </c>
      <c r="C14" s="79"/>
      <c r="D14" s="10">
        <f>VLOOKUP(A14,orcamento!$A$9:$I$412,9,FALSE)</f>
        <v>214822.16</v>
      </c>
    </row>
    <row r="15" spans="1:4">
      <c r="A15" s="61">
        <v>12</v>
      </c>
      <c r="B15" s="79" t="s">
        <v>650</v>
      </c>
      <c r="C15" s="79"/>
      <c r="D15" s="10">
        <f>VLOOKUP(A15,orcamento!$A$9:$I$412,9,FALSE)</f>
        <v>52304.92</v>
      </c>
    </row>
    <row r="16" spans="1:4">
      <c r="A16" s="61">
        <v>13</v>
      </c>
      <c r="B16" s="79" t="s">
        <v>665</v>
      </c>
      <c r="C16" s="79"/>
      <c r="D16" s="10">
        <f>VLOOKUP(A16,orcamento!$A$9:$I$412,9,FALSE)</f>
        <v>18131.73</v>
      </c>
    </row>
    <row r="17" spans="1:4">
      <c r="A17" s="61">
        <v>14</v>
      </c>
      <c r="B17" s="79" t="s">
        <v>680</v>
      </c>
      <c r="C17" s="79"/>
      <c r="D17" s="10">
        <f>VLOOKUP(A17,orcamento!$A$9:$I$412,9,FALSE)</f>
        <v>148216.89000000001</v>
      </c>
    </row>
    <row r="18" spans="1:4">
      <c r="A18" s="61">
        <v>15</v>
      </c>
      <c r="B18" s="79" t="s">
        <v>699</v>
      </c>
      <c r="C18" s="79"/>
      <c r="D18" s="10">
        <f>VLOOKUP(A18,orcamento!$A$9:$I$412,9,FALSE)</f>
        <v>156826.1</v>
      </c>
    </row>
    <row r="19" spans="1:4">
      <c r="A19" s="61">
        <v>16</v>
      </c>
      <c r="B19" s="79" t="s">
        <v>737</v>
      </c>
      <c r="C19" s="79"/>
      <c r="D19" s="10">
        <f>VLOOKUP(A19,orcamento!$A$9:$I$412,9,FALSE)</f>
        <v>11804.91</v>
      </c>
    </row>
    <row r="20" spans="1:4">
      <c r="A20" s="61">
        <v>17</v>
      </c>
      <c r="B20" s="79" t="s">
        <v>744</v>
      </c>
      <c r="C20" s="79"/>
      <c r="D20" s="10">
        <f>VLOOKUP(A20,orcamento!$A$9:$I$436,9,FALSE)</f>
        <v>9772.23</v>
      </c>
    </row>
    <row r="21" spans="1:4">
      <c r="A21" s="61">
        <v>18</v>
      </c>
      <c r="B21" s="79" t="str">
        <f>orcamento!B413</f>
        <v>SISTEMA DE GESTÃO INTEGRADO</v>
      </c>
      <c r="C21" s="79"/>
      <c r="D21" s="10">
        <f>VLOOKUP(A21,orcamento!$A$9:$I$436,9,FALSE)</f>
        <v>24268.45</v>
      </c>
    </row>
    <row r="22" spans="1:4">
      <c r="A22" s="61"/>
      <c r="B22" s="11"/>
      <c r="C22" s="12" t="s">
        <v>763</v>
      </c>
      <c r="D22" s="10">
        <f>SUM(D4:D21)</f>
        <v>1600259.8199999998</v>
      </c>
    </row>
  </sheetData>
  <mergeCells count="19">
    <mergeCell ref="B15:C15"/>
    <mergeCell ref="B16:C16"/>
    <mergeCell ref="B17:C17"/>
    <mergeCell ref="B21:C21"/>
    <mergeCell ref="A1:D3"/>
    <mergeCell ref="B4:C4"/>
    <mergeCell ref="B5:C5"/>
    <mergeCell ref="B6:C6"/>
    <mergeCell ref="B7:C7"/>
    <mergeCell ref="B8:C8"/>
    <mergeCell ref="B9:C9"/>
    <mergeCell ref="B10:C10"/>
    <mergeCell ref="B11:C11"/>
    <mergeCell ref="B12:C12"/>
    <mergeCell ref="B18:C18"/>
    <mergeCell ref="B19:C19"/>
    <mergeCell ref="B20:C20"/>
    <mergeCell ref="B13:C13"/>
    <mergeCell ref="B14:C14"/>
  </mergeCells>
  <pageMargins left="0.511811024" right="0.511811024" top="0.78740157499999996" bottom="0.78740157499999996" header="0.31496062000000002" footer="0.31496062000000002"/>
  <pageSetup paperSize="9" scale="86"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pageSetUpPr fitToPage="1"/>
  </sheetPr>
  <dimension ref="A1:L418"/>
  <sheetViews>
    <sheetView tabSelected="1" view="pageBreakPreview" topLeftCell="A384" zoomScaleNormal="100" zoomScaleSheetLayoutView="100" workbookViewId="0">
      <selection activeCell="G6" sqref="G6"/>
    </sheetView>
  </sheetViews>
  <sheetFormatPr defaultRowHeight="15"/>
  <cols>
    <col min="1" max="1" width="7.42578125" customWidth="1"/>
    <col min="2" max="2" width="10.85546875" customWidth="1"/>
    <col min="3" max="3" width="47.85546875" bestFit="1"/>
    <col min="4" max="4" width="10" customWidth="1"/>
    <col min="5" max="5" width="7.42578125" customWidth="1"/>
    <col min="6" max="6" width="10.42578125" customWidth="1"/>
    <col min="7" max="8" width="10" customWidth="1"/>
    <col min="9" max="10" width="12" bestFit="1" customWidth="1"/>
    <col min="11" max="11" width="10.7109375" customWidth="1"/>
    <col min="12" max="12" width="13.5703125" bestFit="1" customWidth="1"/>
  </cols>
  <sheetData>
    <row r="1" spans="1:12">
      <c r="A1" s="98" t="s">
        <v>2601</v>
      </c>
      <c r="B1" s="99"/>
      <c r="C1" s="99"/>
      <c r="D1" s="99"/>
      <c r="E1" s="99"/>
      <c r="F1" s="99"/>
      <c r="G1" s="99"/>
      <c r="H1" s="99"/>
      <c r="I1" s="100"/>
      <c r="K1" s="62" t="s">
        <v>2604</v>
      </c>
      <c r="L1" s="63">
        <f>23.64/100</f>
        <v>0.2364</v>
      </c>
    </row>
    <row r="2" spans="1:12">
      <c r="A2" s="101" t="s">
        <v>2598</v>
      </c>
      <c r="B2" s="102"/>
      <c r="C2" s="102"/>
      <c r="D2" s="102"/>
      <c r="E2" s="102"/>
      <c r="F2" s="102"/>
      <c r="G2" s="102"/>
      <c r="H2" s="102"/>
      <c r="I2" s="103"/>
      <c r="K2" s="62" t="s">
        <v>2605</v>
      </c>
      <c r="L2" s="63">
        <f>13.26/100</f>
        <v>0.1326</v>
      </c>
    </row>
    <row r="3" spans="1:12" ht="15" customHeight="1">
      <c r="A3" s="104" t="s">
        <v>2599</v>
      </c>
      <c r="B3" s="105"/>
      <c r="C3" s="105"/>
      <c r="D3" s="105"/>
      <c r="E3" s="105"/>
      <c r="F3" s="105"/>
      <c r="G3" s="105"/>
      <c r="H3" s="105"/>
      <c r="I3" s="106"/>
    </row>
    <row r="4" spans="1:12" ht="20.100000000000001" customHeight="1">
      <c r="A4" s="88" t="s">
        <v>2602</v>
      </c>
      <c r="B4" s="89"/>
      <c r="C4" s="89"/>
      <c r="D4" s="89"/>
      <c r="E4" s="89"/>
      <c r="F4" s="89"/>
      <c r="G4" s="90"/>
      <c r="H4" s="91"/>
      <c r="I4" s="92"/>
    </row>
    <row r="5" spans="1:12">
      <c r="A5" s="93" t="s">
        <v>2600</v>
      </c>
      <c r="B5" s="94"/>
      <c r="C5" s="94"/>
      <c r="D5" s="94"/>
      <c r="E5" s="94"/>
      <c r="F5" s="94"/>
      <c r="G5" s="95"/>
      <c r="H5" s="96" t="s">
        <v>2603</v>
      </c>
      <c r="I5" s="97"/>
    </row>
    <row r="6" spans="1:12">
      <c r="A6" s="83"/>
      <c r="B6" s="83"/>
      <c r="C6" s="83"/>
      <c r="D6" s="83"/>
      <c r="E6" s="83"/>
      <c r="F6" s="83"/>
      <c r="G6" s="83"/>
      <c r="H6" s="83"/>
      <c r="I6" s="83"/>
    </row>
    <row r="7" spans="1:12">
      <c r="A7" s="84" t="s">
        <v>0</v>
      </c>
      <c r="B7" s="84" t="s">
        <v>1</v>
      </c>
      <c r="C7" s="84" t="s">
        <v>2</v>
      </c>
      <c r="D7" s="84" t="s">
        <v>3</v>
      </c>
      <c r="E7" s="84" t="s">
        <v>4</v>
      </c>
      <c r="F7" s="84" t="s">
        <v>5</v>
      </c>
      <c r="G7" s="86" t="s">
        <v>6</v>
      </c>
      <c r="H7" s="87"/>
      <c r="I7" s="1"/>
    </row>
    <row r="8" spans="1:12">
      <c r="A8" s="85"/>
      <c r="B8" s="85"/>
      <c r="C8" s="85"/>
      <c r="D8" s="85"/>
      <c r="E8" s="85"/>
      <c r="F8" s="85"/>
      <c r="G8" s="1" t="s">
        <v>7</v>
      </c>
      <c r="H8" s="1" t="s">
        <v>8</v>
      </c>
      <c r="I8" s="1" t="s">
        <v>8</v>
      </c>
    </row>
    <row r="9" spans="1:12" ht="20.100000000000001" customHeight="1">
      <c r="A9" s="2">
        <v>1</v>
      </c>
      <c r="B9" s="82" t="s">
        <v>9</v>
      </c>
      <c r="C9" s="82"/>
      <c r="D9" s="82"/>
      <c r="E9" s="82"/>
      <c r="F9" s="82"/>
      <c r="G9" s="82">
        <f>ROUND(F10*G10,2)+ROUND(F11*G11,2)+ROUND(F12*G12,2)+ROUND(F13*G13,2)</f>
        <v>81997.56</v>
      </c>
      <c r="H9" s="82"/>
      <c r="I9" s="3">
        <f>ROUND(SUM(I10:I13),2)</f>
        <v>100996.09</v>
      </c>
    </row>
    <row r="10" spans="1:12" ht="16.5">
      <c r="A10" s="4" t="s">
        <v>10</v>
      </c>
      <c r="B10" s="5">
        <v>103689</v>
      </c>
      <c r="C10" s="4" t="s">
        <v>11</v>
      </c>
      <c r="D10" s="5" t="s">
        <v>12</v>
      </c>
      <c r="E10" s="5" t="s">
        <v>13</v>
      </c>
      <c r="F10" s="6">
        <v>6</v>
      </c>
      <c r="G10" s="7">
        <v>441.12</v>
      </c>
      <c r="H10" s="7">
        <f>ROUND(G10 * ROUND(1 + $L$1,4),2)</f>
        <v>545.4</v>
      </c>
      <c r="I10" s="7">
        <f>ROUND(ROUND(F10,2)*ROUND(H10,2),2)</f>
        <v>3272.4</v>
      </c>
      <c r="J10">
        <f>(ROUND(H10/G10,2))</f>
        <v>1.24</v>
      </c>
    </row>
    <row r="11" spans="1:12" ht="24.75">
      <c r="A11" s="4" t="s">
        <v>14</v>
      </c>
      <c r="B11" s="5" t="s">
        <v>15</v>
      </c>
      <c r="C11" s="4" t="s">
        <v>16</v>
      </c>
      <c r="D11" s="5" t="s">
        <v>17</v>
      </c>
      <c r="E11" s="5" t="s">
        <v>18</v>
      </c>
      <c r="F11" s="6">
        <v>3</v>
      </c>
      <c r="G11" s="7">
        <v>700.7</v>
      </c>
      <c r="H11" s="7">
        <f>ROUND(G11 * ROUND(1 + $L$2,4),2)</f>
        <v>793.61</v>
      </c>
      <c r="I11" s="7">
        <f>ROUND(ROUND(F11,2)*ROUND(H11,2),2)</f>
        <v>2380.83</v>
      </c>
      <c r="J11">
        <f t="shared" ref="J11:J75" si="0">(ROUND(H11/G11,2))</f>
        <v>1.1299999999999999</v>
      </c>
    </row>
    <row r="12" spans="1:12" ht="20.100000000000001" customHeight="1">
      <c r="A12" s="4" t="s">
        <v>19</v>
      </c>
      <c r="B12" s="5" t="s">
        <v>20</v>
      </c>
      <c r="C12" s="4" t="s">
        <v>21</v>
      </c>
      <c r="D12" s="5" t="s">
        <v>17</v>
      </c>
      <c r="E12" s="5" t="s">
        <v>18</v>
      </c>
      <c r="F12" s="6">
        <v>3</v>
      </c>
      <c r="G12" s="7">
        <v>600</v>
      </c>
      <c r="H12" s="7">
        <f>ROUND(G12 * ROUND(1 + $L$2,4),2)</f>
        <v>679.56</v>
      </c>
      <c r="I12" s="7">
        <f>ROUND(ROUND(F12,2)*ROUND(H12,2),2)</f>
        <v>2038.68</v>
      </c>
      <c r="J12">
        <f t="shared" si="0"/>
        <v>1.1299999999999999</v>
      </c>
    </row>
    <row r="13" spans="1:12">
      <c r="A13" s="4" t="s">
        <v>22</v>
      </c>
      <c r="B13" s="69">
        <v>99063</v>
      </c>
      <c r="C13" s="71" t="s">
        <v>23</v>
      </c>
      <c r="D13" s="69" t="s">
        <v>12</v>
      </c>
      <c r="E13" s="69" t="s">
        <v>24</v>
      </c>
      <c r="F13" s="72">
        <v>7598.06</v>
      </c>
      <c r="G13" s="70">
        <v>9.93</v>
      </c>
      <c r="H13" s="70">
        <f>ROUND(G13 * ROUND(1 + $L$1,4),2)</f>
        <v>12.28</v>
      </c>
      <c r="I13" s="7">
        <f>ROUND(ROUND(F13,2)*ROUND(H13,2),2)</f>
        <v>93304.18</v>
      </c>
      <c r="J13">
        <f t="shared" si="0"/>
        <v>1.24</v>
      </c>
    </row>
    <row r="14" spans="1:12">
      <c r="A14" s="2">
        <v>2</v>
      </c>
      <c r="B14" s="81" t="s">
        <v>25</v>
      </c>
      <c r="C14" s="81"/>
      <c r="D14" s="81"/>
      <c r="E14" s="81"/>
      <c r="F14" s="81"/>
      <c r="G14" s="81">
        <f>ROUND(F15*G15,2)+ROUND(F16*G16,2)</f>
        <v>84122.85</v>
      </c>
      <c r="H14" s="81"/>
      <c r="I14" s="3">
        <f>ROUND(SUM(I15:I17),2)</f>
        <v>114797.33</v>
      </c>
      <c r="J14">
        <f t="shared" si="0"/>
        <v>0</v>
      </c>
    </row>
    <row r="15" spans="1:12">
      <c r="A15" s="4" t="s">
        <v>26</v>
      </c>
      <c r="B15" s="69">
        <v>93565</v>
      </c>
      <c r="C15" s="71" t="s">
        <v>27</v>
      </c>
      <c r="D15" s="69" t="s">
        <v>12</v>
      </c>
      <c r="E15" s="69" t="s">
        <v>18</v>
      </c>
      <c r="F15" s="72">
        <v>3</v>
      </c>
      <c r="G15" s="70">
        <v>21265.87</v>
      </c>
      <c r="H15" s="70">
        <f t="shared" ref="H15:H16" si="1">ROUND(G15 * ROUND(1 + $L$1,4),2)</f>
        <v>26293.119999999999</v>
      </c>
      <c r="I15" s="7">
        <f>ROUND(ROUND(F15,2)*ROUND(H15,2),2)</f>
        <v>78879.360000000001</v>
      </c>
      <c r="J15">
        <f t="shared" si="0"/>
        <v>1.24</v>
      </c>
    </row>
    <row r="16" spans="1:12" ht="20.100000000000001" customHeight="1">
      <c r="A16" s="4" t="s">
        <v>28</v>
      </c>
      <c r="B16" s="69">
        <v>93572</v>
      </c>
      <c r="C16" s="71" t="s">
        <v>29</v>
      </c>
      <c r="D16" s="69" t="s">
        <v>12</v>
      </c>
      <c r="E16" s="69" t="s">
        <v>18</v>
      </c>
      <c r="F16" s="72">
        <v>3</v>
      </c>
      <c r="G16" s="70">
        <v>6775.08</v>
      </c>
      <c r="H16" s="70">
        <f t="shared" si="1"/>
        <v>8376.7099999999991</v>
      </c>
      <c r="I16" s="7">
        <f>ROUND(ROUND(F16,2)*ROUND(H16,2),2)</f>
        <v>25130.13</v>
      </c>
      <c r="J16">
        <f t="shared" si="0"/>
        <v>1.24</v>
      </c>
    </row>
    <row r="17" spans="1:10" ht="20.100000000000001" customHeight="1">
      <c r="A17" s="4" t="s">
        <v>2619</v>
      </c>
      <c r="B17" s="69" t="s">
        <v>2620</v>
      </c>
      <c r="C17" s="71" t="s">
        <v>2621</v>
      </c>
      <c r="D17" s="69" t="s">
        <v>17</v>
      </c>
      <c r="E17" s="69" t="s">
        <v>18</v>
      </c>
      <c r="F17" s="72">
        <v>4</v>
      </c>
      <c r="G17" s="70">
        <v>2381.21</v>
      </c>
      <c r="H17" s="70">
        <f>ROUND(G17 * ROUND(1 + $L$2,4),2)</f>
        <v>2696.96</v>
      </c>
      <c r="I17" s="7">
        <f>ROUND(ROUND(F17,2)*ROUND(H17,2),2)</f>
        <v>10787.84</v>
      </c>
    </row>
    <row r="18" spans="1:10">
      <c r="A18" s="2">
        <v>3</v>
      </c>
      <c r="B18" s="81" t="s">
        <v>30</v>
      </c>
      <c r="C18" s="81"/>
      <c r="D18" s="81"/>
      <c r="E18" s="81"/>
      <c r="F18" s="81"/>
      <c r="G18" s="81">
        <f>ROUND(F19*G19,2)+ROUND(F20*G20,2)+ROUND(F21*G21,2)</f>
        <v>15029.630000000001</v>
      </c>
      <c r="H18" s="81"/>
      <c r="I18" s="3">
        <f>ROUND(SUM(I19:I21),2)</f>
        <v>17989.689999999999</v>
      </c>
      <c r="J18">
        <f t="shared" si="0"/>
        <v>0</v>
      </c>
    </row>
    <row r="19" spans="1:10" ht="16.5">
      <c r="A19" s="4" t="s">
        <v>31</v>
      </c>
      <c r="B19" s="69" t="s">
        <v>32</v>
      </c>
      <c r="C19" s="71" t="s">
        <v>33</v>
      </c>
      <c r="D19" s="69" t="s">
        <v>17</v>
      </c>
      <c r="E19" s="69" t="s">
        <v>34</v>
      </c>
      <c r="F19" s="72">
        <v>1</v>
      </c>
      <c r="G19" s="70">
        <v>8330.3700000000008</v>
      </c>
      <c r="H19" s="70">
        <f t="shared" ref="H19:H21" si="2">ROUND(G19 * ROUND(1 + $L$1,4),2)</f>
        <v>10299.67</v>
      </c>
      <c r="I19" s="7">
        <f>ROUND(ROUND(F19,2)*ROUND(H19,2),2)</f>
        <v>10299.67</v>
      </c>
      <c r="J19">
        <f t="shared" si="0"/>
        <v>1.24</v>
      </c>
    </row>
    <row r="20" spans="1:10">
      <c r="A20" s="4" t="s">
        <v>35</v>
      </c>
      <c r="B20" s="5" t="s">
        <v>36</v>
      </c>
      <c r="C20" s="4" t="s">
        <v>37</v>
      </c>
      <c r="D20" s="5" t="s">
        <v>38</v>
      </c>
      <c r="E20" s="5" t="s">
        <v>39</v>
      </c>
      <c r="F20" s="6">
        <v>1</v>
      </c>
      <c r="G20" s="7">
        <v>5712.42</v>
      </c>
      <c r="H20" s="7">
        <f>ROUND(G20 * ROUND(1 + $L$2,4),2)</f>
        <v>6469.89</v>
      </c>
      <c r="I20" s="7">
        <f>ROUND(ROUND(F20,2)*ROUND(H20,2),2)</f>
        <v>6469.89</v>
      </c>
      <c r="J20">
        <f t="shared" si="0"/>
        <v>1.1299999999999999</v>
      </c>
    </row>
    <row r="21" spans="1:10" ht="24.75">
      <c r="A21" s="4" t="s">
        <v>40</v>
      </c>
      <c r="B21" s="5">
        <v>99257</v>
      </c>
      <c r="C21" s="4" t="s">
        <v>41</v>
      </c>
      <c r="D21" s="5" t="s">
        <v>12</v>
      </c>
      <c r="E21" s="5" t="s">
        <v>34</v>
      </c>
      <c r="F21" s="6">
        <v>1</v>
      </c>
      <c r="G21" s="7">
        <v>986.84</v>
      </c>
      <c r="H21" s="7">
        <f t="shared" si="2"/>
        <v>1220.1300000000001</v>
      </c>
      <c r="I21" s="7">
        <f>ROUND(ROUND(F21,2)*ROUND(H21,2),2)</f>
        <v>1220.1300000000001</v>
      </c>
      <c r="J21">
        <f t="shared" si="0"/>
        <v>1.24</v>
      </c>
    </row>
    <row r="22" spans="1:10">
      <c r="A22" s="2">
        <v>4</v>
      </c>
      <c r="B22" s="82" t="s">
        <v>42</v>
      </c>
      <c r="C22" s="82"/>
      <c r="D22" s="82"/>
      <c r="E22" s="82"/>
      <c r="F22" s="82"/>
      <c r="G22" s="82">
        <f>ROUND(F23*G23,2)+ROUND(F24*G24,2)+ROUND(F25*G25,2)+ROUND(F26*G26,2)+ROUND(F27*G27,2)+ROUND(F28*G28,2)+ROUND(F29*G29,2)+ROUND(F30*G30,2)+ROUND(F31*G31,2)+ROUND(F32*G32,2)+ROUND(F33*G33,2)+ROUND(F34*G34,2)+ROUND(F35*G35,2)+ROUND(F36*G36,2)+ROUND(F37*G37,2)+ROUND(F38*G38,2)+ROUND(F39*G39,2)+ROUND(F40*G40,2)+ROUND(F41*G41,2)+ROUND(F42*G42,2)</f>
        <v>46561.470000000008</v>
      </c>
      <c r="H22" s="82"/>
      <c r="I22" s="3">
        <f>ROUND(SUM(I23:I42),2)</f>
        <v>52735.22</v>
      </c>
      <c r="J22">
        <f t="shared" si="0"/>
        <v>0</v>
      </c>
    </row>
    <row r="23" spans="1:10">
      <c r="A23" s="4" t="s">
        <v>43</v>
      </c>
      <c r="B23" s="5" t="s">
        <v>44</v>
      </c>
      <c r="C23" s="4" t="s">
        <v>45</v>
      </c>
      <c r="D23" s="5" t="s">
        <v>17</v>
      </c>
      <c r="E23" s="5" t="s">
        <v>46</v>
      </c>
      <c r="F23" s="6">
        <v>2</v>
      </c>
      <c r="G23" s="7">
        <v>410.34</v>
      </c>
      <c r="H23" s="7">
        <f t="shared" ref="H23:H28" si="3">ROUND(G23 * ROUND(1 + $L$2,4),2)</f>
        <v>464.75</v>
      </c>
      <c r="I23" s="7">
        <f t="shared" ref="I23:I42" si="4">ROUND(ROUND(F23,2)*ROUND(H23,2),2)</f>
        <v>929.5</v>
      </c>
      <c r="J23">
        <f t="shared" si="0"/>
        <v>1.1299999999999999</v>
      </c>
    </row>
    <row r="24" spans="1:10">
      <c r="A24" s="4" t="s">
        <v>47</v>
      </c>
      <c r="B24" s="5" t="s">
        <v>48</v>
      </c>
      <c r="C24" s="4" t="s">
        <v>49</v>
      </c>
      <c r="D24" s="5" t="s">
        <v>17</v>
      </c>
      <c r="E24" s="5" t="s">
        <v>46</v>
      </c>
      <c r="F24" s="6">
        <v>2</v>
      </c>
      <c r="G24" s="7">
        <v>2698.43</v>
      </c>
      <c r="H24" s="7">
        <f t="shared" si="3"/>
        <v>3056.24</v>
      </c>
      <c r="I24" s="7">
        <f t="shared" si="4"/>
        <v>6112.48</v>
      </c>
      <c r="J24">
        <f t="shared" si="0"/>
        <v>1.1299999999999999</v>
      </c>
    </row>
    <row r="25" spans="1:10">
      <c r="A25" s="4" t="s">
        <v>50</v>
      </c>
      <c r="B25" s="5" t="s">
        <v>51</v>
      </c>
      <c r="C25" s="4" t="s">
        <v>52</v>
      </c>
      <c r="D25" s="5" t="s">
        <v>17</v>
      </c>
      <c r="E25" s="5" t="s">
        <v>46</v>
      </c>
      <c r="F25" s="6">
        <v>2</v>
      </c>
      <c r="G25" s="7">
        <v>585.51</v>
      </c>
      <c r="H25" s="7">
        <f t="shared" si="3"/>
        <v>663.15</v>
      </c>
      <c r="I25" s="7">
        <f t="shared" si="4"/>
        <v>1326.3</v>
      </c>
      <c r="J25">
        <f t="shared" si="0"/>
        <v>1.1299999999999999</v>
      </c>
    </row>
    <row r="26" spans="1:10">
      <c r="A26" s="4" t="s">
        <v>53</v>
      </c>
      <c r="B26" s="5" t="s">
        <v>54</v>
      </c>
      <c r="C26" s="4" t="s">
        <v>55</v>
      </c>
      <c r="D26" s="5" t="s">
        <v>17</v>
      </c>
      <c r="E26" s="5" t="s">
        <v>46</v>
      </c>
      <c r="F26" s="6">
        <v>2</v>
      </c>
      <c r="G26" s="7">
        <v>3790.92</v>
      </c>
      <c r="H26" s="7">
        <f t="shared" si="3"/>
        <v>4293.6000000000004</v>
      </c>
      <c r="I26" s="7">
        <f t="shared" si="4"/>
        <v>8587.2000000000007</v>
      </c>
      <c r="J26">
        <f t="shared" si="0"/>
        <v>1.1299999999999999</v>
      </c>
    </row>
    <row r="27" spans="1:10">
      <c r="A27" s="4" t="s">
        <v>56</v>
      </c>
      <c r="B27" s="5" t="s">
        <v>57</v>
      </c>
      <c r="C27" s="4" t="s">
        <v>58</v>
      </c>
      <c r="D27" s="5" t="s">
        <v>17</v>
      </c>
      <c r="E27" s="5" t="s">
        <v>46</v>
      </c>
      <c r="F27" s="6">
        <v>2</v>
      </c>
      <c r="G27" s="7">
        <v>1027.77</v>
      </c>
      <c r="H27" s="7">
        <f t="shared" si="3"/>
        <v>1164.05</v>
      </c>
      <c r="I27" s="7">
        <f t="shared" si="4"/>
        <v>2328.1</v>
      </c>
      <c r="J27">
        <f t="shared" si="0"/>
        <v>1.1299999999999999</v>
      </c>
    </row>
    <row r="28" spans="1:10">
      <c r="A28" s="4" t="s">
        <v>59</v>
      </c>
      <c r="B28" s="5" t="s">
        <v>60</v>
      </c>
      <c r="C28" s="4" t="s">
        <v>61</v>
      </c>
      <c r="D28" s="5" t="s">
        <v>17</v>
      </c>
      <c r="E28" s="5" t="s">
        <v>46</v>
      </c>
      <c r="F28" s="6">
        <v>2</v>
      </c>
      <c r="G28" s="7">
        <v>507.66</v>
      </c>
      <c r="H28" s="7">
        <f t="shared" si="3"/>
        <v>574.98</v>
      </c>
      <c r="I28" s="7">
        <f t="shared" si="4"/>
        <v>1149.96</v>
      </c>
      <c r="J28">
        <f t="shared" si="0"/>
        <v>1.1299999999999999</v>
      </c>
    </row>
    <row r="29" spans="1:10" ht="24.75">
      <c r="A29" s="4" t="s">
        <v>62</v>
      </c>
      <c r="B29" s="5">
        <v>738</v>
      </c>
      <c r="C29" s="4" t="s">
        <v>64</v>
      </c>
      <c r="D29" s="5" t="s">
        <v>12</v>
      </c>
      <c r="E29" s="5" t="s">
        <v>34</v>
      </c>
      <c r="F29" s="6">
        <v>2</v>
      </c>
      <c r="G29" s="7">
        <v>2893.98</v>
      </c>
      <c r="H29" s="7">
        <f>ROUND(G29 * ROUND(1 + $L$2,4),2)</f>
        <v>3277.72</v>
      </c>
      <c r="I29" s="7">
        <f t="shared" si="4"/>
        <v>6555.44</v>
      </c>
      <c r="J29">
        <f t="shared" si="0"/>
        <v>1.1299999999999999</v>
      </c>
    </row>
    <row r="30" spans="1:10" ht="16.5">
      <c r="A30" s="4" t="s">
        <v>65</v>
      </c>
      <c r="B30" s="5" t="s">
        <v>66</v>
      </c>
      <c r="C30" s="4" t="s">
        <v>67</v>
      </c>
      <c r="D30" s="5" t="s">
        <v>17</v>
      </c>
      <c r="E30" s="5" t="s">
        <v>34</v>
      </c>
      <c r="F30" s="6">
        <v>1</v>
      </c>
      <c r="G30" s="7">
        <v>4998.55</v>
      </c>
      <c r="H30" s="7">
        <f t="shared" ref="H30:H42" si="5">ROUND(G30 * ROUND(1 + $L$2,4),2)</f>
        <v>5661.36</v>
      </c>
      <c r="I30" s="7">
        <f t="shared" si="4"/>
        <v>5661.36</v>
      </c>
      <c r="J30">
        <f t="shared" si="0"/>
        <v>1.1299999999999999</v>
      </c>
    </row>
    <row r="31" spans="1:10" ht="24.75">
      <c r="A31" s="4" t="s">
        <v>68</v>
      </c>
      <c r="B31" s="5">
        <v>44526</v>
      </c>
      <c r="C31" s="4" t="s">
        <v>70</v>
      </c>
      <c r="D31" s="5" t="s">
        <v>12</v>
      </c>
      <c r="E31" s="5" t="s">
        <v>24</v>
      </c>
      <c r="F31" s="6">
        <v>15</v>
      </c>
      <c r="G31" s="7">
        <v>118.25</v>
      </c>
      <c r="H31" s="7">
        <f t="shared" si="5"/>
        <v>133.93</v>
      </c>
      <c r="I31" s="7">
        <f t="shared" si="4"/>
        <v>2008.95</v>
      </c>
      <c r="J31">
        <f t="shared" si="0"/>
        <v>1.1299999999999999</v>
      </c>
    </row>
    <row r="32" spans="1:10">
      <c r="A32" s="4" t="s">
        <v>71</v>
      </c>
      <c r="B32" s="5" t="s">
        <v>72</v>
      </c>
      <c r="C32" s="4" t="s">
        <v>73</v>
      </c>
      <c r="D32" s="5" t="s">
        <v>17</v>
      </c>
      <c r="E32" s="5" t="s">
        <v>46</v>
      </c>
      <c r="F32" s="6">
        <v>2</v>
      </c>
      <c r="G32" s="7">
        <v>298.52999999999997</v>
      </c>
      <c r="H32" s="7">
        <f t="shared" si="5"/>
        <v>338.12</v>
      </c>
      <c r="I32" s="7">
        <f t="shared" si="4"/>
        <v>676.24</v>
      </c>
      <c r="J32">
        <f t="shared" si="0"/>
        <v>1.1299999999999999</v>
      </c>
    </row>
    <row r="33" spans="1:10">
      <c r="A33" s="4" t="s">
        <v>74</v>
      </c>
      <c r="B33" s="5" t="s">
        <v>75</v>
      </c>
      <c r="C33" s="4" t="s">
        <v>76</v>
      </c>
      <c r="D33" s="5" t="s">
        <v>17</v>
      </c>
      <c r="E33" s="5" t="s">
        <v>46</v>
      </c>
      <c r="F33" s="6">
        <v>3</v>
      </c>
      <c r="G33" s="7">
        <v>968.07</v>
      </c>
      <c r="H33" s="7">
        <f t="shared" si="5"/>
        <v>1096.44</v>
      </c>
      <c r="I33" s="7">
        <f t="shared" si="4"/>
        <v>3289.32</v>
      </c>
      <c r="J33">
        <f t="shared" si="0"/>
        <v>1.1299999999999999</v>
      </c>
    </row>
    <row r="34" spans="1:10">
      <c r="A34" s="4" t="s">
        <v>77</v>
      </c>
      <c r="B34" s="5" t="s">
        <v>78</v>
      </c>
      <c r="C34" s="4" t="s">
        <v>79</v>
      </c>
      <c r="D34" s="5" t="s">
        <v>17</v>
      </c>
      <c r="E34" s="5" t="s">
        <v>46</v>
      </c>
      <c r="F34" s="6">
        <v>2</v>
      </c>
      <c r="G34" s="7">
        <v>165.29</v>
      </c>
      <c r="H34" s="7">
        <f t="shared" si="5"/>
        <v>187.21</v>
      </c>
      <c r="I34" s="7">
        <f t="shared" si="4"/>
        <v>374.42</v>
      </c>
      <c r="J34">
        <f t="shared" si="0"/>
        <v>1.1299999999999999</v>
      </c>
    </row>
    <row r="35" spans="1:10">
      <c r="A35" s="4" t="s">
        <v>80</v>
      </c>
      <c r="B35" s="5" t="s">
        <v>81</v>
      </c>
      <c r="C35" s="4" t="s">
        <v>82</v>
      </c>
      <c r="D35" s="5" t="s">
        <v>17</v>
      </c>
      <c r="E35" s="5" t="s">
        <v>46</v>
      </c>
      <c r="F35" s="6">
        <v>1</v>
      </c>
      <c r="G35" s="7">
        <v>3119.69</v>
      </c>
      <c r="H35" s="7">
        <f t="shared" si="5"/>
        <v>3533.36</v>
      </c>
      <c r="I35" s="7">
        <f t="shared" si="4"/>
        <v>3533.36</v>
      </c>
      <c r="J35">
        <f t="shared" si="0"/>
        <v>1.1299999999999999</v>
      </c>
    </row>
    <row r="36" spans="1:10">
      <c r="A36" s="4" t="s">
        <v>83</v>
      </c>
      <c r="B36" s="5" t="s">
        <v>84</v>
      </c>
      <c r="C36" s="4" t="s">
        <v>85</v>
      </c>
      <c r="D36" s="5" t="s">
        <v>17</v>
      </c>
      <c r="E36" s="5" t="s">
        <v>46</v>
      </c>
      <c r="F36" s="6">
        <v>6</v>
      </c>
      <c r="G36" s="7">
        <v>305.77</v>
      </c>
      <c r="H36" s="7">
        <f t="shared" si="5"/>
        <v>346.32</v>
      </c>
      <c r="I36" s="7">
        <f t="shared" si="4"/>
        <v>2077.92</v>
      </c>
      <c r="J36">
        <f t="shared" si="0"/>
        <v>1.1299999999999999</v>
      </c>
    </row>
    <row r="37" spans="1:10">
      <c r="A37" s="4" t="s">
        <v>86</v>
      </c>
      <c r="B37" s="5" t="s">
        <v>87</v>
      </c>
      <c r="C37" s="4" t="s">
        <v>88</v>
      </c>
      <c r="D37" s="5" t="s">
        <v>17</v>
      </c>
      <c r="E37" s="5" t="s">
        <v>46</v>
      </c>
      <c r="F37" s="6">
        <v>2</v>
      </c>
      <c r="G37" s="7">
        <v>1505.28</v>
      </c>
      <c r="H37" s="7">
        <f t="shared" si="5"/>
        <v>1704.88</v>
      </c>
      <c r="I37" s="7">
        <f t="shared" si="4"/>
        <v>3409.76</v>
      </c>
      <c r="J37">
        <f t="shared" si="0"/>
        <v>1.1299999999999999</v>
      </c>
    </row>
    <row r="38" spans="1:10" ht="20.100000000000001" customHeight="1">
      <c r="A38" s="4" t="s">
        <v>89</v>
      </c>
      <c r="B38" s="5" t="s">
        <v>90</v>
      </c>
      <c r="C38" s="4" t="s">
        <v>91</v>
      </c>
      <c r="D38" s="5" t="s">
        <v>17</v>
      </c>
      <c r="E38" s="5" t="s">
        <v>46</v>
      </c>
      <c r="F38" s="6">
        <v>3</v>
      </c>
      <c r="G38" s="7">
        <v>893.72</v>
      </c>
      <c r="H38" s="7">
        <f t="shared" si="5"/>
        <v>1012.23</v>
      </c>
      <c r="I38" s="7">
        <f t="shared" si="4"/>
        <v>3036.69</v>
      </c>
      <c r="J38">
        <f t="shared" si="0"/>
        <v>1.1299999999999999</v>
      </c>
    </row>
    <row r="39" spans="1:10" ht="20.100000000000001" customHeight="1">
      <c r="A39" s="4" t="s">
        <v>92</v>
      </c>
      <c r="B39" s="5" t="s">
        <v>93</v>
      </c>
      <c r="C39" s="4" t="s">
        <v>94</v>
      </c>
      <c r="D39" s="5" t="s">
        <v>17</v>
      </c>
      <c r="E39" s="5" t="s">
        <v>46</v>
      </c>
      <c r="F39" s="6">
        <v>1</v>
      </c>
      <c r="G39" s="7">
        <v>387.78</v>
      </c>
      <c r="H39" s="7">
        <f t="shared" si="5"/>
        <v>439.2</v>
      </c>
      <c r="I39" s="7">
        <f t="shared" si="4"/>
        <v>439.2</v>
      </c>
      <c r="J39">
        <f t="shared" si="0"/>
        <v>1.1299999999999999</v>
      </c>
    </row>
    <row r="40" spans="1:10">
      <c r="A40" s="4" t="s">
        <v>95</v>
      </c>
      <c r="B40" s="5" t="s">
        <v>96</v>
      </c>
      <c r="C40" s="4" t="s">
        <v>97</v>
      </c>
      <c r="D40" s="5" t="s">
        <v>17</v>
      </c>
      <c r="E40" s="5" t="s">
        <v>46</v>
      </c>
      <c r="F40" s="6">
        <v>1</v>
      </c>
      <c r="G40" s="7">
        <v>65.25</v>
      </c>
      <c r="H40" s="7">
        <f t="shared" si="5"/>
        <v>73.900000000000006</v>
      </c>
      <c r="I40" s="7">
        <f t="shared" si="4"/>
        <v>73.900000000000006</v>
      </c>
      <c r="J40">
        <f t="shared" si="0"/>
        <v>1.1299999999999999</v>
      </c>
    </row>
    <row r="41" spans="1:10" ht="20.100000000000001" customHeight="1">
      <c r="A41" s="4" t="s">
        <v>98</v>
      </c>
      <c r="B41" s="5" t="s">
        <v>99</v>
      </c>
      <c r="C41" s="4" t="s">
        <v>100</v>
      </c>
      <c r="D41" s="5" t="s">
        <v>17</v>
      </c>
      <c r="E41" s="5" t="s">
        <v>46</v>
      </c>
      <c r="F41" s="6">
        <v>32</v>
      </c>
      <c r="G41" s="7">
        <v>3.72</v>
      </c>
      <c r="H41" s="7">
        <f t="shared" si="5"/>
        <v>4.21</v>
      </c>
      <c r="I41" s="7">
        <f t="shared" si="4"/>
        <v>134.72</v>
      </c>
      <c r="J41">
        <f t="shared" si="0"/>
        <v>1.1299999999999999</v>
      </c>
    </row>
    <row r="42" spans="1:10">
      <c r="A42" s="4" t="s">
        <v>101</v>
      </c>
      <c r="B42" s="5" t="s">
        <v>102</v>
      </c>
      <c r="C42" s="4" t="s">
        <v>103</v>
      </c>
      <c r="D42" s="5" t="s">
        <v>17</v>
      </c>
      <c r="E42" s="5" t="s">
        <v>46</v>
      </c>
      <c r="F42" s="6">
        <v>280</v>
      </c>
      <c r="G42" s="7">
        <v>3.25</v>
      </c>
      <c r="H42" s="7">
        <f t="shared" si="5"/>
        <v>3.68</v>
      </c>
      <c r="I42" s="7">
        <f t="shared" si="4"/>
        <v>1030.4000000000001</v>
      </c>
      <c r="J42">
        <f t="shared" si="0"/>
        <v>1.1299999999999999</v>
      </c>
    </row>
    <row r="43" spans="1:10">
      <c r="A43" s="2">
        <v>5</v>
      </c>
      <c r="B43" s="82" t="s">
        <v>104</v>
      </c>
      <c r="C43" s="82"/>
      <c r="D43" s="82"/>
      <c r="E43" s="82"/>
      <c r="F43" s="82"/>
      <c r="G43" s="82">
        <f>ROUND(F44*G44,2)+ROUND(F46*G46,2)+ROUND(F49*G49,2)+ROUND(F60*G60,2)+ROUND(F63*G63,2)+ROUND(F69*G69,2)+ROUND(F73*G73,2)+ROUND(F75*G75,2)+ROUND(F78*G78,2)+ROUND(F81*G81,2)+ROUND(F107*G107,2)</f>
        <v>0</v>
      </c>
      <c r="H43" s="82"/>
      <c r="I43" s="3">
        <f>ROUND(I44+I46+I49+I60+I63+I69+I73+I75+I78+I81+I107,2)</f>
        <v>45317.06</v>
      </c>
      <c r="J43" t="e">
        <f t="shared" si="0"/>
        <v>#DIV/0!</v>
      </c>
    </row>
    <row r="44" spans="1:10" ht="20.100000000000001" customHeight="1">
      <c r="A44" s="2" t="s">
        <v>105</v>
      </c>
      <c r="B44" s="82" t="s">
        <v>106</v>
      </c>
      <c r="C44" s="82"/>
      <c r="D44" s="82"/>
      <c r="E44" s="82"/>
      <c r="F44" s="82"/>
      <c r="G44" s="82">
        <f>ROUND(F45*G45,2)</f>
        <v>1594.85</v>
      </c>
      <c r="H44" s="82"/>
      <c r="I44" s="3">
        <f>ROUND(SUM(I45:I45),2)</f>
        <v>1971.94</v>
      </c>
      <c r="J44">
        <f t="shared" si="0"/>
        <v>0</v>
      </c>
    </row>
    <row r="45" spans="1:10" ht="16.5">
      <c r="A45" s="4" t="s">
        <v>107</v>
      </c>
      <c r="B45" s="5">
        <v>99059</v>
      </c>
      <c r="C45" s="4" t="s">
        <v>108</v>
      </c>
      <c r="D45" s="5" t="s">
        <v>12</v>
      </c>
      <c r="E45" s="5" t="s">
        <v>24</v>
      </c>
      <c r="F45" s="6">
        <v>23.32</v>
      </c>
      <c r="G45" s="7">
        <v>68.39</v>
      </c>
      <c r="H45" s="7">
        <f>ROUND(G45 * ROUND(1 + $L$1,4),2)</f>
        <v>84.56</v>
      </c>
      <c r="I45" s="7">
        <f>ROUND(ROUND(F45,2)*ROUND(H45,2),2)</f>
        <v>1971.94</v>
      </c>
      <c r="J45">
        <f t="shared" si="0"/>
        <v>1.24</v>
      </c>
    </row>
    <row r="46" spans="1:10">
      <c r="A46" s="2" t="s">
        <v>109</v>
      </c>
      <c r="B46" s="82" t="s">
        <v>110</v>
      </c>
      <c r="C46" s="82"/>
      <c r="D46" s="82"/>
      <c r="E46" s="82"/>
      <c r="F46" s="82"/>
      <c r="G46" s="82">
        <f>ROUND(F47*G47,2)+ROUND(F48*G48,2)</f>
        <v>283.75</v>
      </c>
      <c r="H46" s="82"/>
      <c r="I46" s="3">
        <f>ROUND(SUM(I47:I48),2)</f>
        <v>350.83</v>
      </c>
      <c r="J46">
        <f t="shared" si="0"/>
        <v>0</v>
      </c>
    </row>
    <row r="47" spans="1:10" ht="16.5">
      <c r="A47" s="4" t="s">
        <v>111</v>
      </c>
      <c r="B47" s="5">
        <v>96523</v>
      </c>
      <c r="C47" s="4" t="s">
        <v>112</v>
      </c>
      <c r="D47" s="5" t="s">
        <v>12</v>
      </c>
      <c r="E47" s="5" t="s">
        <v>113</v>
      </c>
      <c r="F47" s="6">
        <v>2.35</v>
      </c>
      <c r="G47" s="7">
        <v>103.78</v>
      </c>
      <c r="H47" s="7">
        <f t="shared" ref="H47:H48" si="6">ROUND(G47 * ROUND(1 + $L$1,4),2)</f>
        <v>128.31</v>
      </c>
      <c r="I47" s="7">
        <f>ROUND(ROUND(F47,2)*ROUND(H47,2),2)</f>
        <v>301.52999999999997</v>
      </c>
      <c r="J47">
        <f t="shared" si="0"/>
        <v>1.24</v>
      </c>
    </row>
    <row r="48" spans="1:10">
      <c r="A48" s="4" t="s">
        <v>114</v>
      </c>
      <c r="B48" s="5">
        <v>104737</v>
      </c>
      <c r="C48" s="4" t="s">
        <v>115</v>
      </c>
      <c r="D48" s="5" t="s">
        <v>12</v>
      </c>
      <c r="E48" s="5" t="s">
        <v>113</v>
      </c>
      <c r="F48" s="6">
        <v>1.72</v>
      </c>
      <c r="G48" s="7">
        <v>23.18</v>
      </c>
      <c r="H48" s="7">
        <f t="shared" si="6"/>
        <v>28.66</v>
      </c>
      <c r="I48" s="7">
        <f>ROUND(ROUND(F48,2)*ROUND(H48,2),2)</f>
        <v>49.3</v>
      </c>
      <c r="J48">
        <f t="shared" si="0"/>
        <v>1.24</v>
      </c>
    </row>
    <row r="49" spans="1:10">
      <c r="A49" s="2" t="s">
        <v>116</v>
      </c>
      <c r="B49" s="82" t="s">
        <v>117</v>
      </c>
      <c r="C49" s="82"/>
      <c r="D49" s="82"/>
      <c r="E49" s="82"/>
      <c r="F49" s="82"/>
      <c r="G49" s="82">
        <f>ROUND(F50*G50,2)+ROUND(F51*G51,2)+ROUND(F52*G52,2)+ROUND(F53*G53,2)+ROUND(F54*G54,2)+ROUND(F55*G55,2)+ROUND(F56*G56,2)+ROUND(F57*G57,2)+ROUND(F58*G58,2)+ROUND(F59*G59,2)</f>
        <v>7645.7800000000007</v>
      </c>
      <c r="H49" s="82"/>
      <c r="I49" s="3">
        <f>ROUND(SUM(I50:I59),2)</f>
        <v>9453.2199999999993</v>
      </c>
      <c r="J49">
        <f t="shared" si="0"/>
        <v>0</v>
      </c>
    </row>
    <row r="50" spans="1:10" ht="24.75">
      <c r="A50" s="4" t="s">
        <v>118</v>
      </c>
      <c r="B50" s="5">
        <v>94971</v>
      </c>
      <c r="C50" s="4" t="s">
        <v>120</v>
      </c>
      <c r="D50" s="5" t="s">
        <v>12</v>
      </c>
      <c r="E50" s="5" t="s">
        <v>113</v>
      </c>
      <c r="F50" s="6">
        <v>2.13</v>
      </c>
      <c r="G50" s="7">
        <v>543.4</v>
      </c>
      <c r="H50" s="7">
        <f t="shared" ref="H50:H59" si="7">ROUND(G50 * ROUND(1 + $L$1,4),2)</f>
        <v>671.86</v>
      </c>
      <c r="I50" s="7">
        <f t="shared" ref="I50:I59" si="8">ROUND(ROUND(F50,2)*ROUND(H50,2),2)</f>
        <v>1431.06</v>
      </c>
      <c r="J50">
        <f t="shared" si="0"/>
        <v>1.24</v>
      </c>
    </row>
    <row r="51" spans="1:10">
      <c r="A51" s="4" t="s">
        <v>121</v>
      </c>
      <c r="B51" s="5">
        <v>92800</v>
      </c>
      <c r="C51" s="4" t="s">
        <v>123</v>
      </c>
      <c r="D51" s="5" t="s">
        <v>12</v>
      </c>
      <c r="E51" s="5" t="s">
        <v>124</v>
      </c>
      <c r="F51" s="6">
        <v>56.6</v>
      </c>
      <c r="G51" s="7">
        <v>10.66</v>
      </c>
      <c r="H51" s="7">
        <f t="shared" si="7"/>
        <v>13.18</v>
      </c>
      <c r="I51" s="7">
        <f t="shared" si="8"/>
        <v>745.99</v>
      </c>
      <c r="J51">
        <f t="shared" si="0"/>
        <v>1.24</v>
      </c>
    </row>
    <row r="52" spans="1:10">
      <c r="A52" s="4" t="s">
        <v>125</v>
      </c>
      <c r="B52" s="5">
        <v>92801</v>
      </c>
      <c r="C52" s="4" t="s">
        <v>126</v>
      </c>
      <c r="D52" s="5" t="s">
        <v>12</v>
      </c>
      <c r="E52" s="5" t="s">
        <v>124</v>
      </c>
      <c r="F52" s="6">
        <v>5.6</v>
      </c>
      <c r="G52" s="7">
        <v>10.67</v>
      </c>
      <c r="H52" s="7">
        <f t="shared" si="7"/>
        <v>13.19</v>
      </c>
      <c r="I52" s="7">
        <f t="shared" si="8"/>
        <v>73.86</v>
      </c>
      <c r="J52">
        <f t="shared" si="0"/>
        <v>1.24</v>
      </c>
    </row>
    <row r="53" spans="1:10">
      <c r="A53" s="4" t="s">
        <v>127</v>
      </c>
      <c r="B53" s="5">
        <v>92802</v>
      </c>
      <c r="C53" s="4" t="s">
        <v>128</v>
      </c>
      <c r="D53" s="5" t="s">
        <v>12</v>
      </c>
      <c r="E53" s="5" t="s">
        <v>124</v>
      </c>
      <c r="F53" s="6">
        <v>30</v>
      </c>
      <c r="G53" s="7">
        <v>10.54</v>
      </c>
      <c r="H53" s="7">
        <f t="shared" si="7"/>
        <v>13.03</v>
      </c>
      <c r="I53" s="7">
        <f t="shared" si="8"/>
        <v>390.9</v>
      </c>
      <c r="J53">
        <f t="shared" si="0"/>
        <v>1.24</v>
      </c>
    </row>
    <row r="54" spans="1:10">
      <c r="A54" s="4" t="s">
        <v>129</v>
      </c>
      <c r="B54" s="5">
        <v>92803</v>
      </c>
      <c r="C54" s="4" t="s">
        <v>130</v>
      </c>
      <c r="D54" s="5" t="s">
        <v>12</v>
      </c>
      <c r="E54" s="5" t="s">
        <v>124</v>
      </c>
      <c r="F54" s="6">
        <v>26</v>
      </c>
      <c r="G54" s="7">
        <v>9.7100000000000009</v>
      </c>
      <c r="H54" s="7">
        <f t="shared" si="7"/>
        <v>12.01</v>
      </c>
      <c r="I54" s="7">
        <f t="shared" si="8"/>
        <v>312.26</v>
      </c>
      <c r="J54">
        <f t="shared" si="0"/>
        <v>1.24</v>
      </c>
    </row>
    <row r="55" spans="1:10" ht="20.100000000000001" customHeight="1">
      <c r="A55" s="4" t="s">
        <v>131</v>
      </c>
      <c r="B55" s="5">
        <v>103670</v>
      </c>
      <c r="C55" s="4" t="s">
        <v>132</v>
      </c>
      <c r="D55" s="5" t="s">
        <v>12</v>
      </c>
      <c r="E55" s="5" t="s">
        <v>113</v>
      </c>
      <c r="F55" s="6">
        <v>1</v>
      </c>
      <c r="G55" s="7">
        <v>331.12</v>
      </c>
      <c r="H55" s="7">
        <f t="shared" si="7"/>
        <v>409.4</v>
      </c>
      <c r="I55" s="7">
        <f t="shared" si="8"/>
        <v>409.4</v>
      </c>
      <c r="J55">
        <f t="shared" si="0"/>
        <v>1.24</v>
      </c>
    </row>
    <row r="56" spans="1:10" ht="24.75">
      <c r="A56" s="4" t="s">
        <v>133</v>
      </c>
      <c r="B56" s="5">
        <v>96541</v>
      </c>
      <c r="C56" s="4" t="s">
        <v>134</v>
      </c>
      <c r="D56" s="5" t="s">
        <v>12</v>
      </c>
      <c r="E56" s="5" t="s">
        <v>13</v>
      </c>
      <c r="F56" s="6">
        <v>5.76</v>
      </c>
      <c r="G56" s="7">
        <v>194.98</v>
      </c>
      <c r="H56" s="7">
        <f t="shared" si="7"/>
        <v>241.07</v>
      </c>
      <c r="I56" s="7">
        <f t="shared" si="8"/>
        <v>1388.56</v>
      </c>
      <c r="J56">
        <f t="shared" si="0"/>
        <v>1.24</v>
      </c>
    </row>
    <row r="57" spans="1:10" ht="24.75">
      <c r="A57" s="4" t="s">
        <v>135</v>
      </c>
      <c r="B57" s="5">
        <v>96542</v>
      </c>
      <c r="C57" s="4" t="s">
        <v>136</v>
      </c>
      <c r="D57" s="5" t="s">
        <v>12</v>
      </c>
      <c r="E57" s="5" t="s">
        <v>13</v>
      </c>
      <c r="F57" s="6">
        <v>25.02</v>
      </c>
      <c r="G57" s="7">
        <v>101.66</v>
      </c>
      <c r="H57" s="7">
        <f t="shared" si="7"/>
        <v>125.69</v>
      </c>
      <c r="I57" s="7">
        <f t="shared" si="8"/>
        <v>3144.76</v>
      </c>
      <c r="J57">
        <f t="shared" si="0"/>
        <v>1.24</v>
      </c>
    </row>
    <row r="58" spans="1:10" ht="24.75">
      <c r="A58" s="4" t="s">
        <v>137</v>
      </c>
      <c r="B58" s="5">
        <v>101964</v>
      </c>
      <c r="C58" s="4" t="s">
        <v>138</v>
      </c>
      <c r="D58" s="5" t="s">
        <v>12</v>
      </c>
      <c r="E58" s="5" t="s">
        <v>13</v>
      </c>
      <c r="F58" s="6">
        <v>5.04</v>
      </c>
      <c r="G58" s="7">
        <v>165.58</v>
      </c>
      <c r="H58" s="7">
        <f t="shared" si="7"/>
        <v>204.72</v>
      </c>
      <c r="I58" s="7">
        <f t="shared" si="8"/>
        <v>1031.79</v>
      </c>
      <c r="J58">
        <f t="shared" si="0"/>
        <v>1.24</v>
      </c>
    </row>
    <row r="59" spans="1:10" ht="16.5">
      <c r="A59" s="4" t="s">
        <v>139</v>
      </c>
      <c r="B59" s="5">
        <v>92273</v>
      </c>
      <c r="C59" s="4" t="s">
        <v>141</v>
      </c>
      <c r="D59" s="5" t="s">
        <v>12</v>
      </c>
      <c r="E59" s="5" t="s">
        <v>24</v>
      </c>
      <c r="F59" s="6">
        <v>24</v>
      </c>
      <c r="G59" s="7">
        <v>17.68</v>
      </c>
      <c r="H59" s="7">
        <f t="shared" si="7"/>
        <v>21.86</v>
      </c>
      <c r="I59" s="7">
        <f t="shared" si="8"/>
        <v>524.64</v>
      </c>
      <c r="J59">
        <f t="shared" si="0"/>
        <v>1.24</v>
      </c>
    </row>
    <row r="60" spans="1:10">
      <c r="A60" s="2" t="s">
        <v>142</v>
      </c>
      <c r="B60" s="82" t="s">
        <v>143</v>
      </c>
      <c r="C60" s="82"/>
      <c r="D60" s="82"/>
      <c r="E60" s="82"/>
      <c r="F60" s="82"/>
      <c r="G60" s="82">
        <f>ROUND(F61*G61,2)+ROUND(F62*G62,2)</f>
        <v>1794.79</v>
      </c>
      <c r="H60" s="82"/>
      <c r="I60" s="3">
        <f>ROUND(SUM(I61:I62),2)</f>
        <v>2218.9699999999998</v>
      </c>
      <c r="J60">
        <f t="shared" si="0"/>
        <v>0</v>
      </c>
    </row>
    <row r="61" spans="1:10" ht="24.75">
      <c r="A61" s="4" t="s">
        <v>144</v>
      </c>
      <c r="B61" s="5">
        <v>103323</v>
      </c>
      <c r="C61" s="4" t="s">
        <v>145</v>
      </c>
      <c r="D61" s="5" t="s">
        <v>12</v>
      </c>
      <c r="E61" s="5" t="s">
        <v>13</v>
      </c>
      <c r="F61" s="6">
        <v>22.19</v>
      </c>
      <c r="G61" s="7">
        <v>61.95</v>
      </c>
      <c r="H61" s="7">
        <f t="shared" ref="H61:H62" si="9">ROUND(G61 * ROUND(1 + $L$1,4),2)</f>
        <v>76.59</v>
      </c>
      <c r="I61" s="7">
        <f>ROUND(ROUND(F61,2)*ROUND(H61,2),2)</f>
        <v>1699.53</v>
      </c>
      <c r="J61">
        <f t="shared" si="0"/>
        <v>1.24</v>
      </c>
    </row>
    <row r="62" spans="1:10" ht="24.75">
      <c r="A62" s="4" t="s">
        <v>146</v>
      </c>
      <c r="B62" s="5">
        <v>101161</v>
      </c>
      <c r="C62" s="4" t="s">
        <v>147</v>
      </c>
      <c r="D62" s="5" t="s">
        <v>12</v>
      </c>
      <c r="E62" s="5" t="s">
        <v>13</v>
      </c>
      <c r="F62" s="6">
        <v>2</v>
      </c>
      <c r="G62" s="7">
        <v>210.06</v>
      </c>
      <c r="H62" s="7">
        <f t="shared" si="9"/>
        <v>259.72000000000003</v>
      </c>
      <c r="I62" s="7">
        <f>ROUND(ROUND(F62,2)*ROUND(H62,2),2)</f>
        <v>519.44000000000005</v>
      </c>
      <c r="J62">
        <f t="shared" si="0"/>
        <v>1.24</v>
      </c>
    </row>
    <row r="63" spans="1:10">
      <c r="A63" s="2" t="s">
        <v>148</v>
      </c>
      <c r="B63" s="82" t="s">
        <v>149</v>
      </c>
      <c r="C63" s="82"/>
      <c r="D63" s="82"/>
      <c r="E63" s="82"/>
      <c r="F63" s="82"/>
      <c r="G63" s="82">
        <f>ROUND(F64*G64,2)+ROUND(F65*G65,2)+ROUND(F66*G66,2)+ROUND(F67*G67,2)+ROUND(F68*G68,2)</f>
        <v>3723.31</v>
      </c>
      <c r="H63" s="82"/>
      <c r="I63" s="3">
        <f>ROUND(SUM(I64:I68),2)</f>
        <v>4603.16</v>
      </c>
      <c r="J63">
        <f t="shared" si="0"/>
        <v>0</v>
      </c>
    </row>
    <row r="64" spans="1:10" ht="24.75">
      <c r="A64" s="4" t="s">
        <v>150</v>
      </c>
      <c r="B64" s="5">
        <v>87878</v>
      </c>
      <c r="C64" s="4" t="s">
        <v>151</v>
      </c>
      <c r="D64" s="5" t="s">
        <v>12</v>
      </c>
      <c r="E64" s="5" t="s">
        <v>13</v>
      </c>
      <c r="F64" s="6">
        <v>44.37</v>
      </c>
      <c r="G64" s="7">
        <v>5.39</v>
      </c>
      <c r="H64" s="7">
        <f t="shared" ref="H64:H68" si="10">ROUND(G64 * ROUND(1 + $L$1,4),2)</f>
        <v>6.66</v>
      </c>
      <c r="I64" s="7">
        <f>ROUND(ROUND(F64,2)*ROUND(H64,2),2)</f>
        <v>295.5</v>
      </c>
      <c r="J64">
        <f t="shared" si="0"/>
        <v>1.24</v>
      </c>
    </row>
    <row r="65" spans="1:10" ht="24.75">
      <c r="A65" s="4" t="s">
        <v>152</v>
      </c>
      <c r="B65" s="5">
        <v>87882</v>
      </c>
      <c r="C65" s="4" t="s">
        <v>153</v>
      </c>
      <c r="D65" s="5" t="s">
        <v>12</v>
      </c>
      <c r="E65" s="5" t="s">
        <v>13</v>
      </c>
      <c r="F65" s="6">
        <v>8.2799999999999994</v>
      </c>
      <c r="G65" s="7">
        <v>6.57</v>
      </c>
      <c r="H65" s="7">
        <f t="shared" si="10"/>
        <v>8.1199999999999992</v>
      </c>
      <c r="I65" s="7">
        <f>ROUND(ROUND(F65,2)*ROUND(H65,2),2)</f>
        <v>67.23</v>
      </c>
      <c r="J65">
        <f t="shared" si="0"/>
        <v>1.24</v>
      </c>
    </row>
    <row r="66" spans="1:10" ht="24.75">
      <c r="A66" s="4" t="s">
        <v>154</v>
      </c>
      <c r="B66" s="5">
        <v>87529</v>
      </c>
      <c r="C66" s="4" t="s">
        <v>155</v>
      </c>
      <c r="D66" s="5" t="s">
        <v>12</v>
      </c>
      <c r="E66" s="5" t="s">
        <v>13</v>
      </c>
      <c r="F66" s="6">
        <v>44.37</v>
      </c>
      <c r="G66" s="7">
        <v>43.16</v>
      </c>
      <c r="H66" s="7">
        <f t="shared" si="10"/>
        <v>53.36</v>
      </c>
      <c r="I66" s="7">
        <f>ROUND(ROUND(F66,2)*ROUND(H66,2),2)</f>
        <v>2367.58</v>
      </c>
      <c r="J66">
        <f t="shared" si="0"/>
        <v>1.24</v>
      </c>
    </row>
    <row r="67" spans="1:10" ht="16.5">
      <c r="A67" s="4" t="s">
        <v>156</v>
      </c>
      <c r="B67" s="5">
        <v>90406</v>
      </c>
      <c r="C67" s="4" t="s">
        <v>157</v>
      </c>
      <c r="D67" s="5" t="s">
        <v>12</v>
      </c>
      <c r="E67" s="5" t="s">
        <v>13</v>
      </c>
      <c r="F67" s="6">
        <v>8.2799999999999994</v>
      </c>
      <c r="G67" s="7">
        <v>50.84</v>
      </c>
      <c r="H67" s="7">
        <f t="shared" si="10"/>
        <v>62.86</v>
      </c>
      <c r="I67" s="7">
        <f>ROUND(ROUND(F67,2)*ROUND(H67,2),2)</f>
        <v>520.48</v>
      </c>
      <c r="J67">
        <f t="shared" si="0"/>
        <v>1.24</v>
      </c>
    </row>
    <row r="68" spans="1:10" ht="20.100000000000001" customHeight="1">
      <c r="A68" s="4" t="s">
        <v>158</v>
      </c>
      <c r="B68" s="5">
        <v>98546</v>
      </c>
      <c r="C68" s="4" t="s">
        <v>159</v>
      </c>
      <c r="D68" s="5" t="s">
        <v>12</v>
      </c>
      <c r="E68" s="5" t="s">
        <v>13</v>
      </c>
      <c r="F68" s="6">
        <v>8.2799999999999994</v>
      </c>
      <c r="G68" s="7">
        <v>132.1</v>
      </c>
      <c r="H68" s="7">
        <f t="shared" si="10"/>
        <v>163.33000000000001</v>
      </c>
      <c r="I68" s="7">
        <f>ROUND(ROUND(F68,2)*ROUND(H68,2),2)</f>
        <v>1352.37</v>
      </c>
      <c r="J68">
        <f t="shared" si="0"/>
        <v>1.24</v>
      </c>
    </row>
    <row r="69" spans="1:10">
      <c r="A69" s="2" t="s">
        <v>160</v>
      </c>
      <c r="B69" s="82" t="s">
        <v>161</v>
      </c>
      <c r="C69" s="82"/>
      <c r="D69" s="82"/>
      <c r="E69" s="82"/>
      <c r="F69" s="82"/>
      <c r="G69" s="82">
        <f>ROUND(F70*G70,2)+ROUND(F71*G71,2)+ROUND(F72*G72,2)</f>
        <v>973.15000000000009</v>
      </c>
      <c r="H69" s="82"/>
      <c r="I69" s="3">
        <f>ROUND(SUM(I70:I72),2)</f>
        <v>1203.18</v>
      </c>
      <c r="J69">
        <f t="shared" si="0"/>
        <v>0</v>
      </c>
    </row>
    <row r="70" spans="1:10" ht="20.100000000000001" customHeight="1">
      <c r="A70" s="4" t="s">
        <v>162</v>
      </c>
      <c r="B70" s="5">
        <v>95241</v>
      </c>
      <c r="C70" s="4" t="s">
        <v>163</v>
      </c>
      <c r="D70" s="5" t="s">
        <v>12</v>
      </c>
      <c r="E70" s="5" t="s">
        <v>13</v>
      </c>
      <c r="F70" s="6">
        <v>3.96</v>
      </c>
      <c r="G70" s="7">
        <v>40.630000000000003</v>
      </c>
      <c r="H70" s="7">
        <f t="shared" ref="H70:H72" si="11">ROUND(G70 * ROUND(1 + $L$1,4),2)</f>
        <v>50.23</v>
      </c>
      <c r="I70" s="7">
        <f>ROUND(ROUND(F70,2)*ROUND(H70,2),2)</f>
        <v>198.91</v>
      </c>
      <c r="J70">
        <f t="shared" si="0"/>
        <v>1.24</v>
      </c>
    </row>
    <row r="71" spans="1:10" ht="16.5">
      <c r="A71" s="4" t="s">
        <v>164</v>
      </c>
      <c r="B71" s="5">
        <v>101749</v>
      </c>
      <c r="C71" s="4" t="s">
        <v>165</v>
      </c>
      <c r="D71" s="5" t="s">
        <v>12</v>
      </c>
      <c r="E71" s="5" t="s">
        <v>13</v>
      </c>
      <c r="F71" s="6">
        <v>3.96</v>
      </c>
      <c r="G71" s="7">
        <v>64.44</v>
      </c>
      <c r="H71" s="7">
        <f t="shared" si="11"/>
        <v>79.67</v>
      </c>
      <c r="I71" s="7">
        <f>ROUND(ROUND(F71,2)*ROUND(H71,2),2)</f>
        <v>315.49</v>
      </c>
      <c r="J71">
        <f t="shared" si="0"/>
        <v>1.24</v>
      </c>
    </row>
    <row r="72" spans="1:10" ht="24.75">
      <c r="A72" s="4" t="s">
        <v>166</v>
      </c>
      <c r="B72" s="5">
        <v>94990</v>
      </c>
      <c r="C72" s="4" t="s">
        <v>167</v>
      </c>
      <c r="D72" s="5" t="s">
        <v>12</v>
      </c>
      <c r="E72" s="5" t="s">
        <v>113</v>
      </c>
      <c r="F72" s="6">
        <v>0.65</v>
      </c>
      <c r="G72" s="7">
        <v>857.05</v>
      </c>
      <c r="H72" s="7">
        <f t="shared" si="11"/>
        <v>1059.6600000000001</v>
      </c>
      <c r="I72" s="7">
        <f>ROUND(ROUND(F72,2)*ROUND(H72,2),2)</f>
        <v>688.78</v>
      </c>
      <c r="J72">
        <f t="shared" si="0"/>
        <v>1.24</v>
      </c>
    </row>
    <row r="73" spans="1:10" ht="20.100000000000001" customHeight="1">
      <c r="A73" s="2" t="s">
        <v>168</v>
      </c>
      <c r="B73" s="82" t="s">
        <v>169</v>
      </c>
      <c r="C73" s="82"/>
      <c r="D73" s="82"/>
      <c r="E73" s="82"/>
      <c r="F73" s="82"/>
      <c r="G73" s="82">
        <f>ROUND(F74*G74,2)</f>
        <v>752.1</v>
      </c>
      <c r="H73" s="82"/>
      <c r="I73" s="3">
        <f>ROUND(SUM(I74:I74),2)</f>
        <v>929.9</v>
      </c>
      <c r="J73">
        <f t="shared" si="0"/>
        <v>0</v>
      </c>
    </row>
    <row r="74" spans="1:10" ht="16.5">
      <c r="A74" s="71" t="s">
        <v>170</v>
      </c>
      <c r="B74" s="5">
        <v>100701</v>
      </c>
      <c r="C74" s="4" t="s">
        <v>171</v>
      </c>
      <c r="D74" s="5" t="s">
        <v>12</v>
      </c>
      <c r="E74" s="5" t="s">
        <v>13</v>
      </c>
      <c r="F74" s="6">
        <v>1.68</v>
      </c>
      <c r="G74" s="7">
        <v>447.68</v>
      </c>
      <c r="H74" s="7">
        <f>ROUND(G74 * ROUND(1 + $L$1,4),2)</f>
        <v>553.51</v>
      </c>
      <c r="I74" s="7">
        <f>ROUND(ROUND(F74,2)*ROUND(H74,2),2)</f>
        <v>929.9</v>
      </c>
      <c r="J74">
        <f t="shared" si="0"/>
        <v>1.24</v>
      </c>
    </row>
    <row r="75" spans="1:10">
      <c r="A75" s="2" t="s">
        <v>172</v>
      </c>
      <c r="B75" s="82" t="s">
        <v>173</v>
      </c>
      <c r="C75" s="82"/>
      <c r="D75" s="82"/>
      <c r="E75" s="82"/>
      <c r="F75" s="82"/>
      <c r="G75" s="82">
        <f>ROUND(F76*G76,2)+ROUND(F77*G77,2)</f>
        <v>1114.8900000000001</v>
      </c>
      <c r="H75" s="82"/>
      <c r="I75" s="3">
        <f>ROUND(SUM(I76:I77),2)</f>
        <v>1378.27</v>
      </c>
      <c r="J75">
        <f t="shared" si="0"/>
        <v>0</v>
      </c>
    </row>
    <row r="76" spans="1:10" ht="24.75">
      <c r="A76" s="4" t="s">
        <v>174</v>
      </c>
      <c r="B76" s="5">
        <v>100760</v>
      </c>
      <c r="C76" s="4" t="s">
        <v>175</v>
      </c>
      <c r="D76" s="5" t="s">
        <v>12</v>
      </c>
      <c r="E76" s="5" t="s">
        <v>13</v>
      </c>
      <c r="F76" s="6">
        <v>7.36</v>
      </c>
      <c r="G76" s="7">
        <v>56.53</v>
      </c>
      <c r="H76" s="7">
        <f t="shared" ref="H76:H77" si="12">ROUND(G76 * ROUND(1 + $L$1,4),2)</f>
        <v>69.89</v>
      </c>
      <c r="I76" s="7">
        <f>ROUND(ROUND(F76,2)*ROUND(H76,2),2)</f>
        <v>514.39</v>
      </c>
      <c r="J76">
        <f t="shared" ref="J76:J139" si="13">(ROUND(H76/G76,2))</f>
        <v>1.24</v>
      </c>
    </row>
    <row r="77" spans="1:10" ht="16.5">
      <c r="A77" s="4" t="s">
        <v>176</v>
      </c>
      <c r="B77" s="5">
        <v>95622</v>
      </c>
      <c r="C77" s="4" t="s">
        <v>177</v>
      </c>
      <c r="D77" s="5" t="s">
        <v>12</v>
      </c>
      <c r="E77" s="5" t="s">
        <v>13</v>
      </c>
      <c r="F77" s="6">
        <v>44.37</v>
      </c>
      <c r="G77" s="7">
        <v>15.75</v>
      </c>
      <c r="H77" s="7">
        <f t="shared" si="12"/>
        <v>19.47</v>
      </c>
      <c r="I77" s="7">
        <f>ROUND(ROUND(F77,2)*ROUND(H77,2),2)</f>
        <v>863.88</v>
      </c>
      <c r="J77">
        <f t="shared" si="13"/>
        <v>1.24</v>
      </c>
    </row>
    <row r="78" spans="1:10">
      <c r="A78" s="2" t="s">
        <v>178</v>
      </c>
      <c r="B78" s="82" t="s">
        <v>179</v>
      </c>
      <c r="C78" s="82"/>
      <c r="D78" s="82"/>
      <c r="E78" s="82"/>
      <c r="F78" s="82"/>
      <c r="G78" s="82">
        <f>ROUND(F79*G79,2)+ROUND(F80*G80,2)</f>
        <v>4254.46</v>
      </c>
      <c r="H78" s="82"/>
      <c r="I78" s="3">
        <f>ROUND(SUM(I79:I80),2)</f>
        <v>5260.27</v>
      </c>
      <c r="J78">
        <f t="shared" si="13"/>
        <v>0</v>
      </c>
    </row>
    <row r="79" spans="1:10" ht="16.5">
      <c r="A79" s="71" t="s">
        <v>180</v>
      </c>
      <c r="B79" s="69">
        <v>100701</v>
      </c>
      <c r="C79" s="71" t="s">
        <v>171</v>
      </c>
      <c r="D79" s="69" t="s">
        <v>12</v>
      </c>
      <c r="E79" s="69" t="s">
        <v>13</v>
      </c>
      <c r="F79" s="72">
        <v>2</v>
      </c>
      <c r="G79" s="70">
        <v>447.68</v>
      </c>
      <c r="H79" s="70">
        <f>ROUND(G79 * ROUND(1 + $L$1,4),2)</f>
        <v>553.51</v>
      </c>
      <c r="I79" s="7">
        <f>ROUND(ROUND(F79,2)*ROUND(H79,2),2)</f>
        <v>1107.02</v>
      </c>
      <c r="J79">
        <f t="shared" si="13"/>
        <v>1.24</v>
      </c>
    </row>
    <row r="80" spans="1:10" ht="24.75">
      <c r="A80" s="71" t="s">
        <v>181</v>
      </c>
      <c r="B80" s="69">
        <v>101198</v>
      </c>
      <c r="C80" s="71" t="s">
        <v>182</v>
      </c>
      <c r="D80" s="69" t="s">
        <v>12</v>
      </c>
      <c r="E80" s="69" t="s">
        <v>24</v>
      </c>
      <c r="F80" s="72">
        <v>36.799999999999997</v>
      </c>
      <c r="G80" s="70">
        <v>91.28</v>
      </c>
      <c r="H80" s="70">
        <f t="shared" ref="H80" si="14">ROUND(G80 * ROUND(1 + $L$1,4),2)</f>
        <v>112.86</v>
      </c>
      <c r="I80" s="7">
        <f>ROUND(ROUND(F80,2)*ROUND(H80,2),2)</f>
        <v>4153.25</v>
      </c>
      <c r="J80">
        <f t="shared" si="13"/>
        <v>1.24</v>
      </c>
    </row>
    <row r="81" spans="1:10">
      <c r="A81" s="76" t="s">
        <v>183</v>
      </c>
      <c r="B81" s="81" t="s">
        <v>184</v>
      </c>
      <c r="C81" s="81"/>
      <c r="D81" s="81"/>
      <c r="E81" s="81"/>
      <c r="F81" s="81"/>
      <c r="G81" s="81">
        <f>ROUND(F82*G82,2)+ROUND(F83*G83,2)+ROUND(F84*G84,2)+ROUND(F85*G85,2)+ROUND(F86*G86,2)+ROUND(F87*G87,2)+ROUND(F88*G88,2)+ROUND(F89*G89,2)+ROUND(F90*G90,2)+ROUND(F91*G91,2)+ROUND(F92*G92,2)+ROUND(F93*G93,2)+ROUND(F94*G94,2)+ROUND(F95*G95,2)+ROUND(F96*G96,2)+ROUND(F97*G97,2)+ROUND(F98*G98,2)+ROUND(F99*G99,2)+ROUND(F100*G100,2)+ROUND(F101*G101,2)+ROUND(F102*G102,2)+ROUND(F103*G103,2)+ROUND(F104*G104,2)+ROUND(F105*G105,2)+ROUND(F106*G106,2)</f>
        <v>12603.739999999998</v>
      </c>
      <c r="H81" s="81"/>
      <c r="I81" s="3">
        <f>ROUND(SUM(I82:I106),2)</f>
        <v>15562.3</v>
      </c>
      <c r="J81">
        <f t="shared" si="13"/>
        <v>0</v>
      </c>
    </row>
    <row r="82" spans="1:10" ht="16.5">
      <c r="A82" s="71" t="s">
        <v>185</v>
      </c>
      <c r="B82" s="69">
        <v>91940</v>
      </c>
      <c r="C82" s="71" t="s">
        <v>186</v>
      </c>
      <c r="D82" s="69" t="s">
        <v>12</v>
      </c>
      <c r="E82" s="69" t="s">
        <v>34</v>
      </c>
      <c r="F82" s="72">
        <v>5</v>
      </c>
      <c r="G82" s="70">
        <v>19.32</v>
      </c>
      <c r="H82" s="70">
        <f t="shared" ref="H82:H106" si="15">ROUND(G82 * ROUND(1 + $L$1,4),2)</f>
        <v>23.89</v>
      </c>
      <c r="I82" s="7">
        <f t="shared" ref="I82:I106" si="16">ROUND(ROUND(F82,2)*ROUND(H82,2),2)</f>
        <v>119.45</v>
      </c>
      <c r="J82">
        <f t="shared" si="13"/>
        <v>1.24</v>
      </c>
    </row>
    <row r="83" spans="1:10" ht="16.5">
      <c r="A83" s="71" t="s">
        <v>187</v>
      </c>
      <c r="B83" s="69">
        <v>91937</v>
      </c>
      <c r="C83" s="71" t="s">
        <v>188</v>
      </c>
      <c r="D83" s="69" t="s">
        <v>12</v>
      </c>
      <c r="E83" s="69" t="s">
        <v>34</v>
      </c>
      <c r="F83" s="72">
        <v>1</v>
      </c>
      <c r="G83" s="70">
        <v>16.399999999999999</v>
      </c>
      <c r="H83" s="70">
        <f t="shared" si="15"/>
        <v>20.28</v>
      </c>
      <c r="I83" s="7">
        <f t="shared" si="16"/>
        <v>20.28</v>
      </c>
      <c r="J83">
        <f t="shared" si="13"/>
        <v>1.24</v>
      </c>
    </row>
    <row r="84" spans="1:10" ht="24.75">
      <c r="A84" s="71" t="s">
        <v>189</v>
      </c>
      <c r="B84" s="69">
        <v>93018</v>
      </c>
      <c r="C84" s="71" t="s">
        <v>190</v>
      </c>
      <c r="D84" s="69" t="s">
        <v>12</v>
      </c>
      <c r="E84" s="69" t="s">
        <v>34</v>
      </c>
      <c r="F84" s="72">
        <v>1</v>
      </c>
      <c r="G84" s="70">
        <v>24.21</v>
      </c>
      <c r="H84" s="70">
        <f t="shared" si="15"/>
        <v>29.93</v>
      </c>
      <c r="I84" s="7">
        <f t="shared" si="16"/>
        <v>29.93</v>
      </c>
      <c r="J84">
        <f t="shared" si="13"/>
        <v>1.24</v>
      </c>
    </row>
    <row r="85" spans="1:10" ht="24.75">
      <c r="A85" s="71" t="s">
        <v>191</v>
      </c>
      <c r="B85" s="69">
        <v>91885</v>
      </c>
      <c r="C85" s="71" t="s">
        <v>193</v>
      </c>
      <c r="D85" s="69" t="s">
        <v>12</v>
      </c>
      <c r="E85" s="69" t="s">
        <v>34</v>
      </c>
      <c r="F85" s="72">
        <v>8</v>
      </c>
      <c r="G85" s="70">
        <v>13.95</v>
      </c>
      <c r="H85" s="70">
        <f t="shared" si="15"/>
        <v>17.25</v>
      </c>
      <c r="I85" s="7">
        <f t="shared" si="16"/>
        <v>138</v>
      </c>
      <c r="J85">
        <f t="shared" si="13"/>
        <v>1.24</v>
      </c>
    </row>
    <row r="86" spans="1:10" ht="24.75">
      <c r="A86" s="71" t="s">
        <v>194</v>
      </c>
      <c r="B86" s="69">
        <v>93013</v>
      </c>
      <c r="C86" s="71" t="s">
        <v>195</v>
      </c>
      <c r="D86" s="69" t="s">
        <v>12</v>
      </c>
      <c r="E86" s="69" t="s">
        <v>34</v>
      </c>
      <c r="F86" s="72">
        <v>2</v>
      </c>
      <c r="G86" s="70">
        <v>15.93</v>
      </c>
      <c r="H86" s="70">
        <f t="shared" si="15"/>
        <v>19.7</v>
      </c>
      <c r="I86" s="7">
        <f t="shared" si="16"/>
        <v>39.4</v>
      </c>
      <c r="J86">
        <f t="shared" si="13"/>
        <v>1.24</v>
      </c>
    </row>
    <row r="87" spans="1:10" ht="24.75">
      <c r="A87" s="71" t="s">
        <v>196</v>
      </c>
      <c r="B87" s="69">
        <v>91884</v>
      </c>
      <c r="C87" s="71" t="s">
        <v>197</v>
      </c>
      <c r="D87" s="69" t="s">
        <v>12</v>
      </c>
      <c r="E87" s="69" t="s">
        <v>34</v>
      </c>
      <c r="F87" s="72">
        <v>7</v>
      </c>
      <c r="G87" s="70">
        <v>12.28</v>
      </c>
      <c r="H87" s="70">
        <f t="shared" si="15"/>
        <v>15.18</v>
      </c>
      <c r="I87" s="7">
        <f t="shared" si="16"/>
        <v>106.26</v>
      </c>
      <c r="J87">
        <f t="shared" si="13"/>
        <v>1.24</v>
      </c>
    </row>
    <row r="88" spans="1:10" ht="16.5">
      <c r="A88" s="71" t="s">
        <v>198</v>
      </c>
      <c r="B88" s="69">
        <v>92980</v>
      </c>
      <c r="C88" s="71" t="s">
        <v>199</v>
      </c>
      <c r="D88" s="69" t="s">
        <v>12</v>
      </c>
      <c r="E88" s="69" t="s">
        <v>24</v>
      </c>
      <c r="F88" s="72">
        <v>2.5</v>
      </c>
      <c r="G88" s="70">
        <v>10.49</v>
      </c>
      <c r="H88" s="70">
        <f t="shared" si="15"/>
        <v>12.97</v>
      </c>
      <c r="I88" s="7">
        <f t="shared" si="16"/>
        <v>32.43</v>
      </c>
      <c r="J88">
        <f t="shared" si="13"/>
        <v>1.24</v>
      </c>
    </row>
    <row r="89" spans="1:10" ht="16.5">
      <c r="A89" s="71" t="s">
        <v>200</v>
      </c>
      <c r="B89" s="69">
        <v>91927</v>
      </c>
      <c r="C89" s="71" t="s">
        <v>201</v>
      </c>
      <c r="D89" s="69" t="s">
        <v>12</v>
      </c>
      <c r="E89" s="69" t="s">
        <v>24</v>
      </c>
      <c r="F89" s="72">
        <v>340.7</v>
      </c>
      <c r="G89" s="70">
        <v>4.96</v>
      </c>
      <c r="H89" s="70">
        <f t="shared" si="15"/>
        <v>6.13</v>
      </c>
      <c r="I89" s="7">
        <f t="shared" si="16"/>
        <v>2088.4899999999998</v>
      </c>
      <c r="J89">
        <f t="shared" si="13"/>
        <v>1.24</v>
      </c>
    </row>
    <row r="90" spans="1:10" ht="24.75">
      <c r="A90" s="71" t="s">
        <v>202</v>
      </c>
      <c r="B90" s="69" t="s">
        <v>203</v>
      </c>
      <c r="C90" s="71" t="s">
        <v>204</v>
      </c>
      <c r="D90" s="69" t="s">
        <v>17</v>
      </c>
      <c r="E90" s="69" t="s">
        <v>34</v>
      </c>
      <c r="F90" s="72">
        <v>10</v>
      </c>
      <c r="G90" s="70">
        <v>415.4</v>
      </c>
      <c r="H90" s="70">
        <f>ROUND(G90 * ROUND(1 + $L$1,4),2)</f>
        <v>513.6</v>
      </c>
      <c r="I90" s="7">
        <f t="shared" si="16"/>
        <v>5136</v>
      </c>
      <c r="J90">
        <f t="shared" si="13"/>
        <v>1.24</v>
      </c>
    </row>
    <row r="91" spans="1:10" ht="16.5">
      <c r="A91" s="71" t="s">
        <v>205</v>
      </c>
      <c r="B91" s="69">
        <v>91953</v>
      </c>
      <c r="C91" s="71" t="s">
        <v>206</v>
      </c>
      <c r="D91" s="69" t="s">
        <v>12</v>
      </c>
      <c r="E91" s="69" t="s">
        <v>34</v>
      </c>
      <c r="F91" s="72">
        <v>1</v>
      </c>
      <c r="G91" s="70">
        <v>28.45</v>
      </c>
      <c r="H91" s="70">
        <f t="shared" ref="H91:H95" si="17">ROUND(G91 * ROUND(1 + $L$1,4),2)</f>
        <v>35.18</v>
      </c>
      <c r="I91" s="7">
        <f t="shared" si="16"/>
        <v>35.18</v>
      </c>
      <c r="J91">
        <f t="shared" si="13"/>
        <v>1.24</v>
      </c>
    </row>
    <row r="92" spans="1:10" ht="16.5">
      <c r="A92" s="71" t="s">
        <v>207</v>
      </c>
      <c r="B92" s="69">
        <v>92008</v>
      </c>
      <c r="C92" s="71" t="s">
        <v>208</v>
      </c>
      <c r="D92" s="69" t="s">
        <v>12</v>
      </c>
      <c r="E92" s="69" t="s">
        <v>34</v>
      </c>
      <c r="F92" s="72">
        <v>2</v>
      </c>
      <c r="G92" s="70">
        <v>45.4</v>
      </c>
      <c r="H92" s="70">
        <f t="shared" si="17"/>
        <v>56.13</v>
      </c>
      <c r="I92" s="7">
        <f t="shared" si="16"/>
        <v>112.26</v>
      </c>
      <c r="J92">
        <f t="shared" si="13"/>
        <v>1.24</v>
      </c>
    </row>
    <row r="93" spans="1:10" ht="16.5">
      <c r="A93" s="71" t="s">
        <v>209</v>
      </c>
      <c r="B93" s="69">
        <v>93667</v>
      </c>
      <c r="C93" s="71" t="s">
        <v>210</v>
      </c>
      <c r="D93" s="69" t="s">
        <v>12</v>
      </c>
      <c r="E93" s="69" t="s">
        <v>34</v>
      </c>
      <c r="F93" s="72">
        <v>3</v>
      </c>
      <c r="G93" s="70">
        <v>68.09</v>
      </c>
      <c r="H93" s="70">
        <f t="shared" si="17"/>
        <v>84.19</v>
      </c>
      <c r="I93" s="7">
        <f t="shared" si="16"/>
        <v>252.57</v>
      </c>
      <c r="J93">
        <f t="shared" si="13"/>
        <v>1.24</v>
      </c>
    </row>
    <row r="94" spans="1:10" ht="16.5">
      <c r="A94" s="71" t="s">
        <v>211</v>
      </c>
      <c r="B94" s="69">
        <v>93672</v>
      </c>
      <c r="C94" s="71" t="s">
        <v>212</v>
      </c>
      <c r="D94" s="69" t="s">
        <v>12</v>
      </c>
      <c r="E94" s="69" t="s">
        <v>34</v>
      </c>
      <c r="F94" s="72">
        <v>1</v>
      </c>
      <c r="G94" s="70">
        <v>87.09</v>
      </c>
      <c r="H94" s="70">
        <f t="shared" si="17"/>
        <v>107.68</v>
      </c>
      <c r="I94" s="7">
        <f t="shared" si="16"/>
        <v>107.68</v>
      </c>
      <c r="J94">
        <f t="shared" si="13"/>
        <v>1.24</v>
      </c>
    </row>
    <row r="95" spans="1:10" ht="16.5">
      <c r="A95" s="71" t="s">
        <v>213</v>
      </c>
      <c r="B95" s="69">
        <v>101893</v>
      </c>
      <c r="C95" s="71" t="s">
        <v>214</v>
      </c>
      <c r="D95" s="69" t="s">
        <v>12</v>
      </c>
      <c r="E95" s="69" t="s">
        <v>34</v>
      </c>
      <c r="F95" s="72">
        <v>3</v>
      </c>
      <c r="G95" s="70">
        <v>88.34</v>
      </c>
      <c r="H95" s="70">
        <f t="shared" si="17"/>
        <v>109.22</v>
      </c>
      <c r="I95" s="7">
        <f t="shared" si="16"/>
        <v>327.66000000000003</v>
      </c>
      <c r="J95">
        <f t="shared" si="13"/>
        <v>1.24</v>
      </c>
    </row>
    <row r="96" spans="1:10" ht="16.5">
      <c r="A96" s="71" t="s">
        <v>215</v>
      </c>
      <c r="B96" s="69" t="s">
        <v>216</v>
      </c>
      <c r="C96" s="71" t="s">
        <v>217</v>
      </c>
      <c r="D96" s="69" t="s">
        <v>17</v>
      </c>
      <c r="E96" s="69" t="s">
        <v>34</v>
      </c>
      <c r="F96" s="72">
        <v>14</v>
      </c>
      <c r="G96" s="70">
        <v>13.8</v>
      </c>
      <c r="H96" s="70">
        <f t="shared" ref="H96" si="18">ROUND(G96 * ROUND(1 + $L$2,4),2)</f>
        <v>15.63</v>
      </c>
      <c r="I96" s="7">
        <f t="shared" si="16"/>
        <v>218.82</v>
      </c>
      <c r="J96">
        <f t="shared" si="13"/>
        <v>1.1299999999999999</v>
      </c>
    </row>
    <row r="97" spans="1:10" ht="24.75">
      <c r="A97" s="71" t="s">
        <v>218</v>
      </c>
      <c r="B97" s="69">
        <v>91872</v>
      </c>
      <c r="C97" s="71" t="s">
        <v>220</v>
      </c>
      <c r="D97" s="69" t="s">
        <v>12</v>
      </c>
      <c r="E97" s="69" t="s">
        <v>24</v>
      </c>
      <c r="F97" s="72">
        <v>24.2</v>
      </c>
      <c r="G97" s="70">
        <v>18.41</v>
      </c>
      <c r="H97" s="70">
        <f t="shared" ref="H97:H103" si="19">ROUND(G97 * ROUND(1 + $L$1,4),2)</f>
        <v>22.76</v>
      </c>
      <c r="I97" s="7">
        <f t="shared" si="16"/>
        <v>550.79</v>
      </c>
      <c r="J97">
        <f t="shared" si="13"/>
        <v>1.24</v>
      </c>
    </row>
    <row r="98" spans="1:10" ht="24.75">
      <c r="A98" s="71" t="s">
        <v>221</v>
      </c>
      <c r="B98" s="69">
        <v>93008</v>
      </c>
      <c r="C98" s="71" t="s">
        <v>222</v>
      </c>
      <c r="D98" s="69" t="s">
        <v>12</v>
      </c>
      <c r="E98" s="69" t="s">
        <v>24</v>
      </c>
      <c r="F98" s="72">
        <v>3</v>
      </c>
      <c r="G98" s="70">
        <v>17.75</v>
      </c>
      <c r="H98" s="70">
        <f t="shared" si="19"/>
        <v>21.95</v>
      </c>
      <c r="I98" s="7">
        <f t="shared" si="16"/>
        <v>65.849999999999994</v>
      </c>
      <c r="J98">
        <f t="shared" si="13"/>
        <v>1.24</v>
      </c>
    </row>
    <row r="99" spans="1:10" ht="24.75">
      <c r="A99" s="71" t="s">
        <v>223</v>
      </c>
      <c r="B99" s="69">
        <v>91873</v>
      </c>
      <c r="C99" s="71" t="s">
        <v>224</v>
      </c>
      <c r="D99" s="69" t="s">
        <v>12</v>
      </c>
      <c r="E99" s="69" t="s">
        <v>24</v>
      </c>
      <c r="F99" s="72">
        <v>4.4000000000000004</v>
      </c>
      <c r="G99" s="70">
        <v>22.04</v>
      </c>
      <c r="H99" s="70">
        <f t="shared" si="19"/>
        <v>27.25</v>
      </c>
      <c r="I99" s="7">
        <f t="shared" si="16"/>
        <v>119.9</v>
      </c>
      <c r="J99">
        <f t="shared" si="13"/>
        <v>1.24</v>
      </c>
    </row>
    <row r="100" spans="1:10" ht="24.75">
      <c r="A100" s="71" t="s">
        <v>225</v>
      </c>
      <c r="B100" s="69">
        <v>91870</v>
      </c>
      <c r="C100" s="71" t="s">
        <v>226</v>
      </c>
      <c r="D100" s="69" t="s">
        <v>12</v>
      </c>
      <c r="E100" s="69" t="s">
        <v>24</v>
      </c>
      <c r="F100" s="72">
        <v>9.8000000000000007</v>
      </c>
      <c r="G100" s="70">
        <v>12.98</v>
      </c>
      <c r="H100" s="70">
        <f t="shared" si="19"/>
        <v>16.05</v>
      </c>
      <c r="I100" s="7">
        <f t="shared" si="16"/>
        <v>157.29</v>
      </c>
      <c r="J100">
        <f t="shared" si="13"/>
        <v>1.24</v>
      </c>
    </row>
    <row r="101" spans="1:10" ht="24.75">
      <c r="A101" s="71" t="s">
        <v>227</v>
      </c>
      <c r="B101" s="69">
        <v>91871</v>
      </c>
      <c r="C101" s="71" t="s">
        <v>228</v>
      </c>
      <c r="D101" s="69" t="s">
        <v>12</v>
      </c>
      <c r="E101" s="69" t="s">
        <v>24</v>
      </c>
      <c r="F101" s="72">
        <v>35.6</v>
      </c>
      <c r="G101" s="70">
        <v>14.68</v>
      </c>
      <c r="H101" s="70">
        <f t="shared" si="19"/>
        <v>18.149999999999999</v>
      </c>
      <c r="I101" s="7">
        <f t="shared" si="16"/>
        <v>646.14</v>
      </c>
      <c r="J101">
        <f t="shared" si="13"/>
        <v>1.24</v>
      </c>
    </row>
    <row r="102" spans="1:10" ht="20.100000000000001" customHeight="1">
      <c r="A102" s="71" t="s">
        <v>229</v>
      </c>
      <c r="B102" s="69">
        <v>97610</v>
      </c>
      <c r="C102" s="71" t="s">
        <v>230</v>
      </c>
      <c r="D102" s="69" t="s">
        <v>12</v>
      </c>
      <c r="E102" s="69" t="s">
        <v>34</v>
      </c>
      <c r="F102" s="72">
        <v>1</v>
      </c>
      <c r="G102" s="70">
        <v>13.72</v>
      </c>
      <c r="H102" s="70">
        <f t="shared" si="19"/>
        <v>16.96</v>
      </c>
      <c r="I102" s="7">
        <f t="shared" si="16"/>
        <v>16.96</v>
      </c>
      <c r="J102">
        <f t="shared" si="13"/>
        <v>1.24</v>
      </c>
    </row>
    <row r="103" spans="1:10" ht="24.75">
      <c r="A103" s="71" t="s">
        <v>231</v>
      </c>
      <c r="B103" s="69">
        <v>101509</v>
      </c>
      <c r="C103" s="71" t="s">
        <v>232</v>
      </c>
      <c r="D103" s="69" t="s">
        <v>12</v>
      </c>
      <c r="E103" s="69" t="s">
        <v>34</v>
      </c>
      <c r="F103" s="72">
        <v>1</v>
      </c>
      <c r="G103" s="70">
        <v>1904.42</v>
      </c>
      <c r="H103" s="70">
        <f t="shared" si="19"/>
        <v>2354.62</v>
      </c>
      <c r="I103" s="7">
        <f t="shared" si="16"/>
        <v>2354.62</v>
      </c>
      <c r="J103">
        <f t="shared" si="13"/>
        <v>1.24</v>
      </c>
    </row>
    <row r="104" spans="1:10" ht="24.75">
      <c r="A104" s="71" t="s">
        <v>233</v>
      </c>
      <c r="B104" s="69">
        <v>100602</v>
      </c>
      <c r="C104" s="71" t="s">
        <v>234</v>
      </c>
      <c r="D104" s="69" t="s">
        <v>12</v>
      </c>
      <c r="E104" s="69" t="s">
        <v>34</v>
      </c>
      <c r="F104" s="72">
        <v>1</v>
      </c>
      <c r="G104" s="70">
        <v>1057.3900000000001</v>
      </c>
      <c r="H104" s="70">
        <f t="shared" si="15"/>
        <v>1307.3599999999999</v>
      </c>
      <c r="I104" s="7">
        <f t="shared" si="16"/>
        <v>1307.3599999999999</v>
      </c>
      <c r="J104">
        <f t="shared" si="13"/>
        <v>1.24</v>
      </c>
    </row>
    <row r="105" spans="1:10" ht="16.5">
      <c r="A105" s="71" t="s">
        <v>235</v>
      </c>
      <c r="B105" s="69">
        <v>101946</v>
      </c>
      <c r="C105" s="71" t="s">
        <v>236</v>
      </c>
      <c r="D105" s="69" t="s">
        <v>12</v>
      </c>
      <c r="E105" s="69" t="s">
        <v>34</v>
      </c>
      <c r="F105" s="72">
        <v>1</v>
      </c>
      <c r="G105" s="70">
        <v>167.51</v>
      </c>
      <c r="H105" s="70">
        <f t="shared" si="15"/>
        <v>207.11</v>
      </c>
      <c r="I105" s="7">
        <f t="shared" si="16"/>
        <v>207.11</v>
      </c>
      <c r="J105">
        <f t="shared" si="13"/>
        <v>1.24</v>
      </c>
    </row>
    <row r="106" spans="1:10" ht="24.75">
      <c r="A106" s="71" t="s">
        <v>237</v>
      </c>
      <c r="B106" s="69">
        <v>101875</v>
      </c>
      <c r="C106" s="71" t="s">
        <v>238</v>
      </c>
      <c r="D106" s="69" t="s">
        <v>12</v>
      </c>
      <c r="E106" s="69" t="s">
        <v>34</v>
      </c>
      <c r="F106" s="72">
        <v>3</v>
      </c>
      <c r="G106" s="70">
        <v>369.86</v>
      </c>
      <c r="H106" s="70">
        <f t="shared" si="15"/>
        <v>457.29</v>
      </c>
      <c r="I106" s="7">
        <f t="shared" si="16"/>
        <v>1371.87</v>
      </c>
      <c r="J106">
        <f t="shared" si="13"/>
        <v>1.24</v>
      </c>
    </row>
    <row r="107" spans="1:10" ht="20.100000000000001" customHeight="1">
      <c r="A107" s="76" t="s">
        <v>239</v>
      </c>
      <c r="B107" s="81" t="s">
        <v>240</v>
      </c>
      <c r="C107" s="81"/>
      <c r="D107" s="81"/>
      <c r="E107" s="81"/>
      <c r="F107" s="81"/>
      <c r="G107" s="81">
        <f>ROUND(F108*G108,2)+ROUND(F109*G109,2)+ROUND(F110*G110,2)+ROUND(F111*G111,2)</f>
        <v>1944.19</v>
      </c>
      <c r="H107" s="81"/>
      <c r="I107" s="3">
        <f>ROUND(SUM(I108:I111),2)</f>
        <v>2385.02</v>
      </c>
      <c r="J107">
        <f t="shared" si="13"/>
        <v>0</v>
      </c>
    </row>
    <row r="108" spans="1:10" ht="20.100000000000001" customHeight="1">
      <c r="A108" s="71" t="s">
        <v>241</v>
      </c>
      <c r="B108" s="69">
        <v>98111</v>
      </c>
      <c r="C108" s="71" t="s">
        <v>242</v>
      </c>
      <c r="D108" s="69" t="s">
        <v>12</v>
      </c>
      <c r="E108" s="69" t="s">
        <v>34</v>
      </c>
      <c r="F108" s="72">
        <v>4</v>
      </c>
      <c r="G108" s="70">
        <v>44.95</v>
      </c>
      <c r="H108" s="70">
        <f>ROUND(G108 * ROUND(1 + $L$2,4),2)</f>
        <v>50.91</v>
      </c>
      <c r="I108" s="7">
        <f>ROUND(ROUND(F108,2)*ROUND(H108,2),2)</f>
        <v>203.64</v>
      </c>
      <c r="J108">
        <f t="shared" si="13"/>
        <v>1.1299999999999999</v>
      </c>
    </row>
    <row r="109" spans="1:10" ht="16.5">
      <c r="A109" s="71" t="s">
        <v>243</v>
      </c>
      <c r="B109" s="69">
        <v>96985</v>
      </c>
      <c r="C109" s="71" t="s">
        <v>244</v>
      </c>
      <c r="D109" s="69" t="s">
        <v>12</v>
      </c>
      <c r="E109" s="69" t="s">
        <v>34</v>
      </c>
      <c r="F109" s="72">
        <v>4</v>
      </c>
      <c r="G109" s="70">
        <v>95.83</v>
      </c>
      <c r="H109" s="70">
        <f t="shared" ref="H109:H111" si="20">ROUND(G109 * ROUND(1 + $L$1,4),2)</f>
        <v>118.48</v>
      </c>
      <c r="I109" s="7">
        <f>ROUND(ROUND(F109,2)*ROUND(H109,2),2)</f>
        <v>473.92</v>
      </c>
      <c r="J109">
        <f t="shared" si="13"/>
        <v>1.24</v>
      </c>
    </row>
    <row r="110" spans="1:10" ht="24.75">
      <c r="A110" s="71" t="s">
        <v>245</v>
      </c>
      <c r="B110" s="69">
        <v>92986</v>
      </c>
      <c r="C110" s="71" t="s">
        <v>246</v>
      </c>
      <c r="D110" s="69" t="s">
        <v>12</v>
      </c>
      <c r="E110" s="69" t="s">
        <v>24</v>
      </c>
      <c r="F110" s="72">
        <v>4.79</v>
      </c>
      <c r="G110" s="70">
        <v>38.31</v>
      </c>
      <c r="H110" s="70">
        <f t="shared" si="20"/>
        <v>47.37</v>
      </c>
      <c r="I110" s="7">
        <f>ROUND(ROUND(F110,2)*ROUND(H110,2),2)</f>
        <v>226.9</v>
      </c>
      <c r="J110">
        <f t="shared" si="13"/>
        <v>1.24</v>
      </c>
    </row>
    <row r="111" spans="1:10" ht="24.75">
      <c r="A111" s="71" t="s">
        <v>247</v>
      </c>
      <c r="B111" s="69">
        <v>92988</v>
      </c>
      <c r="C111" s="71" t="s">
        <v>248</v>
      </c>
      <c r="D111" s="69" t="s">
        <v>12</v>
      </c>
      <c r="E111" s="69" t="s">
        <v>24</v>
      </c>
      <c r="F111" s="72">
        <v>21.57</v>
      </c>
      <c r="G111" s="70">
        <v>55.52</v>
      </c>
      <c r="H111" s="70">
        <f t="shared" si="20"/>
        <v>68.64</v>
      </c>
      <c r="I111" s="7">
        <f>ROUND(ROUND(F111,2)*ROUND(H111,2),2)</f>
        <v>1480.56</v>
      </c>
      <c r="J111">
        <f t="shared" si="13"/>
        <v>1.24</v>
      </c>
    </row>
    <row r="112" spans="1:10" ht="20.100000000000001" customHeight="1">
      <c r="A112" s="2">
        <v>6</v>
      </c>
      <c r="B112" s="82" t="s">
        <v>249</v>
      </c>
      <c r="C112" s="82"/>
      <c r="D112" s="82"/>
      <c r="E112" s="82"/>
      <c r="F112" s="82"/>
      <c r="G112" s="82">
        <f>ROUND(F113*G113,2)+ROUND(F117*G117,2)+ROUND(F119*G119,2)+ROUND(F121*G121,2)+ROUND(F123*G123,2)+ROUND(F125*G125,2)</f>
        <v>0</v>
      </c>
      <c r="H112" s="82"/>
      <c r="I112" s="3">
        <f>ROUND(I113+I117+I119+I121+I123+I125,2)</f>
        <v>45195.31</v>
      </c>
      <c r="J112" t="e">
        <f t="shared" si="13"/>
        <v>#DIV/0!</v>
      </c>
    </row>
    <row r="113" spans="1:10">
      <c r="A113" s="2" t="s">
        <v>250</v>
      </c>
      <c r="B113" s="82" t="s">
        <v>251</v>
      </c>
      <c r="C113" s="82"/>
      <c r="D113" s="82"/>
      <c r="E113" s="82"/>
      <c r="F113" s="82"/>
      <c r="G113" s="82">
        <f>ROUND(F114*G114,2)+ROUND(F115*G115,2)+ROUND(F116*G116,2)</f>
        <v>17498.379999999997</v>
      </c>
      <c r="H113" s="82"/>
      <c r="I113" s="3">
        <f>ROUND(SUM(I114:I116),2)</f>
        <v>21635.08</v>
      </c>
      <c r="J113">
        <f t="shared" si="13"/>
        <v>0</v>
      </c>
    </row>
    <row r="114" spans="1:10" ht="33">
      <c r="A114" s="4" t="s">
        <v>252</v>
      </c>
      <c r="B114" s="5">
        <v>90105</v>
      </c>
      <c r="C114" s="4" t="s">
        <v>253</v>
      </c>
      <c r="D114" s="5" t="s">
        <v>12</v>
      </c>
      <c r="E114" s="5" t="s">
        <v>113</v>
      </c>
      <c r="F114" s="6">
        <v>296.95999999999998</v>
      </c>
      <c r="G114" s="7">
        <v>9.9600000000000009</v>
      </c>
      <c r="H114" s="7">
        <f t="shared" ref="H114:H116" si="21">ROUND(G114 * ROUND(1 + $L$1,4),2)</f>
        <v>12.31</v>
      </c>
      <c r="I114" s="7">
        <f>ROUND(ROUND(F114,2)*ROUND(H114,2),2)</f>
        <v>3655.58</v>
      </c>
      <c r="J114">
        <f t="shared" si="13"/>
        <v>1.24</v>
      </c>
    </row>
    <row r="115" spans="1:10" ht="33">
      <c r="A115" s="4" t="s">
        <v>254</v>
      </c>
      <c r="B115" s="5">
        <v>102327</v>
      </c>
      <c r="C115" s="4" t="s">
        <v>255</v>
      </c>
      <c r="D115" s="5" t="s">
        <v>12</v>
      </c>
      <c r="E115" s="5" t="s">
        <v>113</v>
      </c>
      <c r="F115" s="6">
        <v>172.76</v>
      </c>
      <c r="G115" s="7">
        <v>11.34</v>
      </c>
      <c r="H115" s="7">
        <f t="shared" si="21"/>
        <v>14.02</v>
      </c>
      <c r="I115" s="7">
        <f>ROUND(ROUND(F115,2)*ROUND(H115,2),2)</f>
        <v>2422.1</v>
      </c>
      <c r="J115">
        <f t="shared" si="13"/>
        <v>1.24</v>
      </c>
    </row>
    <row r="116" spans="1:10" ht="33">
      <c r="A116" s="4" t="s">
        <v>256</v>
      </c>
      <c r="B116" s="5">
        <v>93378</v>
      </c>
      <c r="C116" s="4" t="s">
        <v>257</v>
      </c>
      <c r="D116" s="5" t="s">
        <v>12</v>
      </c>
      <c r="E116" s="5" t="s">
        <v>113</v>
      </c>
      <c r="F116" s="6">
        <v>461.37</v>
      </c>
      <c r="G116" s="7">
        <v>27.27</v>
      </c>
      <c r="H116" s="7">
        <f t="shared" si="21"/>
        <v>33.72</v>
      </c>
      <c r="I116" s="7">
        <f>ROUND(ROUND(F116,2)*ROUND(H116,2),2)</f>
        <v>15557.4</v>
      </c>
      <c r="J116">
        <f t="shared" si="13"/>
        <v>1.24</v>
      </c>
    </row>
    <row r="117" spans="1:10">
      <c r="A117" s="2" t="s">
        <v>258</v>
      </c>
      <c r="B117" s="82" t="s">
        <v>259</v>
      </c>
      <c r="C117" s="82"/>
      <c r="D117" s="82"/>
      <c r="E117" s="82"/>
      <c r="F117" s="82"/>
      <c r="G117" s="82">
        <f>ROUND(F118*G118,2)</f>
        <v>3966.52</v>
      </c>
      <c r="H117" s="82"/>
      <c r="I117" s="3">
        <f>ROUND(SUM(I118:I118),2)</f>
        <v>4905.95</v>
      </c>
      <c r="J117">
        <f t="shared" si="13"/>
        <v>0</v>
      </c>
    </row>
    <row r="118" spans="1:10" ht="24.75">
      <c r="A118" s="4" t="s">
        <v>260</v>
      </c>
      <c r="B118" s="5">
        <v>97126</v>
      </c>
      <c r="C118" s="4" t="s">
        <v>261</v>
      </c>
      <c r="D118" s="5" t="s">
        <v>12</v>
      </c>
      <c r="E118" s="5" t="s">
        <v>24</v>
      </c>
      <c r="F118" s="6">
        <v>1043.8219999999999</v>
      </c>
      <c r="G118" s="7">
        <v>3.8</v>
      </c>
      <c r="H118" s="7">
        <f>ROUND(G118 * ROUND(1 + $L$1,4),2)</f>
        <v>4.7</v>
      </c>
      <c r="I118" s="7">
        <f>ROUND(ROUND(F118,2)*ROUND(H118,2),2)</f>
        <v>4905.95</v>
      </c>
      <c r="J118">
        <f t="shared" si="13"/>
        <v>1.24</v>
      </c>
    </row>
    <row r="119" spans="1:10">
      <c r="A119" s="2" t="s">
        <v>262</v>
      </c>
      <c r="B119" s="82" t="s">
        <v>263</v>
      </c>
      <c r="C119" s="82"/>
      <c r="D119" s="82"/>
      <c r="E119" s="82"/>
      <c r="F119" s="82"/>
      <c r="G119" s="82">
        <f>ROUND(F120*G120,2)</f>
        <v>3871.03</v>
      </c>
      <c r="H119" s="82"/>
      <c r="I119" s="3">
        <f>ROUND(SUM(I120:I120),2)</f>
        <v>4786.1499999999996</v>
      </c>
      <c r="J119">
        <f t="shared" si="13"/>
        <v>0</v>
      </c>
    </row>
    <row r="120" spans="1:10" ht="20.100000000000001" customHeight="1">
      <c r="A120" s="4" t="s">
        <v>264</v>
      </c>
      <c r="B120" s="5">
        <v>102487</v>
      </c>
      <c r="C120" s="4" t="s">
        <v>265</v>
      </c>
      <c r="D120" s="5" t="s">
        <v>12</v>
      </c>
      <c r="E120" s="5" t="s">
        <v>113</v>
      </c>
      <c r="F120" s="6">
        <v>5.98</v>
      </c>
      <c r="G120" s="7">
        <v>647.33000000000004</v>
      </c>
      <c r="H120" s="7">
        <f>ROUND(G120 * ROUND(1 + $L$1,4),2)</f>
        <v>800.36</v>
      </c>
      <c r="I120" s="7">
        <f>ROUND(ROUND(F120,2)*ROUND(H120,2),2)</f>
        <v>4786.1499999999996</v>
      </c>
      <c r="J120">
        <f t="shared" si="13"/>
        <v>1.24</v>
      </c>
    </row>
    <row r="121" spans="1:10">
      <c r="A121" s="2" t="s">
        <v>266</v>
      </c>
      <c r="B121" s="82" t="s">
        <v>267</v>
      </c>
      <c r="C121" s="82"/>
      <c r="D121" s="82"/>
      <c r="E121" s="82"/>
      <c r="F121" s="82"/>
      <c r="G121" s="82">
        <f>ROUND(F122*G122,2)</f>
        <v>5082.34</v>
      </c>
      <c r="H121" s="82"/>
      <c r="I121" s="3">
        <f>ROUND(SUM(I122:I122),2)</f>
        <v>6283.8</v>
      </c>
      <c r="J121">
        <f t="shared" si="13"/>
        <v>0</v>
      </c>
    </row>
    <row r="122" spans="1:10" ht="33">
      <c r="A122" s="4" t="s">
        <v>268</v>
      </c>
      <c r="B122" s="5" t="s">
        <v>269</v>
      </c>
      <c r="C122" s="4" t="s">
        <v>270</v>
      </c>
      <c r="D122" s="5" t="s">
        <v>17</v>
      </c>
      <c r="E122" s="5" t="s">
        <v>34</v>
      </c>
      <c r="F122" s="6">
        <v>2</v>
      </c>
      <c r="G122" s="7">
        <v>2541.17</v>
      </c>
      <c r="H122" s="7">
        <f>ROUND(G122 * ROUND(1 + $L$1,4),2)</f>
        <v>3141.9</v>
      </c>
      <c r="I122" s="7">
        <f>ROUND(ROUND(F122,2)*ROUND(H122,2),2)</f>
        <v>6283.8</v>
      </c>
      <c r="J122">
        <f t="shared" si="13"/>
        <v>1.24</v>
      </c>
    </row>
    <row r="123" spans="1:10" ht="20.100000000000001" customHeight="1">
      <c r="A123" s="2" t="s">
        <v>271</v>
      </c>
      <c r="B123" s="82" t="s">
        <v>272</v>
      </c>
      <c r="C123" s="82"/>
      <c r="D123" s="82"/>
      <c r="E123" s="82"/>
      <c r="F123" s="82"/>
      <c r="G123" s="82">
        <f>ROUND(F124*G124,2)</f>
        <v>2541.17</v>
      </c>
      <c r="H123" s="82"/>
      <c r="I123" s="3">
        <f>ROUND(SUM(I124:I124),2)</f>
        <v>3141.9</v>
      </c>
      <c r="J123">
        <f t="shared" si="13"/>
        <v>0</v>
      </c>
    </row>
    <row r="124" spans="1:10" ht="33">
      <c r="A124" s="4" t="s">
        <v>273</v>
      </c>
      <c r="B124" s="5" t="s">
        <v>269</v>
      </c>
      <c r="C124" s="4" t="s">
        <v>270</v>
      </c>
      <c r="D124" s="5" t="s">
        <v>17</v>
      </c>
      <c r="E124" s="5" t="s">
        <v>34</v>
      </c>
      <c r="F124" s="6">
        <v>1</v>
      </c>
      <c r="G124" s="7">
        <v>2541.17</v>
      </c>
      <c r="H124" s="7">
        <f>ROUND(G124 * ROUND(1 + $L$1,4),2)</f>
        <v>3141.9</v>
      </c>
      <c r="I124" s="7">
        <f>ROUND(ROUND(F124,2)*ROUND(H124,2),2)</f>
        <v>3141.9</v>
      </c>
      <c r="J124">
        <f t="shared" si="13"/>
        <v>1.24</v>
      </c>
    </row>
    <row r="125" spans="1:10">
      <c r="A125" s="2" t="s">
        <v>274</v>
      </c>
      <c r="B125" s="82" t="s">
        <v>275</v>
      </c>
      <c r="C125" s="82"/>
      <c r="D125" s="82"/>
      <c r="E125" s="82"/>
      <c r="F125" s="82"/>
      <c r="G125" s="82">
        <f>ROUND(F126*G126,2)+ROUND(F127*G127,2)</f>
        <v>3593.02</v>
      </c>
      <c r="H125" s="82"/>
      <c r="I125" s="3">
        <f>ROUND(SUM(I126:I127),2)</f>
        <v>4442.43</v>
      </c>
      <c r="J125">
        <f t="shared" si="13"/>
        <v>0</v>
      </c>
    </row>
    <row r="126" spans="1:10" ht="23.25" customHeight="1">
      <c r="A126" s="4" t="s">
        <v>276</v>
      </c>
      <c r="B126" s="69" t="s">
        <v>277</v>
      </c>
      <c r="C126" s="71" t="s">
        <v>278</v>
      </c>
      <c r="D126" s="69" t="s">
        <v>17</v>
      </c>
      <c r="E126" s="69" t="s">
        <v>113</v>
      </c>
      <c r="F126" s="72">
        <v>8.4</v>
      </c>
      <c r="G126" s="70">
        <v>110.7</v>
      </c>
      <c r="H126" s="70">
        <f t="shared" ref="H126:H127" si="22">ROUND(G126 * ROUND(1 + $L$1,4),2)</f>
        <v>136.87</v>
      </c>
      <c r="I126" s="7">
        <f>ROUND(ROUND(F126,2)*ROUND(H126,2),2)</f>
        <v>1149.71</v>
      </c>
      <c r="J126">
        <f t="shared" si="13"/>
        <v>1.24</v>
      </c>
    </row>
    <row r="127" spans="1:10">
      <c r="A127" s="4" t="s">
        <v>279</v>
      </c>
      <c r="B127" s="69" t="s">
        <v>280</v>
      </c>
      <c r="C127" s="71" t="s">
        <v>281</v>
      </c>
      <c r="D127" s="69" t="s">
        <v>17</v>
      </c>
      <c r="E127" s="69" t="s">
        <v>113</v>
      </c>
      <c r="F127" s="72">
        <v>8.4</v>
      </c>
      <c r="G127" s="70">
        <v>317.04000000000002</v>
      </c>
      <c r="H127" s="70">
        <f t="shared" si="22"/>
        <v>391.99</v>
      </c>
      <c r="I127" s="7">
        <f>ROUND(ROUND(F127,2)*ROUND(H127,2),2)</f>
        <v>3292.72</v>
      </c>
      <c r="J127">
        <f t="shared" si="13"/>
        <v>1.24</v>
      </c>
    </row>
    <row r="128" spans="1:10">
      <c r="A128" s="2">
        <v>7</v>
      </c>
      <c r="B128" s="81" t="s">
        <v>282</v>
      </c>
      <c r="C128" s="81"/>
      <c r="D128" s="81"/>
      <c r="E128" s="81"/>
      <c r="F128" s="81"/>
      <c r="G128" s="81">
        <f>ROUND(F129*G129,2)+ROUND(F131*G131,2)+ROUND(F135*G135,2)+ROUND(F140*G140,2)</f>
        <v>0</v>
      </c>
      <c r="H128" s="81"/>
      <c r="I128" s="3">
        <f>ROUND(I129+I131+I135+I140,2)</f>
        <v>48593.61</v>
      </c>
      <c r="J128" t="e">
        <f t="shared" si="13"/>
        <v>#DIV/0!</v>
      </c>
    </row>
    <row r="129" spans="1:10">
      <c r="A129" s="2" t="s">
        <v>283</v>
      </c>
      <c r="B129" s="81" t="s">
        <v>284</v>
      </c>
      <c r="C129" s="81"/>
      <c r="D129" s="81"/>
      <c r="E129" s="81"/>
      <c r="F129" s="81"/>
      <c r="G129" s="81">
        <f>ROUND(F130*G130,2)</f>
        <v>33307.839999999997</v>
      </c>
      <c r="H129" s="81"/>
      <c r="I129" s="3">
        <f>ROUND(SUM(I130:I130),2)</f>
        <v>37726.660000000003</v>
      </c>
      <c r="J129">
        <f t="shared" si="13"/>
        <v>0</v>
      </c>
    </row>
    <row r="130" spans="1:10" ht="20.100000000000001" customHeight="1">
      <c r="A130" s="4" t="s">
        <v>285</v>
      </c>
      <c r="B130" s="69">
        <v>9825</v>
      </c>
      <c r="C130" s="71" t="s">
        <v>287</v>
      </c>
      <c r="D130" s="69" t="s">
        <v>12</v>
      </c>
      <c r="E130" s="69" t="s">
        <v>24</v>
      </c>
      <c r="F130" s="72">
        <v>1075.1400000000001</v>
      </c>
      <c r="G130" s="70">
        <v>30.98</v>
      </c>
      <c r="H130" s="70">
        <f>ROUND(G130 * ROUND(1 + $L$2,4),2)</f>
        <v>35.090000000000003</v>
      </c>
      <c r="I130" s="7">
        <f>ROUND(ROUND(F130,2)*ROUND(H130,2),2)</f>
        <v>37726.660000000003</v>
      </c>
      <c r="J130">
        <f t="shared" si="13"/>
        <v>1.1299999999999999</v>
      </c>
    </row>
    <row r="131" spans="1:10">
      <c r="A131" s="2" t="s">
        <v>288</v>
      </c>
      <c r="B131" s="81" t="s">
        <v>289</v>
      </c>
      <c r="C131" s="81"/>
      <c r="D131" s="81"/>
      <c r="E131" s="81"/>
      <c r="F131" s="81"/>
      <c r="G131" s="81">
        <f>ROUND(F132*G132,2)+ROUND(F133*G133,2)+ROUND(F134*G134,2)</f>
        <v>5499.49</v>
      </c>
      <c r="H131" s="81"/>
      <c r="I131" s="3">
        <f>ROUND(SUM(I132:I134),2)</f>
        <v>6228.71</v>
      </c>
      <c r="J131">
        <f t="shared" si="13"/>
        <v>0</v>
      </c>
    </row>
    <row r="132" spans="1:10">
      <c r="A132" s="4" t="s">
        <v>290</v>
      </c>
      <c r="B132" s="69" t="s">
        <v>291</v>
      </c>
      <c r="C132" s="71" t="s">
        <v>292</v>
      </c>
      <c r="D132" s="69" t="s">
        <v>17</v>
      </c>
      <c r="E132" s="69" t="s">
        <v>46</v>
      </c>
      <c r="F132" s="72">
        <v>3</v>
      </c>
      <c r="G132" s="70">
        <v>616.02</v>
      </c>
      <c r="H132" s="70">
        <f t="shared" ref="H132:H134" si="23">ROUND(G132 * ROUND(1 + $L$2,4),2)</f>
        <v>697.7</v>
      </c>
      <c r="I132" s="7">
        <f>ROUND(ROUND(F132,2)*ROUND(H132,2),2)</f>
        <v>2093.1</v>
      </c>
      <c r="J132">
        <f t="shared" si="13"/>
        <v>1.1299999999999999</v>
      </c>
    </row>
    <row r="133" spans="1:10">
      <c r="A133" s="4" t="s">
        <v>293</v>
      </c>
      <c r="B133" s="69" t="s">
        <v>294</v>
      </c>
      <c r="C133" s="71" t="s">
        <v>295</v>
      </c>
      <c r="D133" s="69" t="s">
        <v>17</v>
      </c>
      <c r="E133" s="69" t="s">
        <v>46</v>
      </c>
      <c r="F133" s="72">
        <v>3</v>
      </c>
      <c r="G133" s="70">
        <v>560.79999999999995</v>
      </c>
      <c r="H133" s="70">
        <f t="shared" si="23"/>
        <v>635.16</v>
      </c>
      <c r="I133" s="7">
        <f>ROUND(ROUND(F133,2)*ROUND(H133,2),2)</f>
        <v>1905.48</v>
      </c>
      <c r="J133">
        <f t="shared" si="13"/>
        <v>1.1299999999999999</v>
      </c>
    </row>
    <row r="134" spans="1:10">
      <c r="A134" s="4" t="s">
        <v>296</v>
      </c>
      <c r="B134" s="69" t="s">
        <v>297</v>
      </c>
      <c r="C134" s="71" t="s">
        <v>298</v>
      </c>
      <c r="D134" s="69" t="s">
        <v>17</v>
      </c>
      <c r="E134" s="69" t="s">
        <v>46</v>
      </c>
      <c r="F134" s="72">
        <v>7</v>
      </c>
      <c r="G134" s="70">
        <v>281.29000000000002</v>
      </c>
      <c r="H134" s="70">
        <f t="shared" si="23"/>
        <v>318.58999999999997</v>
      </c>
      <c r="I134" s="7">
        <f>ROUND(ROUND(F134,2)*ROUND(H134,2),2)</f>
        <v>2230.13</v>
      </c>
      <c r="J134">
        <f t="shared" si="13"/>
        <v>1.1299999999999999</v>
      </c>
    </row>
    <row r="135" spans="1:10" ht="20.100000000000001" customHeight="1">
      <c r="A135" s="2" t="s">
        <v>299</v>
      </c>
      <c r="B135" s="81" t="s">
        <v>300</v>
      </c>
      <c r="C135" s="81"/>
      <c r="D135" s="81"/>
      <c r="E135" s="81"/>
      <c r="F135" s="81"/>
      <c r="G135" s="81">
        <f>ROUND(F136*G136,2)+ROUND(F137*G137,2)+ROUND(F138*G138,2)+ROUND(F139*G139,2)</f>
        <v>3334.16</v>
      </c>
      <c r="H135" s="81"/>
      <c r="I135" s="3">
        <f>ROUND(SUM(I136:I139),2)</f>
        <v>3807.74</v>
      </c>
      <c r="J135">
        <f t="shared" si="13"/>
        <v>0</v>
      </c>
    </row>
    <row r="136" spans="1:10" ht="16.5">
      <c r="A136" s="4" t="s">
        <v>301</v>
      </c>
      <c r="B136" s="69">
        <v>94498</v>
      </c>
      <c r="C136" s="71" t="s">
        <v>302</v>
      </c>
      <c r="D136" s="69" t="s">
        <v>12</v>
      </c>
      <c r="E136" s="69" t="s">
        <v>34</v>
      </c>
      <c r="F136" s="72">
        <v>2</v>
      </c>
      <c r="G136" s="70">
        <v>151.63999999999999</v>
      </c>
      <c r="H136" s="70">
        <f>ROUND(G136 * ROUND(1 + $L$1,4),2)</f>
        <v>187.49</v>
      </c>
      <c r="I136" s="7">
        <f>ROUND(ROUND(F136,2)*ROUND(H136,2),2)</f>
        <v>374.98</v>
      </c>
      <c r="J136">
        <f t="shared" si="13"/>
        <v>1.24</v>
      </c>
    </row>
    <row r="137" spans="1:10" ht="16.5">
      <c r="A137" s="4" t="s">
        <v>303</v>
      </c>
      <c r="B137" s="69">
        <v>36084</v>
      </c>
      <c r="C137" s="71" t="s">
        <v>305</v>
      </c>
      <c r="D137" s="69" t="s">
        <v>12</v>
      </c>
      <c r="E137" s="69" t="s">
        <v>24</v>
      </c>
      <c r="F137" s="72">
        <v>2</v>
      </c>
      <c r="G137" s="70">
        <v>11</v>
      </c>
      <c r="H137" s="70">
        <f t="shared" ref="H137:H139" si="24">ROUND(G137 * ROUND(1 + $L$2,4),2)</f>
        <v>12.46</v>
      </c>
      <c r="I137" s="7">
        <f>ROUND(ROUND(F137,2)*ROUND(H137,2),2)</f>
        <v>24.92</v>
      </c>
      <c r="J137">
        <f t="shared" si="13"/>
        <v>1.1299999999999999</v>
      </c>
    </row>
    <row r="138" spans="1:10">
      <c r="A138" s="4" t="s">
        <v>306</v>
      </c>
      <c r="B138" s="69" t="s">
        <v>307</v>
      </c>
      <c r="C138" s="71" t="s">
        <v>308</v>
      </c>
      <c r="D138" s="69" t="s">
        <v>17</v>
      </c>
      <c r="E138" s="69" t="s">
        <v>46</v>
      </c>
      <c r="F138" s="72">
        <v>2</v>
      </c>
      <c r="G138" s="70">
        <v>958.71</v>
      </c>
      <c r="H138" s="70">
        <f t="shared" si="24"/>
        <v>1085.83</v>
      </c>
      <c r="I138" s="7">
        <f>ROUND(ROUND(F138,2)*ROUND(H138,2),2)</f>
        <v>2171.66</v>
      </c>
      <c r="J138">
        <f t="shared" si="13"/>
        <v>1.1299999999999999</v>
      </c>
    </row>
    <row r="139" spans="1:10" ht="20.100000000000001" customHeight="1">
      <c r="A139" s="4" t="s">
        <v>309</v>
      </c>
      <c r="B139" s="5" t="s">
        <v>310</v>
      </c>
      <c r="C139" s="4" t="s">
        <v>311</v>
      </c>
      <c r="D139" s="5" t="s">
        <v>17</v>
      </c>
      <c r="E139" s="5" t="s">
        <v>46</v>
      </c>
      <c r="F139" s="6">
        <v>2</v>
      </c>
      <c r="G139" s="7">
        <v>545.73</v>
      </c>
      <c r="H139" s="7">
        <f t="shared" si="24"/>
        <v>618.09</v>
      </c>
      <c r="I139" s="7">
        <f>ROUND(ROUND(F139,2)*ROUND(H139,2),2)</f>
        <v>1236.18</v>
      </c>
      <c r="J139">
        <f t="shared" si="13"/>
        <v>1.1299999999999999</v>
      </c>
    </row>
    <row r="140" spans="1:10" ht="20.100000000000001" customHeight="1">
      <c r="A140" s="2" t="s">
        <v>312</v>
      </c>
      <c r="B140" s="82" t="s">
        <v>272</v>
      </c>
      <c r="C140" s="82"/>
      <c r="D140" s="82"/>
      <c r="E140" s="82"/>
      <c r="F140" s="82"/>
      <c r="G140" s="82">
        <f>ROUND(F141*G141,2)+ROUND(F142*G142,2)+ROUND(F143*G143,2)</f>
        <v>719.37</v>
      </c>
      <c r="H140" s="82"/>
      <c r="I140" s="3">
        <f>ROUND(SUM(I141:I143),2)</f>
        <v>830.5</v>
      </c>
      <c r="J140">
        <f t="shared" ref="J140:J203" si="25">(ROUND(H140/G140,2))</f>
        <v>0</v>
      </c>
    </row>
    <row r="141" spans="1:10" ht="20.100000000000001" customHeight="1">
      <c r="A141" s="4" t="s">
        <v>313</v>
      </c>
      <c r="B141" s="5" t="s">
        <v>310</v>
      </c>
      <c r="C141" s="4" t="s">
        <v>314</v>
      </c>
      <c r="D141" s="5" t="s">
        <v>17</v>
      </c>
      <c r="E141" s="5" t="s">
        <v>46</v>
      </c>
      <c r="F141" s="6">
        <v>1</v>
      </c>
      <c r="G141" s="7">
        <v>545.73</v>
      </c>
      <c r="H141" s="7">
        <f>ROUND(G141 * ROUND(1 + $L$2,4),2)</f>
        <v>618.09</v>
      </c>
      <c r="I141" s="7">
        <f>ROUND(ROUND(F141,2)*ROUND(H141,2),2)</f>
        <v>618.09</v>
      </c>
      <c r="J141">
        <f t="shared" si="25"/>
        <v>1.1299999999999999</v>
      </c>
    </row>
    <row r="142" spans="1:10" ht="16.5">
      <c r="A142" s="4" t="s">
        <v>315</v>
      </c>
      <c r="B142" s="5">
        <v>94498</v>
      </c>
      <c r="C142" s="4" t="s">
        <v>302</v>
      </c>
      <c r="D142" s="5" t="s">
        <v>12</v>
      </c>
      <c r="E142" s="5" t="s">
        <v>34</v>
      </c>
      <c r="F142" s="6">
        <v>1</v>
      </c>
      <c r="G142" s="7">
        <v>151.63999999999999</v>
      </c>
      <c r="H142" s="7">
        <f>ROUND(G142 * ROUND(1 + $L$1,4),2)</f>
        <v>187.49</v>
      </c>
      <c r="I142" s="7">
        <f>ROUND(ROUND(F142,2)*ROUND(H142,2),2)</f>
        <v>187.49</v>
      </c>
      <c r="J142">
        <f t="shared" si="25"/>
        <v>1.24</v>
      </c>
    </row>
    <row r="143" spans="1:10" ht="20.100000000000001" customHeight="1">
      <c r="A143" s="4" t="s">
        <v>316</v>
      </c>
      <c r="B143" s="5">
        <v>36084</v>
      </c>
      <c r="C143" s="4" t="s">
        <v>305</v>
      </c>
      <c r="D143" s="5" t="s">
        <v>12</v>
      </c>
      <c r="E143" s="5" t="s">
        <v>24</v>
      </c>
      <c r="F143" s="6">
        <v>2</v>
      </c>
      <c r="G143" s="7">
        <v>11</v>
      </c>
      <c r="H143" s="7">
        <f>ROUND(G143 * ROUND(1 + $L$2,4),2)</f>
        <v>12.46</v>
      </c>
      <c r="I143" s="7">
        <f>ROUND(ROUND(F143,2)*ROUND(H143,2),2)</f>
        <v>24.92</v>
      </c>
      <c r="J143">
        <f t="shared" si="25"/>
        <v>1.1299999999999999</v>
      </c>
    </row>
    <row r="144" spans="1:10">
      <c r="A144" s="2">
        <v>8</v>
      </c>
      <c r="B144" s="82" t="s">
        <v>317</v>
      </c>
      <c r="C144" s="82"/>
      <c r="D144" s="82"/>
      <c r="E144" s="82"/>
      <c r="F144" s="82"/>
      <c r="G144" s="82" t="e">
        <f>ROUND(F145*G145,2)+ROUND(F249*G249,2)+ROUND(F269*G269,2)</f>
        <v>#REF!</v>
      </c>
      <c r="H144" s="82"/>
      <c r="I144" s="3">
        <f>ROUND(I145+I249+I269,2)</f>
        <v>178215.93</v>
      </c>
      <c r="J144" t="e">
        <f t="shared" si="25"/>
        <v>#REF!</v>
      </c>
    </row>
    <row r="145" spans="1:10">
      <c r="A145" s="2" t="s">
        <v>318</v>
      </c>
      <c r="B145" s="82" t="s">
        <v>319</v>
      </c>
      <c r="C145" s="82"/>
      <c r="D145" s="82"/>
      <c r="E145" s="82"/>
      <c r="F145" s="82"/>
      <c r="G145" s="82" t="e">
        <f>ROUND(F146*G146,2)+ROUND(F148*G148,2)+ROUND(F151*G151,2)+ROUND(F164*G164,2)+ROUND(F167*G167,2)+ROUND(F175*G175,2)+ROUND(F179*G179,2)+ROUND(F182*G182,2)+ROUND(F186*G186,2)+ROUND(F211*G211,2)+ROUND(F214*G214,2)+ROUND(F244*G244,2)</f>
        <v>#REF!</v>
      </c>
      <c r="H145" s="82"/>
      <c r="I145" s="3">
        <f>ROUND(I146+I148+I151+I164+I167+I175+I179+I182+I186+I211+I214+I244,2)</f>
        <v>145643.04</v>
      </c>
      <c r="J145" t="e">
        <f t="shared" si="25"/>
        <v>#REF!</v>
      </c>
    </row>
    <row r="146" spans="1:10" ht="20.100000000000001" customHeight="1">
      <c r="A146" s="2" t="s">
        <v>320</v>
      </c>
      <c r="B146" s="82" t="s">
        <v>106</v>
      </c>
      <c r="C146" s="82"/>
      <c r="D146" s="82"/>
      <c r="E146" s="82"/>
      <c r="F146" s="82"/>
      <c r="G146" s="82">
        <f>ROUND(F147*G147,2)</f>
        <v>3556.28</v>
      </c>
      <c r="H146" s="82"/>
      <c r="I146" s="3">
        <f>ROUND(SUM(I147:I147),2)</f>
        <v>4397.12</v>
      </c>
      <c r="J146">
        <f t="shared" si="25"/>
        <v>0</v>
      </c>
    </row>
    <row r="147" spans="1:10" ht="16.5">
      <c r="A147" s="4" t="s">
        <v>321</v>
      </c>
      <c r="B147" s="5">
        <v>99059</v>
      </c>
      <c r="C147" s="4" t="s">
        <v>108</v>
      </c>
      <c r="D147" s="5" t="s">
        <v>12</v>
      </c>
      <c r="E147" s="5" t="s">
        <v>24</v>
      </c>
      <c r="F147" s="6">
        <v>52</v>
      </c>
      <c r="G147" s="7">
        <v>68.39</v>
      </c>
      <c r="H147" s="7">
        <f>ROUND(G147 * ROUND(1 + $L$1,4),2)</f>
        <v>84.56</v>
      </c>
      <c r="I147" s="7">
        <f>ROUND(ROUND(F147,2)*ROUND(H147,2),2)</f>
        <v>4397.12</v>
      </c>
      <c r="J147">
        <f t="shared" si="25"/>
        <v>1.24</v>
      </c>
    </row>
    <row r="148" spans="1:10">
      <c r="A148" s="2" t="s">
        <v>322</v>
      </c>
      <c r="B148" s="82" t="s">
        <v>110</v>
      </c>
      <c r="C148" s="82"/>
      <c r="D148" s="82"/>
      <c r="E148" s="82"/>
      <c r="F148" s="82"/>
      <c r="G148" s="82">
        <f>ROUND(F149*G149,2)+ROUND(F150*G150,2)</f>
        <v>780.99</v>
      </c>
      <c r="H148" s="82"/>
      <c r="I148" s="3">
        <f>ROUND(SUM(I149:I150),2)</f>
        <v>965.61</v>
      </c>
      <c r="J148">
        <f t="shared" si="25"/>
        <v>0</v>
      </c>
    </row>
    <row r="149" spans="1:10" ht="16.5">
      <c r="A149" s="4" t="s">
        <v>323</v>
      </c>
      <c r="B149" s="5">
        <v>96523</v>
      </c>
      <c r="C149" s="4" t="s">
        <v>112</v>
      </c>
      <c r="D149" s="5" t="s">
        <v>12</v>
      </c>
      <c r="E149" s="5" t="s">
        <v>113</v>
      </c>
      <c r="F149" s="6">
        <v>6.44</v>
      </c>
      <c r="G149" s="7">
        <v>103.78</v>
      </c>
      <c r="H149" s="7">
        <f t="shared" ref="H149:H150" si="26">ROUND(G149 * ROUND(1 + $L$1,4),2)</f>
        <v>128.31</v>
      </c>
      <c r="I149" s="7">
        <f>ROUND(ROUND(F149,2)*ROUND(H149,2),2)</f>
        <v>826.32</v>
      </c>
      <c r="J149">
        <f t="shared" si="25"/>
        <v>1.24</v>
      </c>
    </row>
    <row r="150" spans="1:10">
      <c r="A150" s="4" t="s">
        <v>324</v>
      </c>
      <c r="B150" s="5">
        <v>104737</v>
      </c>
      <c r="C150" s="4" t="s">
        <v>115</v>
      </c>
      <c r="D150" s="5" t="s">
        <v>12</v>
      </c>
      <c r="E150" s="5" t="s">
        <v>113</v>
      </c>
      <c r="F150" s="6">
        <v>4.8600000000000003</v>
      </c>
      <c r="G150" s="7">
        <v>23.18</v>
      </c>
      <c r="H150" s="7">
        <f t="shared" si="26"/>
        <v>28.66</v>
      </c>
      <c r="I150" s="7">
        <f>ROUND(ROUND(F150,2)*ROUND(H150,2),2)</f>
        <v>139.29</v>
      </c>
      <c r="J150">
        <f t="shared" si="25"/>
        <v>1.24</v>
      </c>
    </row>
    <row r="151" spans="1:10">
      <c r="A151" s="2" t="s">
        <v>325</v>
      </c>
      <c r="B151" s="82" t="s">
        <v>117</v>
      </c>
      <c r="C151" s="82"/>
      <c r="D151" s="82"/>
      <c r="E151" s="82"/>
      <c r="F151" s="82"/>
      <c r="G151" s="82">
        <f>ROUND(F152*G152,2)+ROUND(F153*G153,2)+ROUND(F154*G154,2)+ROUND(F155*G155,2)+ROUND(F156*G156,2)+ROUND(F157*G157,2)+ROUND(F158*G158,2)+ROUND(F159*G159,2)+ROUND(F160*G160,2)+ROUND(F161*G161,2)+ROUND(F162*G162,2)+ROUND(F163*G163,2)</f>
        <v>32549.909999999996</v>
      </c>
      <c r="H151" s="82"/>
      <c r="I151" s="3">
        <f>ROUND(SUM(I152:I163),2)</f>
        <v>40243</v>
      </c>
      <c r="J151">
        <f t="shared" si="25"/>
        <v>0</v>
      </c>
    </row>
    <row r="152" spans="1:10" ht="24.75">
      <c r="A152" s="4" t="s">
        <v>326</v>
      </c>
      <c r="B152" s="5">
        <v>94971</v>
      </c>
      <c r="C152" s="4" t="s">
        <v>120</v>
      </c>
      <c r="D152" s="5" t="s">
        <v>12</v>
      </c>
      <c r="E152" s="5" t="s">
        <v>113</v>
      </c>
      <c r="F152" s="6">
        <v>8.73</v>
      </c>
      <c r="G152" s="7">
        <v>543.4</v>
      </c>
      <c r="H152" s="7">
        <f t="shared" ref="H152:H163" si="27">ROUND(G152 * ROUND(1 + $L$1,4),2)</f>
        <v>671.86</v>
      </c>
      <c r="I152" s="7">
        <f t="shared" ref="I152:I163" si="28">ROUND(ROUND(F152,2)*ROUND(H152,2),2)</f>
        <v>5865.34</v>
      </c>
      <c r="J152">
        <f t="shared" si="25"/>
        <v>1.24</v>
      </c>
    </row>
    <row r="153" spans="1:10">
      <c r="A153" s="4" t="s">
        <v>327</v>
      </c>
      <c r="B153" s="5">
        <v>92800</v>
      </c>
      <c r="C153" s="4" t="s">
        <v>123</v>
      </c>
      <c r="D153" s="5" t="s">
        <v>12</v>
      </c>
      <c r="E153" s="5" t="s">
        <v>124</v>
      </c>
      <c r="F153" s="6">
        <v>139.6</v>
      </c>
      <c r="G153" s="7">
        <v>10.66</v>
      </c>
      <c r="H153" s="7">
        <f t="shared" si="27"/>
        <v>13.18</v>
      </c>
      <c r="I153" s="7">
        <f t="shared" si="28"/>
        <v>1839.93</v>
      </c>
      <c r="J153">
        <f t="shared" si="25"/>
        <v>1.24</v>
      </c>
    </row>
    <row r="154" spans="1:10">
      <c r="A154" s="4" t="s">
        <v>328</v>
      </c>
      <c r="B154" s="5">
        <v>92801</v>
      </c>
      <c r="C154" s="4" t="s">
        <v>126</v>
      </c>
      <c r="D154" s="5" t="s">
        <v>12</v>
      </c>
      <c r="E154" s="5" t="s">
        <v>124</v>
      </c>
      <c r="F154" s="6">
        <v>65.599999999999994</v>
      </c>
      <c r="G154" s="7">
        <v>10.67</v>
      </c>
      <c r="H154" s="7">
        <f t="shared" si="27"/>
        <v>13.19</v>
      </c>
      <c r="I154" s="7">
        <f t="shared" si="28"/>
        <v>865.26</v>
      </c>
      <c r="J154">
        <f t="shared" si="25"/>
        <v>1.24</v>
      </c>
    </row>
    <row r="155" spans="1:10">
      <c r="A155" s="4" t="s">
        <v>329</v>
      </c>
      <c r="B155" s="5">
        <v>92802</v>
      </c>
      <c r="C155" s="4" t="s">
        <v>128</v>
      </c>
      <c r="D155" s="5" t="s">
        <v>12</v>
      </c>
      <c r="E155" s="5" t="s">
        <v>124</v>
      </c>
      <c r="F155" s="6">
        <v>116.3</v>
      </c>
      <c r="G155" s="7">
        <v>10.54</v>
      </c>
      <c r="H155" s="7">
        <f t="shared" si="27"/>
        <v>13.03</v>
      </c>
      <c r="I155" s="7">
        <f t="shared" si="28"/>
        <v>1515.39</v>
      </c>
      <c r="J155">
        <f t="shared" si="25"/>
        <v>1.24</v>
      </c>
    </row>
    <row r="156" spans="1:10">
      <c r="A156" s="4" t="s">
        <v>330</v>
      </c>
      <c r="B156" s="5">
        <v>92803</v>
      </c>
      <c r="C156" s="4" t="s">
        <v>130</v>
      </c>
      <c r="D156" s="5" t="s">
        <v>12</v>
      </c>
      <c r="E156" s="5" t="s">
        <v>124</v>
      </c>
      <c r="F156" s="6">
        <v>130.19999999999999</v>
      </c>
      <c r="G156" s="7">
        <v>9.7100000000000009</v>
      </c>
      <c r="H156" s="7">
        <f t="shared" si="27"/>
        <v>12.01</v>
      </c>
      <c r="I156" s="7">
        <f t="shared" si="28"/>
        <v>1563.7</v>
      </c>
      <c r="J156">
        <f t="shared" si="25"/>
        <v>1.24</v>
      </c>
    </row>
    <row r="157" spans="1:10">
      <c r="A157" s="4" t="s">
        <v>331</v>
      </c>
      <c r="B157" s="5">
        <v>92804</v>
      </c>
      <c r="C157" s="4" t="s">
        <v>332</v>
      </c>
      <c r="D157" s="5" t="s">
        <v>12</v>
      </c>
      <c r="E157" s="5" t="s">
        <v>124</v>
      </c>
      <c r="F157" s="6">
        <v>300.2</v>
      </c>
      <c r="G157" s="7">
        <v>8.3000000000000007</v>
      </c>
      <c r="H157" s="7">
        <f t="shared" si="27"/>
        <v>10.26</v>
      </c>
      <c r="I157" s="7">
        <f t="shared" si="28"/>
        <v>3080.05</v>
      </c>
      <c r="J157">
        <f t="shared" si="25"/>
        <v>1.24</v>
      </c>
    </row>
    <row r="158" spans="1:10">
      <c r="A158" s="4" t="s">
        <v>333</v>
      </c>
      <c r="B158" s="5">
        <v>92805</v>
      </c>
      <c r="C158" s="4" t="s">
        <v>334</v>
      </c>
      <c r="D158" s="5" t="s">
        <v>12</v>
      </c>
      <c r="E158" s="5" t="s">
        <v>124</v>
      </c>
      <c r="F158" s="6">
        <v>329.2</v>
      </c>
      <c r="G158" s="7">
        <v>8.2200000000000006</v>
      </c>
      <c r="H158" s="7">
        <f t="shared" si="27"/>
        <v>10.16</v>
      </c>
      <c r="I158" s="7">
        <f t="shared" si="28"/>
        <v>3344.67</v>
      </c>
      <c r="J158">
        <f t="shared" si="25"/>
        <v>1.24</v>
      </c>
    </row>
    <row r="159" spans="1:10" ht="20.100000000000001" customHeight="1">
      <c r="A159" s="4" t="s">
        <v>335</v>
      </c>
      <c r="B159" s="5">
        <v>103670</v>
      </c>
      <c r="C159" s="4" t="s">
        <v>132</v>
      </c>
      <c r="D159" s="5" t="s">
        <v>12</v>
      </c>
      <c r="E159" s="5" t="s">
        <v>113</v>
      </c>
      <c r="F159" s="6">
        <v>8.73</v>
      </c>
      <c r="G159" s="7">
        <v>331.12</v>
      </c>
      <c r="H159" s="7">
        <f t="shared" si="27"/>
        <v>409.4</v>
      </c>
      <c r="I159" s="7">
        <f t="shared" si="28"/>
        <v>3574.06</v>
      </c>
      <c r="J159">
        <f t="shared" si="25"/>
        <v>1.24</v>
      </c>
    </row>
    <row r="160" spans="1:10" ht="24.75">
      <c r="A160" s="4" t="s">
        <v>336</v>
      </c>
      <c r="B160" s="5">
        <v>96541</v>
      </c>
      <c r="C160" s="4" t="s">
        <v>134</v>
      </c>
      <c r="D160" s="5" t="s">
        <v>12</v>
      </c>
      <c r="E160" s="5" t="s">
        <v>13</v>
      </c>
      <c r="F160" s="6">
        <v>11.25</v>
      </c>
      <c r="G160" s="7">
        <v>194.98</v>
      </c>
      <c r="H160" s="7">
        <f t="shared" si="27"/>
        <v>241.07</v>
      </c>
      <c r="I160" s="7">
        <f t="shared" si="28"/>
        <v>2712.04</v>
      </c>
      <c r="J160">
        <f t="shared" si="25"/>
        <v>1.24</v>
      </c>
    </row>
    <row r="161" spans="1:10" ht="24.75">
      <c r="A161" s="4" t="s">
        <v>337</v>
      </c>
      <c r="B161" s="5">
        <v>96542</v>
      </c>
      <c r="C161" s="4" t="s">
        <v>136</v>
      </c>
      <c r="D161" s="5" t="s">
        <v>12</v>
      </c>
      <c r="E161" s="5" t="s">
        <v>13</v>
      </c>
      <c r="F161" s="6">
        <v>72.33</v>
      </c>
      <c r="G161" s="7">
        <v>101.66</v>
      </c>
      <c r="H161" s="7">
        <f t="shared" si="27"/>
        <v>125.69</v>
      </c>
      <c r="I161" s="7">
        <f t="shared" si="28"/>
        <v>9091.16</v>
      </c>
      <c r="J161">
        <f t="shared" si="25"/>
        <v>1.24</v>
      </c>
    </row>
    <row r="162" spans="1:10" ht="24.75">
      <c r="A162" s="4" t="s">
        <v>338</v>
      </c>
      <c r="B162" s="5">
        <v>101964</v>
      </c>
      <c r="C162" s="4" t="s">
        <v>138</v>
      </c>
      <c r="D162" s="5" t="s">
        <v>12</v>
      </c>
      <c r="E162" s="5" t="s">
        <v>13</v>
      </c>
      <c r="F162" s="6">
        <v>29.33</v>
      </c>
      <c r="G162" s="7">
        <v>165.58</v>
      </c>
      <c r="H162" s="7">
        <f t="shared" si="27"/>
        <v>204.72</v>
      </c>
      <c r="I162" s="7">
        <f t="shared" si="28"/>
        <v>6004.44</v>
      </c>
      <c r="J162">
        <f t="shared" si="25"/>
        <v>1.24</v>
      </c>
    </row>
    <row r="163" spans="1:10" ht="16.5">
      <c r="A163" s="4" t="s">
        <v>339</v>
      </c>
      <c r="B163" s="5">
        <v>92273</v>
      </c>
      <c r="C163" s="4" t="s">
        <v>141</v>
      </c>
      <c r="D163" s="5" t="s">
        <v>12</v>
      </c>
      <c r="E163" s="5" t="s">
        <v>24</v>
      </c>
      <c r="F163" s="6">
        <v>36</v>
      </c>
      <c r="G163" s="7">
        <v>17.68</v>
      </c>
      <c r="H163" s="7">
        <f t="shared" si="27"/>
        <v>21.86</v>
      </c>
      <c r="I163" s="7">
        <f t="shared" si="28"/>
        <v>786.96</v>
      </c>
      <c r="J163">
        <f t="shared" si="25"/>
        <v>1.24</v>
      </c>
    </row>
    <row r="164" spans="1:10">
      <c r="A164" s="2" t="s">
        <v>340</v>
      </c>
      <c r="B164" s="82" t="s">
        <v>143</v>
      </c>
      <c r="C164" s="82"/>
      <c r="D164" s="82"/>
      <c r="E164" s="82"/>
      <c r="F164" s="82"/>
      <c r="G164" s="82">
        <f>ROUND(F165*G165,2)+ROUND(F166*G166,2)</f>
        <v>7638.27</v>
      </c>
      <c r="H164" s="82"/>
      <c r="I164" s="3">
        <f>ROUND(SUM(I165:I166),2)</f>
        <v>9443.4599999999991</v>
      </c>
      <c r="J164">
        <f t="shared" si="25"/>
        <v>0</v>
      </c>
    </row>
    <row r="165" spans="1:10" ht="24.75">
      <c r="A165" s="4" t="s">
        <v>341</v>
      </c>
      <c r="B165" s="5">
        <v>103323</v>
      </c>
      <c r="C165" s="4" t="s">
        <v>145</v>
      </c>
      <c r="D165" s="5" t="s">
        <v>12</v>
      </c>
      <c r="E165" s="5" t="s">
        <v>13</v>
      </c>
      <c r="F165" s="6">
        <v>102.41</v>
      </c>
      <c r="G165" s="7">
        <v>61.95</v>
      </c>
      <c r="H165" s="7">
        <f t="shared" ref="H165:H166" si="29">ROUND(G165 * ROUND(1 + $L$1,4),2)</f>
        <v>76.59</v>
      </c>
      <c r="I165" s="7">
        <f>ROUND(ROUND(F165,2)*ROUND(H165,2),2)</f>
        <v>7843.58</v>
      </c>
      <c r="J165">
        <f t="shared" si="25"/>
        <v>1.24</v>
      </c>
    </row>
    <row r="166" spans="1:10" ht="24.75">
      <c r="A166" s="4" t="s">
        <v>342</v>
      </c>
      <c r="B166" s="5">
        <v>101161</v>
      </c>
      <c r="C166" s="4" t="s">
        <v>147</v>
      </c>
      <c r="D166" s="5" t="s">
        <v>12</v>
      </c>
      <c r="E166" s="5" t="s">
        <v>13</v>
      </c>
      <c r="F166" s="6">
        <v>6.16</v>
      </c>
      <c r="G166" s="7">
        <v>210.06</v>
      </c>
      <c r="H166" s="7">
        <f t="shared" si="29"/>
        <v>259.72000000000003</v>
      </c>
      <c r="I166" s="7">
        <f>ROUND(ROUND(F166,2)*ROUND(H166,2),2)</f>
        <v>1599.88</v>
      </c>
      <c r="J166">
        <f t="shared" si="25"/>
        <v>1.24</v>
      </c>
    </row>
    <row r="167" spans="1:10">
      <c r="A167" s="2" t="s">
        <v>343</v>
      </c>
      <c r="B167" s="82" t="s">
        <v>149</v>
      </c>
      <c r="C167" s="82"/>
      <c r="D167" s="82"/>
      <c r="E167" s="82"/>
      <c r="F167" s="82"/>
      <c r="G167" s="82" t="e">
        <f>ROUND(F168*G168,2)+ROUND(F169*G169,2)+ROUND(F170*G170,2)+ROUND(F171*G171,2)+ROUND(F172*G172,2)+ROUND(F173*G173,2)+ROUND(F174*G174,2)+ROUND(#REF!*#REF!,2)</f>
        <v>#REF!</v>
      </c>
      <c r="H167" s="82"/>
      <c r="I167" s="3">
        <f>ROUND(SUM(I168:I174),2)</f>
        <v>24337.08</v>
      </c>
      <c r="J167" t="e">
        <f t="shared" si="25"/>
        <v>#REF!</v>
      </c>
    </row>
    <row r="168" spans="1:10" ht="24.75">
      <c r="A168" s="4" t="s">
        <v>344</v>
      </c>
      <c r="B168" s="5">
        <v>87878</v>
      </c>
      <c r="C168" s="4" t="s">
        <v>151</v>
      </c>
      <c r="D168" s="5" t="s">
        <v>12</v>
      </c>
      <c r="E168" s="5" t="s">
        <v>13</v>
      </c>
      <c r="F168" s="6">
        <v>204.81</v>
      </c>
      <c r="G168" s="7">
        <v>5.39</v>
      </c>
      <c r="H168" s="7">
        <f t="shared" ref="H168:H174" si="30">ROUND(G168 * ROUND(1 + $L$1,4),2)</f>
        <v>6.66</v>
      </c>
      <c r="I168" s="7">
        <f t="shared" ref="I168:I174" si="31">ROUND(ROUND(F168,2)*ROUND(H168,2),2)</f>
        <v>1364.03</v>
      </c>
      <c r="J168">
        <f t="shared" si="25"/>
        <v>1.24</v>
      </c>
    </row>
    <row r="169" spans="1:10" ht="24.75">
      <c r="A169" s="4" t="s">
        <v>345</v>
      </c>
      <c r="B169" s="5">
        <v>87882</v>
      </c>
      <c r="C169" s="4" t="s">
        <v>153</v>
      </c>
      <c r="D169" s="5" t="s">
        <v>12</v>
      </c>
      <c r="E169" s="5" t="s">
        <v>13</v>
      </c>
      <c r="F169" s="6">
        <v>42.28</v>
      </c>
      <c r="G169" s="7">
        <v>6.57</v>
      </c>
      <c r="H169" s="7">
        <f t="shared" si="30"/>
        <v>8.1199999999999992</v>
      </c>
      <c r="I169" s="7">
        <f t="shared" si="31"/>
        <v>343.31</v>
      </c>
      <c r="J169">
        <f t="shared" si="25"/>
        <v>1.24</v>
      </c>
    </row>
    <row r="170" spans="1:10" ht="24.75">
      <c r="A170" s="4" t="s">
        <v>346</v>
      </c>
      <c r="B170" s="5">
        <v>87531</v>
      </c>
      <c r="C170" s="4" t="s">
        <v>347</v>
      </c>
      <c r="D170" s="5" t="s">
        <v>12</v>
      </c>
      <c r="E170" s="5" t="s">
        <v>13</v>
      </c>
      <c r="F170" s="6">
        <v>27.25</v>
      </c>
      <c r="G170" s="7">
        <v>41.75</v>
      </c>
      <c r="H170" s="7">
        <f t="shared" si="30"/>
        <v>51.62</v>
      </c>
      <c r="I170" s="7">
        <f t="shared" si="31"/>
        <v>1406.65</v>
      </c>
      <c r="J170">
        <f t="shared" si="25"/>
        <v>1.24</v>
      </c>
    </row>
    <row r="171" spans="1:10" ht="24.75">
      <c r="A171" s="4" t="s">
        <v>348</v>
      </c>
      <c r="B171" s="5">
        <v>87529</v>
      </c>
      <c r="C171" s="4" t="s">
        <v>155</v>
      </c>
      <c r="D171" s="5" t="s">
        <v>12</v>
      </c>
      <c r="E171" s="5" t="s">
        <v>13</v>
      </c>
      <c r="F171" s="6">
        <v>177.56</v>
      </c>
      <c r="G171" s="7">
        <v>43.16</v>
      </c>
      <c r="H171" s="7">
        <f t="shared" si="30"/>
        <v>53.36</v>
      </c>
      <c r="I171" s="7">
        <f t="shared" si="31"/>
        <v>9474.6</v>
      </c>
      <c r="J171">
        <f t="shared" si="25"/>
        <v>1.24</v>
      </c>
    </row>
    <row r="172" spans="1:10" ht="16.5">
      <c r="A172" s="4" t="s">
        <v>349</v>
      </c>
      <c r="B172" s="5">
        <v>90406</v>
      </c>
      <c r="C172" s="4" t="s">
        <v>157</v>
      </c>
      <c r="D172" s="5" t="s">
        <v>12</v>
      </c>
      <c r="E172" s="5" t="s">
        <v>13</v>
      </c>
      <c r="F172" s="6">
        <v>42.28</v>
      </c>
      <c r="G172" s="7">
        <v>50.84</v>
      </c>
      <c r="H172" s="7">
        <f t="shared" si="30"/>
        <v>62.86</v>
      </c>
      <c r="I172" s="7">
        <f t="shared" si="31"/>
        <v>2657.72</v>
      </c>
      <c r="J172">
        <f t="shared" si="25"/>
        <v>1.24</v>
      </c>
    </row>
    <row r="173" spans="1:10" ht="16.5">
      <c r="A173" s="4" t="s">
        <v>350</v>
      </c>
      <c r="B173" s="5">
        <v>98546</v>
      </c>
      <c r="C173" s="4" t="s">
        <v>159</v>
      </c>
      <c r="D173" s="5" t="s">
        <v>12</v>
      </c>
      <c r="E173" s="5" t="s">
        <v>13</v>
      </c>
      <c r="F173" s="6">
        <v>42.28</v>
      </c>
      <c r="G173" s="7">
        <v>132.1</v>
      </c>
      <c r="H173" s="7">
        <f t="shared" si="30"/>
        <v>163.33000000000001</v>
      </c>
      <c r="I173" s="7">
        <f t="shared" si="31"/>
        <v>6905.59</v>
      </c>
      <c r="J173">
        <f t="shared" si="25"/>
        <v>1.24</v>
      </c>
    </row>
    <row r="174" spans="1:10" ht="24.75">
      <c r="A174" s="4" t="s">
        <v>351</v>
      </c>
      <c r="B174" s="5">
        <v>87267</v>
      </c>
      <c r="C174" s="4" t="s">
        <v>352</v>
      </c>
      <c r="D174" s="5" t="s">
        <v>12</v>
      </c>
      <c r="E174" s="5" t="s">
        <v>13</v>
      </c>
      <c r="F174" s="6">
        <v>27.25</v>
      </c>
      <c r="G174" s="7">
        <v>64.86</v>
      </c>
      <c r="H174" s="7">
        <f t="shared" si="30"/>
        <v>80.19</v>
      </c>
      <c r="I174" s="7">
        <f t="shared" si="31"/>
        <v>2185.1799999999998</v>
      </c>
      <c r="J174">
        <f t="shared" si="25"/>
        <v>1.24</v>
      </c>
    </row>
    <row r="175" spans="1:10">
      <c r="A175" s="2" t="s">
        <v>353</v>
      </c>
      <c r="B175" s="82" t="s">
        <v>161</v>
      </c>
      <c r="C175" s="82"/>
      <c r="D175" s="82"/>
      <c r="E175" s="82"/>
      <c r="F175" s="82"/>
      <c r="G175" s="82">
        <f>ROUND(F176*G176,2)+ROUND(F177*G177,2)+ROUND(F178*G178,2)</f>
        <v>4085.52</v>
      </c>
      <c r="H175" s="82"/>
      <c r="I175" s="3">
        <f>ROUND(SUM(I176:I178),2)</f>
        <v>5051.2299999999996</v>
      </c>
      <c r="J175">
        <f t="shared" si="25"/>
        <v>0</v>
      </c>
    </row>
    <row r="176" spans="1:10" ht="16.5">
      <c r="A176" s="4" t="s">
        <v>354</v>
      </c>
      <c r="B176" s="5">
        <v>95241</v>
      </c>
      <c r="C176" s="4" t="s">
        <v>163</v>
      </c>
      <c r="D176" s="5" t="s">
        <v>12</v>
      </c>
      <c r="E176" s="5" t="s">
        <v>13</v>
      </c>
      <c r="F176" s="6">
        <v>24.23</v>
      </c>
      <c r="G176" s="7">
        <v>40.630000000000003</v>
      </c>
      <c r="H176" s="7">
        <f t="shared" ref="H176:H178" si="32">ROUND(G176 * ROUND(1 + $L$1,4),2)</f>
        <v>50.23</v>
      </c>
      <c r="I176" s="7">
        <f>ROUND(ROUND(F176,2)*ROUND(H176,2),2)</f>
        <v>1217.07</v>
      </c>
      <c r="J176">
        <f t="shared" si="25"/>
        <v>1.24</v>
      </c>
    </row>
    <row r="177" spans="1:10" ht="24.75">
      <c r="A177" s="4" t="s">
        <v>355</v>
      </c>
      <c r="B177" s="5">
        <v>87247</v>
      </c>
      <c r="C177" s="4" t="s">
        <v>356</v>
      </c>
      <c r="D177" s="5" t="s">
        <v>12</v>
      </c>
      <c r="E177" s="5" t="s">
        <v>13</v>
      </c>
      <c r="F177" s="6">
        <v>24.23</v>
      </c>
      <c r="G177" s="7">
        <v>59.01</v>
      </c>
      <c r="H177" s="7">
        <f t="shared" si="32"/>
        <v>72.959999999999994</v>
      </c>
      <c r="I177" s="7">
        <f>ROUND(ROUND(F177,2)*ROUND(H177,2),2)</f>
        <v>1767.82</v>
      </c>
      <c r="J177">
        <f t="shared" si="25"/>
        <v>1.24</v>
      </c>
    </row>
    <row r="178" spans="1:10" ht="24.75">
      <c r="A178" s="4" t="s">
        <v>357</v>
      </c>
      <c r="B178" s="5">
        <v>94990</v>
      </c>
      <c r="C178" s="4" t="s">
        <v>167</v>
      </c>
      <c r="D178" s="5" t="s">
        <v>12</v>
      </c>
      <c r="E178" s="5" t="s">
        <v>113</v>
      </c>
      <c r="F178" s="6">
        <v>1.95</v>
      </c>
      <c r="G178" s="7">
        <v>857.05</v>
      </c>
      <c r="H178" s="7">
        <f t="shared" si="32"/>
        <v>1059.6600000000001</v>
      </c>
      <c r="I178" s="7">
        <f>ROUND(ROUND(F178,2)*ROUND(H178,2),2)</f>
        <v>2066.34</v>
      </c>
      <c r="J178">
        <f t="shared" si="25"/>
        <v>1.24</v>
      </c>
    </row>
    <row r="179" spans="1:10">
      <c r="A179" s="2" t="s">
        <v>358</v>
      </c>
      <c r="B179" s="82" t="s">
        <v>169</v>
      </c>
      <c r="C179" s="82"/>
      <c r="D179" s="82"/>
      <c r="E179" s="82"/>
      <c r="F179" s="82"/>
      <c r="G179" s="82">
        <f>ROUND(F180*G180,2)+ROUND(F181*G181,2)</f>
        <v>4167.45</v>
      </c>
      <c r="H179" s="82"/>
      <c r="I179" s="3">
        <f>ROUND(SUM(I180:I181),2)</f>
        <v>5152.63</v>
      </c>
      <c r="J179">
        <f t="shared" si="25"/>
        <v>0</v>
      </c>
    </row>
    <row r="180" spans="1:10" ht="16.5">
      <c r="A180" s="4" t="s">
        <v>359</v>
      </c>
      <c r="B180" s="5">
        <v>100701</v>
      </c>
      <c r="C180" s="4" t="s">
        <v>171</v>
      </c>
      <c r="D180" s="5" t="s">
        <v>12</v>
      </c>
      <c r="E180" s="5" t="s">
        <v>13</v>
      </c>
      <c r="F180" s="6">
        <v>7.08</v>
      </c>
      <c r="G180" s="7">
        <v>447.68</v>
      </c>
      <c r="H180" s="7">
        <f t="shared" ref="H180:H181" si="33">ROUND(G180 * ROUND(1 + $L$1,4),2)</f>
        <v>553.51</v>
      </c>
      <c r="I180" s="7">
        <f>ROUND(ROUND(F180,2)*ROUND(H180,2),2)</f>
        <v>3918.85</v>
      </c>
      <c r="J180">
        <f t="shared" si="25"/>
        <v>1.24</v>
      </c>
    </row>
    <row r="181" spans="1:10" ht="33">
      <c r="A181" s="4" t="s">
        <v>360</v>
      </c>
      <c r="B181" s="5">
        <v>100690</v>
      </c>
      <c r="C181" s="4" t="s">
        <v>361</v>
      </c>
      <c r="D181" s="5" t="s">
        <v>12</v>
      </c>
      <c r="E181" s="5" t="s">
        <v>34</v>
      </c>
      <c r="F181" s="6">
        <v>1</v>
      </c>
      <c r="G181" s="7">
        <v>997.88</v>
      </c>
      <c r="H181" s="7">
        <f t="shared" si="33"/>
        <v>1233.78</v>
      </c>
      <c r="I181" s="7">
        <f>ROUND(ROUND(F181,2)*ROUND(H181,2),2)</f>
        <v>1233.78</v>
      </c>
      <c r="J181">
        <f t="shared" si="25"/>
        <v>1.24</v>
      </c>
    </row>
    <row r="182" spans="1:10" ht="20.100000000000001" customHeight="1">
      <c r="A182" s="2" t="s">
        <v>362</v>
      </c>
      <c r="B182" s="82" t="s">
        <v>173</v>
      </c>
      <c r="C182" s="82"/>
      <c r="D182" s="82"/>
      <c r="E182" s="82"/>
      <c r="F182" s="82"/>
      <c r="G182" s="82">
        <f>ROUND(F183*G183,2)+ROUND(F184*G184,2)+ROUND(F185*G185,2)</f>
        <v>3657.9500000000003</v>
      </c>
      <c r="H182" s="82"/>
      <c r="I182" s="3">
        <f>ROUND(SUM(I183:I185),2)</f>
        <v>4522.0600000000004</v>
      </c>
      <c r="J182">
        <f t="shared" si="25"/>
        <v>0</v>
      </c>
    </row>
    <row r="183" spans="1:10" ht="24.75">
      <c r="A183" s="4" t="s">
        <v>363</v>
      </c>
      <c r="B183" s="5">
        <v>100760</v>
      </c>
      <c r="C183" s="4" t="s">
        <v>175</v>
      </c>
      <c r="D183" s="5" t="s">
        <v>12</v>
      </c>
      <c r="E183" s="5" t="s">
        <v>13</v>
      </c>
      <c r="F183" s="6">
        <v>14.16</v>
      </c>
      <c r="G183" s="7">
        <v>56.53</v>
      </c>
      <c r="H183" s="7">
        <f t="shared" ref="H183:H185" si="34">ROUND(G183 * ROUND(1 + $L$1,4),2)</f>
        <v>69.89</v>
      </c>
      <c r="I183" s="7">
        <f>ROUND(ROUND(F183,2)*ROUND(H183,2),2)</f>
        <v>989.64</v>
      </c>
      <c r="J183">
        <f t="shared" si="25"/>
        <v>1.24</v>
      </c>
    </row>
    <row r="184" spans="1:10" ht="16.5">
      <c r="A184" s="4" t="s">
        <v>364</v>
      </c>
      <c r="B184" s="5">
        <v>95622</v>
      </c>
      <c r="C184" s="4" t="s">
        <v>177</v>
      </c>
      <c r="D184" s="5" t="s">
        <v>12</v>
      </c>
      <c r="E184" s="5" t="s">
        <v>13</v>
      </c>
      <c r="F184" s="6">
        <v>177.56</v>
      </c>
      <c r="G184" s="7">
        <v>15.75</v>
      </c>
      <c r="H184" s="7">
        <f t="shared" si="34"/>
        <v>19.47</v>
      </c>
      <c r="I184" s="7">
        <f>ROUND(ROUND(F184,2)*ROUND(H184,2),2)</f>
        <v>3457.09</v>
      </c>
      <c r="J184">
        <f t="shared" si="25"/>
        <v>1.24</v>
      </c>
    </row>
    <row r="185" spans="1:10" ht="16.5">
      <c r="A185" s="4" t="s">
        <v>365</v>
      </c>
      <c r="B185" s="5">
        <v>102220</v>
      </c>
      <c r="C185" s="4" t="s">
        <v>366</v>
      </c>
      <c r="D185" s="5" t="s">
        <v>12</v>
      </c>
      <c r="E185" s="5" t="s">
        <v>13</v>
      </c>
      <c r="F185" s="6">
        <v>3.36</v>
      </c>
      <c r="G185" s="7">
        <v>18.13</v>
      </c>
      <c r="H185" s="7">
        <f t="shared" si="34"/>
        <v>22.42</v>
      </c>
      <c r="I185" s="7">
        <f>ROUND(ROUND(F185,2)*ROUND(H185,2),2)</f>
        <v>75.33</v>
      </c>
      <c r="J185">
        <f t="shared" si="25"/>
        <v>1.24</v>
      </c>
    </row>
    <row r="186" spans="1:10">
      <c r="A186" s="2" t="s">
        <v>367</v>
      </c>
      <c r="B186" s="82" t="s">
        <v>368</v>
      </c>
      <c r="C186" s="82"/>
      <c r="D186" s="82"/>
      <c r="E186" s="82"/>
      <c r="F186" s="82"/>
      <c r="G186" s="82">
        <f>ROUND(F187*G187,2)+ROUND(F202*G202,2)</f>
        <v>0</v>
      </c>
      <c r="H186" s="82"/>
      <c r="I186" s="3">
        <f>ROUND(I187+I202,2)</f>
        <v>14076.83</v>
      </c>
      <c r="J186" t="e">
        <f t="shared" si="25"/>
        <v>#DIV/0!</v>
      </c>
    </row>
    <row r="187" spans="1:10">
      <c r="A187" s="2" t="s">
        <v>369</v>
      </c>
      <c r="B187" s="82" t="s">
        <v>370</v>
      </c>
      <c r="C187" s="82"/>
      <c r="D187" s="82"/>
      <c r="E187" s="82"/>
      <c r="F187" s="82"/>
      <c r="G187" s="82">
        <f>ROUND(F188*G188,2)+ROUND(F189*G189,2)+ROUND(F190*G190,2)+ROUND(F191*G191,2)+ROUND(F192*G192,2)+ROUND(F193*G193,2)+ROUND(F194*G194,2)+ROUND(F195*G195,2)+ROUND(F196*G196,2)+ROUND(F197*G197,2)+ROUND(F198*G198,2)+ROUND(F199*G199,2)+ROUND(F200*G200,2)+ROUND(F201*G201,2)</f>
        <v>3097.77</v>
      </c>
      <c r="H187" s="82"/>
      <c r="I187" s="3">
        <f>ROUND(SUM(I188:I201),2)</f>
        <v>3744.8</v>
      </c>
      <c r="J187">
        <f t="shared" si="25"/>
        <v>0</v>
      </c>
    </row>
    <row r="188" spans="1:10" ht="16.5">
      <c r="A188" s="4" t="s">
        <v>371</v>
      </c>
      <c r="B188" s="5">
        <v>7608</v>
      </c>
      <c r="C188" s="4" t="s">
        <v>373</v>
      </c>
      <c r="D188" s="5" t="s">
        <v>12</v>
      </c>
      <c r="E188" s="5" t="s">
        <v>34</v>
      </c>
      <c r="F188" s="6">
        <v>2</v>
      </c>
      <c r="G188" s="7">
        <v>9.61</v>
      </c>
      <c r="H188" s="7">
        <f>ROUND(G188 * ROUND(1 + $L$2,4),2)</f>
        <v>10.88</v>
      </c>
      <c r="I188" s="7">
        <f t="shared" ref="I188:I201" si="35">ROUND(ROUND(F188,2)*ROUND(H188,2),2)</f>
        <v>21.76</v>
      </c>
      <c r="J188">
        <f t="shared" si="25"/>
        <v>1.1299999999999999</v>
      </c>
    </row>
    <row r="189" spans="1:10" ht="33">
      <c r="A189" s="4" t="s">
        <v>374</v>
      </c>
      <c r="B189" s="5">
        <v>86939</v>
      </c>
      <c r="C189" s="4" t="s">
        <v>375</v>
      </c>
      <c r="D189" s="5" t="s">
        <v>12</v>
      </c>
      <c r="E189" s="5" t="s">
        <v>34</v>
      </c>
      <c r="F189" s="6">
        <v>1</v>
      </c>
      <c r="G189" s="7">
        <v>433.01</v>
      </c>
      <c r="H189" s="7">
        <f t="shared" ref="H189:H190" si="36">ROUND(G189 * ROUND(1 + $L$1,4),2)</f>
        <v>535.37</v>
      </c>
      <c r="I189" s="7">
        <f t="shared" si="35"/>
        <v>535.37</v>
      </c>
      <c r="J189">
        <f t="shared" si="25"/>
        <v>1.24</v>
      </c>
    </row>
    <row r="190" spans="1:10" ht="24.75">
      <c r="A190" s="4" t="s">
        <v>376</v>
      </c>
      <c r="B190" s="5">
        <v>86931</v>
      </c>
      <c r="C190" s="4" t="s">
        <v>377</v>
      </c>
      <c r="D190" s="5" t="s">
        <v>12</v>
      </c>
      <c r="E190" s="5" t="s">
        <v>34</v>
      </c>
      <c r="F190" s="6">
        <v>1</v>
      </c>
      <c r="G190" s="7">
        <v>512.63</v>
      </c>
      <c r="H190" s="7">
        <f t="shared" si="36"/>
        <v>633.82000000000005</v>
      </c>
      <c r="I190" s="7">
        <f t="shared" si="35"/>
        <v>633.82000000000005</v>
      </c>
      <c r="J190">
        <f t="shared" si="25"/>
        <v>1.24</v>
      </c>
    </row>
    <row r="191" spans="1:10" ht="16.5">
      <c r="A191" s="4" t="s">
        <v>378</v>
      </c>
      <c r="B191" s="5">
        <v>38189</v>
      </c>
      <c r="C191" s="4" t="s">
        <v>380</v>
      </c>
      <c r="D191" s="5" t="s">
        <v>12</v>
      </c>
      <c r="E191" s="5" t="s">
        <v>34</v>
      </c>
      <c r="F191" s="6">
        <v>1</v>
      </c>
      <c r="G191" s="7">
        <v>180.8</v>
      </c>
      <c r="H191" s="7">
        <f>ROUND(G191 * ROUND(1 + $L$2,4),2)</f>
        <v>204.77</v>
      </c>
      <c r="I191" s="7">
        <f t="shared" si="35"/>
        <v>204.77</v>
      </c>
      <c r="J191">
        <f t="shared" si="25"/>
        <v>1.1299999999999999</v>
      </c>
    </row>
    <row r="192" spans="1:10" ht="16.5">
      <c r="A192" s="4" t="s">
        <v>381</v>
      </c>
      <c r="B192" s="5">
        <v>94497</v>
      </c>
      <c r="C192" s="4" t="s">
        <v>382</v>
      </c>
      <c r="D192" s="5" t="s">
        <v>12</v>
      </c>
      <c r="E192" s="5" t="s">
        <v>34</v>
      </c>
      <c r="F192" s="6">
        <v>2</v>
      </c>
      <c r="G192" s="7">
        <v>109.94</v>
      </c>
      <c r="H192" s="7">
        <f t="shared" ref="H192:H198" si="37">ROUND(G192 * ROUND(1 + $L$1,4),2)</f>
        <v>135.93</v>
      </c>
      <c r="I192" s="7">
        <f t="shared" si="35"/>
        <v>271.86</v>
      </c>
      <c r="J192">
        <f t="shared" si="25"/>
        <v>1.24</v>
      </c>
    </row>
    <row r="193" spans="1:10" ht="16.5">
      <c r="A193" s="4" t="s">
        <v>383</v>
      </c>
      <c r="B193" s="5">
        <v>94792</v>
      </c>
      <c r="C193" s="4" t="s">
        <v>384</v>
      </c>
      <c r="D193" s="5" t="s">
        <v>12</v>
      </c>
      <c r="E193" s="5" t="s">
        <v>34</v>
      </c>
      <c r="F193" s="6">
        <v>1</v>
      </c>
      <c r="G193" s="7">
        <v>119.15</v>
      </c>
      <c r="H193" s="7">
        <f t="shared" si="37"/>
        <v>147.32</v>
      </c>
      <c r="I193" s="7">
        <f t="shared" si="35"/>
        <v>147.32</v>
      </c>
      <c r="J193">
        <f t="shared" si="25"/>
        <v>1.24</v>
      </c>
    </row>
    <row r="194" spans="1:10" ht="16.5">
      <c r="A194" s="4" t="s">
        <v>385</v>
      </c>
      <c r="B194" s="5">
        <v>89987</v>
      </c>
      <c r="C194" s="4" t="s">
        <v>386</v>
      </c>
      <c r="D194" s="5" t="s">
        <v>12</v>
      </c>
      <c r="E194" s="5" t="s">
        <v>34</v>
      </c>
      <c r="F194" s="6">
        <v>1</v>
      </c>
      <c r="G194" s="7">
        <v>97.83</v>
      </c>
      <c r="H194" s="7">
        <f t="shared" si="37"/>
        <v>120.96</v>
      </c>
      <c r="I194" s="7">
        <f t="shared" si="35"/>
        <v>120.96</v>
      </c>
      <c r="J194">
        <f t="shared" si="25"/>
        <v>1.24</v>
      </c>
    </row>
    <row r="195" spans="1:10" ht="16.5">
      <c r="A195" s="4" t="s">
        <v>387</v>
      </c>
      <c r="B195" s="5">
        <v>89985</v>
      </c>
      <c r="C195" s="4" t="s">
        <v>388</v>
      </c>
      <c r="D195" s="5" t="s">
        <v>12</v>
      </c>
      <c r="E195" s="5" t="s">
        <v>34</v>
      </c>
      <c r="F195" s="6">
        <v>2</v>
      </c>
      <c r="G195" s="7">
        <v>92.96</v>
      </c>
      <c r="H195" s="7">
        <f t="shared" si="37"/>
        <v>114.94</v>
      </c>
      <c r="I195" s="7">
        <f t="shared" si="35"/>
        <v>229.88</v>
      </c>
      <c r="J195">
        <f t="shared" si="25"/>
        <v>1.24</v>
      </c>
    </row>
    <row r="196" spans="1:10" ht="16.5">
      <c r="A196" s="4" t="s">
        <v>389</v>
      </c>
      <c r="B196" s="5">
        <v>89356</v>
      </c>
      <c r="C196" s="4" t="s">
        <v>390</v>
      </c>
      <c r="D196" s="5" t="s">
        <v>12</v>
      </c>
      <c r="E196" s="5" t="s">
        <v>24</v>
      </c>
      <c r="F196" s="6">
        <v>6.96</v>
      </c>
      <c r="G196" s="7">
        <v>24.62</v>
      </c>
      <c r="H196" s="7">
        <f t="shared" si="37"/>
        <v>30.44</v>
      </c>
      <c r="I196" s="7">
        <f t="shared" si="35"/>
        <v>211.86</v>
      </c>
      <c r="J196">
        <f t="shared" si="25"/>
        <v>1.24</v>
      </c>
    </row>
    <row r="197" spans="1:10" ht="20.100000000000001" customHeight="1">
      <c r="A197" s="71" t="s">
        <v>391</v>
      </c>
      <c r="B197" s="69">
        <v>89357</v>
      </c>
      <c r="C197" s="71" t="s">
        <v>392</v>
      </c>
      <c r="D197" s="69" t="s">
        <v>12</v>
      </c>
      <c r="E197" s="69" t="s">
        <v>24</v>
      </c>
      <c r="F197" s="72">
        <v>2.1800000000000002</v>
      </c>
      <c r="G197" s="70">
        <v>32.799999999999997</v>
      </c>
      <c r="H197" s="70">
        <f t="shared" si="37"/>
        <v>40.549999999999997</v>
      </c>
      <c r="I197" s="7">
        <f t="shared" si="35"/>
        <v>88.4</v>
      </c>
      <c r="J197">
        <f t="shared" si="25"/>
        <v>1.24</v>
      </c>
    </row>
    <row r="198" spans="1:10" ht="16.5">
      <c r="A198" s="71" t="s">
        <v>393</v>
      </c>
      <c r="B198" s="69">
        <v>103979</v>
      </c>
      <c r="C198" s="71" t="s">
        <v>394</v>
      </c>
      <c r="D198" s="69" t="s">
        <v>12</v>
      </c>
      <c r="E198" s="69" t="s">
        <v>24</v>
      </c>
      <c r="F198" s="72">
        <v>8.4700000000000006</v>
      </c>
      <c r="G198" s="70">
        <v>28.04</v>
      </c>
      <c r="H198" s="70">
        <f t="shared" si="37"/>
        <v>34.67</v>
      </c>
      <c r="I198" s="7">
        <f t="shared" si="35"/>
        <v>293.64999999999998</v>
      </c>
      <c r="J198">
        <f t="shared" si="25"/>
        <v>1.24</v>
      </c>
    </row>
    <row r="199" spans="1:10" ht="16.5">
      <c r="A199" s="71" t="s">
        <v>395</v>
      </c>
      <c r="B199" s="69">
        <v>11871</v>
      </c>
      <c r="C199" s="71" t="s">
        <v>397</v>
      </c>
      <c r="D199" s="69" t="s">
        <v>12</v>
      </c>
      <c r="E199" s="69" t="s">
        <v>34</v>
      </c>
      <c r="F199" s="72">
        <v>1</v>
      </c>
      <c r="G199" s="70">
        <v>407.04</v>
      </c>
      <c r="H199" s="70">
        <f>ROUND(G199 * ROUND(1 + $L$2,4),2)</f>
        <v>461.01</v>
      </c>
      <c r="I199" s="7">
        <f t="shared" si="35"/>
        <v>461.01</v>
      </c>
      <c r="J199">
        <f t="shared" si="25"/>
        <v>1.1299999999999999</v>
      </c>
    </row>
    <row r="200" spans="1:10" ht="16.5">
      <c r="A200" s="71" t="s">
        <v>398</v>
      </c>
      <c r="B200" s="69">
        <v>89402</v>
      </c>
      <c r="C200" s="71" t="s">
        <v>399</v>
      </c>
      <c r="D200" s="69" t="s">
        <v>12</v>
      </c>
      <c r="E200" s="69" t="s">
        <v>24</v>
      </c>
      <c r="F200" s="72">
        <v>18.39</v>
      </c>
      <c r="G200" s="70">
        <v>12.34</v>
      </c>
      <c r="H200" s="70">
        <f>ROUND(G200 * ROUND(1 + $L$1,4),2)</f>
        <v>15.26</v>
      </c>
      <c r="I200" s="7">
        <f t="shared" si="35"/>
        <v>280.63</v>
      </c>
      <c r="J200">
        <f t="shared" si="25"/>
        <v>1.24</v>
      </c>
    </row>
    <row r="201" spans="1:10" ht="16.5">
      <c r="A201" s="71" t="s">
        <v>400</v>
      </c>
      <c r="B201" s="69">
        <v>1746</v>
      </c>
      <c r="C201" s="71" t="s">
        <v>402</v>
      </c>
      <c r="D201" s="69" t="s">
        <v>12</v>
      </c>
      <c r="E201" s="69" t="s">
        <v>34</v>
      </c>
      <c r="F201" s="72">
        <v>1</v>
      </c>
      <c r="G201" s="70">
        <v>215</v>
      </c>
      <c r="H201" s="70">
        <f>ROUND(G201 * ROUND(1 + $L$2,4),2)</f>
        <v>243.51</v>
      </c>
      <c r="I201" s="7">
        <f t="shared" si="35"/>
        <v>243.51</v>
      </c>
      <c r="J201">
        <f t="shared" si="25"/>
        <v>1.1299999999999999</v>
      </c>
    </row>
    <row r="202" spans="1:10">
      <c r="A202" s="76" t="s">
        <v>403</v>
      </c>
      <c r="B202" s="81" t="s">
        <v>404</v>
      </c>
      <c r="C202" s="81"/>
      <c r="D202" s="81"/>
      <c r="E202" s="81"/>
      <c r="F202" s="81"/>
      <c r="G202" s="81">
        <f>ROUND(F203*G203,2)+ROUND(F204*G204,2)+ROUND(F205*G205,2)+ROUND(F206*G206,2)+ROUND(F207*G207,2)+ROUND(F208*G208,2)+ROUND(F209*G209,2)+ROUND(F210*G210,2)</f>
        <v>8356.57</v>
      </c>
      <c r="H202" s="81"/>
      <c r="I202" s="3">
        <f>ROUND(SUM(I203:I210),2)</f>
        <v>10332.030000000001</v>
      </c>
      <c r="J202">
        <f t="shared" si="25"/>
        <v>0</v>
      </c>
    </row>
    <row r="203" spans="1:10" ht="24.75">
      <c r="A203" s="71" t="s">
        <v>405</v>
      </c>
      <c r="B203" s="69">
        <v>99253</v>
      </c>
      <c r="C203" s="71" t="s">
        <v>406</v>
      </c>
      <c r="D203" s="69" t="s">
        <v>12</v>
      </c>
      <c r="E203" s="69" t="s">
        <v>34</v>
      </c>
      <c r="F203" s="72">
        <v>1</v>
      </c>
      <c r="G203" s="70">
        <v>601.30999999999995</v>
      </c>
      <c r="H203" s="70">
        <f t="shared" ref="H203:H210" si="38">ROUND(G203 * ROUND(1 + $L$1,4),2)</f>
        <v>743.46</v>
      </c>
      <c r="I203" s="7">
        <f t="shared" ref="I203:I210" si="39">ROUND(ROUND(F203,2)*ROUND(H203,2),2)</f>
        <v>743.46</v>
      </c>
      <c r="J203">
        <f t="shared" si="25"/>
        <v>1.24</v>
      </c>
    </row>
    <row r="204" spans="1:10" ht="24.75">
      <c r="A204" s="71" t="s">
        <v>407</v>
      </c>
      <c r="B204" s="69">
        <v>89707</v>
      </c>
      <c r="C204" s="71" t="s">
        <v>408</v>
      </c>
      <c r="D204" s="69" t="s">
        <v>12</v>
      </c>
      <c r="E204" s="69" t="s">
        <v>34</v>
      </c>
      <c r="F204" s="72">
        <v>3</v>
      </c>
      <c r="G204" s="70">
        <v>45.65</v>
      </c>
      <c r="H204" s="70">
        <f t="shared" si="38"/>
        <v>56.44</v>
      </c>
      <c r="I204" s="7">
        <f t="shared" si="39"/>
        <v>169.32</v>
      </c>
      <c r="J204">
        <f t="shared" ref="J204:J267" si="40">(ROUND(H204/G204,2))</f>
        <v>1.24</v>
      </c>
    </row>
    <row r="205" spans="1:10" ht="24.75">
      <c r="A205" s="71" t="s">
        <v>409</v>
      </c>
      <c r="B205" s="69">
        <v>89714</v>
      </c>
      <c r="C205" s="71" t="s">
        <v>410</v>
      </c>
      <c r="D205" s="69" t="s">
        <v>12</v>
      </c>
      <c r="E205" s="69" t="s">
        <v>24</v>
      </c>
      <c r="F205" s="72">
        <v>5.55</v>
      </c>
      <c r="G205" s="70">
        <v>36.54</v>
      </c>
      <c r="H205" s="70">
        <f t="shared" si="38"/>
        <v>45.18</v>
      </c>
      <c r="I205" s="7">
        <f t="shared" si="39"/>
        <v>250.75</v>
      </c>
      <c r="J205">
        <f t="shared" si="40"/>
        <v>1.24</v>
      </c>
    </row>
    <row r="206" spans="1:10" ht="20.100000000000001" customHeight="1">
      <c r="A206" s="71" t="s">
        <v>411</v>
      </c>
      <c r="B206" s="69">
        <v>89712</v>
      </c>
      <c r="C206" s="71" t="s">
        <v>412</v>
      </c>
      <c r="D206" s="69" t="s">
        <v>12</v>
      </c>
      <c r="E206" s="69" t="s">
        <v>24</v>
      </c>
      <c r="F206" s="72">
        <v>6.99</v>
      </c>
      <c r="G206" s="70">
        <v>26.23</v>
      </c>
      <c r="H206" s="70">
        <f t="shared" si="38"/>
        <v>32.43</v>
      </c>
      <c r="I206" s="7">
        <f t="shared" si="39"/>
        <v>226.69</v>
      </c>
      <c r="J206">
        <f t="shared" si="40"/>
        <v>1.24</v>
      </c>
    </row>
    <row r="207" spans="1:10" ht="24.75">
      <c r="A207" s="71" t="s">
        <v>413</v>
      </c>
      <c r="B207" s="69">
        <v>89711</v>
      </c>
      <c r="C207" s="71" t="s">
        <v>414</v>
      </c>
      <c r="D207" s="69" t="s">
        <v>12</v>
      </c>
      <c r="E207" s="69" t="s">
        <v>24</v>
      </c>
      <c r="F207" s="72">
        <v>4.26</v>
      </c>
      <c r="G207" s="70">
        <v>21.38</v>
      </c>
      <c r="H207" s="70">
        <f t="shared" si="38"/>
        <v>26.43</v>
      </c>
      <c r="I207" s="7">
        <f t="shared" si="39"/>
        <v>112.59</v>
      </c>
      <c r="J207">
        <f t="shared" si="40"/>
        <v>1.24</v>
      </c>
    </row>
    <row r="208" spans="1:10" ht="24.75">
      <c r="A208" s="71" t="s">
        <v>415</v>
      </c>
      <c r="B208" s="69">
        <v>89798</v>
      </c>
      <c r="C208" s="71" t="s">
        <v>416</v>
      </c>
      <c r="D208" s="69" t="s">
        <v>12</v>
      </c>
      <c r="E208" s="69" t="s">
        <v>24</v>
      </c>
      <c r="F208" s="72">
        <v>1.5</v>
      </c>
      <c r="G208" s="70">
        <v>11.05</v>
      </c>
      <c r="H208" s="70">
        <f t="shared" si="38"/>
        <v>13.66</v>
      </c>
      <c r="I208" s="7">
        <f t="shared" si="39"/>
        <v>20.49</v>
      </c>
      <c r="J208">
        <f t="shared" si="40"/>
        <v>1.24</v>
      </c>
    </row>
    <row r="209" spans="1:10" ht="24.75">
      <c r="A209" s="71" t="s">
        <v>417</v>
      </c>
      <c r="B209" s="69">
        <v>98066</v>
      </c>
      <c r="C209" s="71" t="s">
        <v>418</v>
      </c>
      <c r="D209" s="69" t="s">
        <v>12</v>
      </c>
      <c r="E209" s="69" t="s">
        <v>34</v>
      </c>
      <c r="F209" s="72">
        <v>1</v>
      </c>
      <c r="G209" s="70">
        <v>5018.99</v>
      </c>
      <c r="H209" s="70">
        <f t="shared" si="38"/>
        <v>6205.48</v>
      </c>
      <c r="I209" s="7">
        <f t="shared" si="39"/>
        <v>6205.48</v>
      </c>
      <c r="J209">
        <f t="shared" si="40"/>
        <v>1.24</v>
      </c>
    </row>
    <row r="210" spans="1:10" ht="24.75">
      <c r="A210" s="71" t="s">
        <v>419</v>
      </c>
      <c r="B210" s="69">
        <v>98052</v>
      </c>
      <c r="C210" s="71" t="s">
        <v>420</v>
      </c>
      <c r="D210" s="69" t="s">
        <v>12</v>
      </c>
      <c r="E210" s="69" t="s">
        <v>34</v>
      </c>
      <c r="F210" s="72">
        <v>1</v>
      </c>
      <c r="G210" s="70">
        <v>2105.5100000000002</v>
      </c>
      <c r="H210" s="70">
        <f t="shared" si="38"/>
        <v>2603.25</v>
      </c>
      <c r="I210" s="7">
        <f t="shared" si="39"/>
        <v>2603.25</v>
      </c>
      <c r="J210">
        <f t="shared" si="40"/>
        <v>1.24</v>
      </c>
    </row>
    <row r="211" spans="1:10">
      <c r="A211" s="76" t="s">
        <v>421</v>
      </c>
      <c r="B211" s="81" t="s">
        <v>422</v>
      </c>
      <c r="C211" s="81"/>
      <c r="D211" s="81"/>
      <c r="E211" s="81"/>
      <c r="F211" s="81"/>
      <c r="G211" s="81">
        <f>ROUND(F212*G212,2)+ROUND(F213*G213,2)</f>
        <v>16329.48</v>
      </c>
      <c r="H211" s="81"/>
      <c r="I211" s="3">
        <f>ROUND(SUM(I212:I213),2)</f>
        <v>20189.77</v>
      </c>
      <c r="J211">
        <f t="shared" si="40"/>
        <v>0</v>
      </c>
    </row>
    <row r="212" spans="1:10" ht="16.5">
      <c r="A212" s="71" t="s">
        <v>423</v>
      </c>
      <c r="B212" s="69" t="s">
        <v>424</v>
      </c>
      <c r="C212" s="71" t="s">
        <v>425</v>
      </c>
      <c r="D212" s="69" t="s">
        <v>17</v>
      </c>
      <c r="E212" s="69" t="s">
        <v>34</v>
      </c>
      <c r="F212" s="72">
        <v>1</v>
      </c>
      <c r="G212" s="70">
        <v>7999.11</v>
      </c>
      <c r="H212" s="70">
        <f t="shared" ref="H212:H213" si="41">ROUND(G212 * ROUND(1 + $L$1,4),2)</f>
        <v>9890.1</v>
      </c>
      <c r="I212" s="7">
        <f>ROUND(ROUND(F212,2)*ROUND(H212,2),2)</f>
        <v>9890.1</v>
      </c>
      <c r="J212">
        <f t="shared" si="40"/>
        <v>1.24</v>
      </c>
    </row>
    <row r="213" spans="1:10" ht="16.5">
      <c r="A213" s="71" t="s">
        <v>426</v>
      </c>
      <c r="B213" s="69" t="s">
        <v>32</v>
      </c>
      <c r="C213" s="71" t="s">
        <v>33</v>
      </c>
      <c r="D213" s="69" t="s">
        <v>17</v>
      </c>
      <c r="E213" s="69" t="s">
        <v>34</v>
      </c>
      <c r="F213" s="72">
        <v>1</v>
      </c>
      <c r="G213" s="70">
        <v>8330.3700000000008</v>
      </c>
      <c r="H213" s="70">
        <f t="shared" si="41"/>
        <v>10299.67</v>
      </c>
      <c r="I213" s="7">
        <f>ROUND(ROUND(F213,2)*ROUND(H213,2),2)</f>
        <v>10299.67</v>
      </c>
      <c r="J213">
        <f t="shared" si="40"/>
        <v>1.24</v>
      </c>
    </row>
    <row r="214" spans="1:10">
      <c r="A214" s="76" t="s">
        <v>427</v>
      </c>
      <c r="B214" s="81" t="s">
        <v>184</v>
      </c>
      <c r="C214" s="81"/>
      <c r="D214" s="81"/>
      <c r="E214" s="81"/>
      <c r="F214" s="81"/>
      <c r="G214" s="81">
        <f>ROUND(F215*G215,2)+ROUND(F216*G216,2)+ROUND(F217*G217,2)+ROUND(F218*G218,2)+ROUND(F219*G219,2)+ROUND(F220*G220,2)+ROUND(F221*G221,2)+ROUND(F222*G222,2)+ROUND(F223*G223,2)+ROUND(F224*G224,2)+ROUND(F225*G225,2)+ROUND(F226*G226,2)+ROUND(F227*G227,2)+ROUND(F228*G228,2)+ROUND(F229*G229,2)+ROUND(F230*G230,2)+ROUND(F231*G231,2)+ROUND(F232*G232,2)+ROUND(F233*G233,2)+ROUND(F234*G234,2)+ROUND(F235*G235,2)+ROUND(F236*G236,2)+ROUND(F237*G237,2)+ROUND(F238*G238,2)+ROUND(F239*G239,2)+ROUND(F240*G240,2)+ROUND(F241*G241,2)+ROUND(F242*G242,2)+ROUND(F243*G243,2)</f>
        <v>9743.8999999999978</v>
      </c>
      <c r="H214" s="81"/>
      <c r="I214" s="3">
        <f>ROUND(SUM(I215:I243),2)</f>
        <v>11875.67</v>
      </c>
      <c r="J214">
        <f t="shared" si="40"/>
        <v>0</v>
      </c>
    </row>
    <row r="215" spans="1:10" ht="16.5">
      <c r="A215" s="71" t="s">
        <v>428</v>
      </c>
      <c r="B215" s="69">
        <v>91940</v>
      </c>
      <c r="C215" s="71" t="s">
        <v>186</v>
      </c>
      <c r="D215" s="69" t="s">
        <v>12</v>
      </c>
      <c r="E215" s="69" t="s">
        <v>34</v>
      </c>
      <c r="F215" s="72">
        <v>16</v>
      </c>
      <c r="G215" s="70">
        <v>19.32</v>
      </c>
      <c r="H215" s="70">
        <f t="shared" ref="H215:H221" si="42">ROUND(G215 * ROUND(1 + $L$1,4),2)</f>
        <v>23.89</v>
      </c>
      <c r="I215" s="7">
        <f t="shared" ref="I215:I243" si="43">ROUND(ROUND(F215,2)*ROUND(H215,2),2)</f>
        <v>382.24</v>
      </c>
      <c r="J215">
        <f t="shared" si="40"/>
        <v>1.24</v>
      </c>
    </row>
    <row r="216" spans="1:10" ht="16.5">
      <c r="A216" s="71" t="s">
        <v>429</v>
      </c>
      <c r="B216" s="69">
        <v>91937</v>
      </c>
      <c r="C216" s="71" t="s">
        <v>188</v>
      </c>
      <c r="D216" s="69" t="s">
        <v>12</v>
      </c>
      <c r="E216" s="69" t="s">
        <v>34</v>
      </c>
      <c r="F216" s="72">
        <v>7</v>
      </c>
      <c r="G216" s="70">
        <v>16.399999999999999</v>
      </c>
      <c r="H216" s="70">
        <f t="shared" si="42"/>
        <v>20.28</v>
      </c>
      <c r="I216" s="7">
        <f t="shared" si="43"/>
        <v>141.96</v>
      </c>
      <c r="J216">
        <f t="shared" si="40"/>
        <v>1.24</v>
      </c>
    </row>
    <row r="217" spans="1:10" ht="24.75">
      <c r="A217" s="71" t="s">
        <v>430</v>
      </c>
      <c r="B217" s="69">
        <v>93018</v>
      </c>
      <c r="C217" s="71" t="s">
        <v>190</v>
      </c>
      <c r="D217" s="69" t="s">
        <v>12</v>
      </c>
      <c r="E217" s="69" t="s">
        <v>34</v>
      </c>
      <c r="F217" s="72">
        <v>1</v>
      </c>
      <c r="G217" s="70">
        <v>24.21</v>
      </c>
      <c r="H217" s="70">
        <f t="shared" si="42"/>
        <v>29.93</v>
      </c>
      <c r="I217" s="7">
        <f t="shared" si="43"/>
        <v>29.93</v>
      </c>
      <c r="J217">
        <f t="shared" si="40"/>
        <v>1.24</v>
      </c>
    </row>
    <row r="218" spans="1:10" ht="24.75">
      <c r="A218" s="71" t="s">
        <v>431</v>
      </c>
      <c r="B218" s="69">
        <v>93013</v>
      </c>
      <c r="C218" s="71" t="s">
        <v>195</v>
      </c>
      <c r="D218" s="69" t="s">
        <v>12</v>
      </c>
      <c r="E218" s="69" t="s">
        <v>34</v>
      </c>
      <c r="F218" s="72">
        <v>2</v>
      </c>
      <c r="G218" s="70">
        <v>15.93</v>
      </c>
      <c r="H218" s="70">
        <f t="shared" si="42"/>
        <v>19.7</v>
      </c>
      <c r="I218" s="7">
        <f t="shared" si="43"/>
        <v>39.4</v>
      </c>
      <c r="J218">
        <f t="shared" si="40"/>
        <v>1.24</v>
      </c>
    </row>
    <row r="219" spans="1:10" ht="24.75">
      <c r="A219" s="71" t="s">
        <v>432</v>
      </c>
      <c r="B219" s="69">
        <v>91882</v>
      </c>
      <c r="C219" s="71" t="s">
        <v>433</v>
      </c>
      <c r="D219" s="69" t="s">
        <v>12</v>
      </c>
      <c r="E219" s="69" t="s">
        <v>34</v>
      </c>
      <c r="F219" s="72">
        <v>3</v>
      </c>
      <c r="G219" s="70">
        <v>11.03</v>
      </c>
      <c r="H219" s="70">
        <f t="shared" si="42"/>
        <v>13.64</v>
      </c>
      <c r="I219" s="7">
        <f t="shared" si="43"/>
        <v>40.92</v>
      </c>
      <c r="J219">
        <f t="shared" si="40"/>
        <v>1.24</v>
      </c>
    </row>
    <row r="220" spans="1:10" ht="16.5">
      <c r="A220" s="71" t="s">
        <v>434</v>
      </c>
      <c r="B220" s="69">
        <v>91927</v>
      </c>
      <c r="C220" s="71" t="s">
        <v>201</v>
      </c>
      <c r="D220" s="69" t="s">
        <v>12</v>
      </c>
      <c r="E220" s="69" t="s">
        <v>24</v>
      </c>
      <c r="F220" s="72">
        <v>143.19999999999999</v>
      </c>
      <c r="G220" s="70">
        <v>4.96</v>
      </c>
      <c r="H220" s="70">
        <f t="shared" si="42"/>
        <v>6.13</v>
      </c>
      <c r="I220" s="7">
        <f t="shared" si="43"/>
        <v>877.82</v>
      </c>
      <c r="J220">
        <f t="shared" si="40"/>
        <v>1.24</v>
      </c>
    </row>
    <row r="221" spans="1:10" ht="16.5">
      <c r="A221" s="71" t="s">
        <v>435</v>
      </c>
      <c r="B221" s="69">
        <v>91931</v>
      </c>
      <c r="C221" s="71" t="s">
        <v>436</v>
      </c>
      <c r="D221" s="69" t="s">
        <v>12</v>
      </c>
      <c r="E221" s="69" t="s">
        <v>24</v>
      </c>
      <c r="F221" s="72">
        <v>36</v>
      </c>
      <c r="G221" s="70">
        <v>10.27</v>
      </c>
      <c r="H221" s="70">
        <f t="shared" si="42"/>
        <v>12.7</v>
      </c>
      <c r="I221" s="7">
        <f t="shared" si="43"/>
        <v>457.2</v>
      </c>
      <c r="J221">
        <f t="shared" si="40"/>
        <v>1.24</v>
      </c>
    </row>
    <row r="222" spans="1:10" ht="24.75">
      <c r="A222" s="71" t="s">
        <v>437</v>
      </c>
      <c r="B222" s="69" t="s">
        <v>203</v>
      </c>
      <c r="C222" s="71" t="s">
        <v>204</v>
      </c>
      <c r="D222" s="69" t="s">
        <v>17</v>
      </c>
      <c r="E222" s="69" t="s">
        <v>34</v>
      </c>
      <c r="F222" s="72">
        <v>1</v>
      </c>
      <c r="G222" s="70">
        <v>415.4</v>
      </c>
      <c r="H222" s="70">
        <f t="shared" ref="H222:H231" si="44">ROUND(G222 * ROUND(1 + $L$2,4),2)</f>
        <v>470.48</v>
      </c>
      <c r="I222" s="7">
        <f t="shared" si="43"/>
        <v>470.48</v>
      </c>
      <c r="J222">
        <f t="shared" si="40"/>
        <v>1.1299999999999999</v>
      </c>
    </row>
    <row r="223" spans="1:10" ht="16.5">
      <c r="A223" s="71" t="s">
        <v>438</v>
      </c>
      <c r="B223" s="69">
        <v>91953</v>
      </c>
      <c r="C223" s="71" t="s">
        <v>206</v>
      </c>
      <c r="D223" s="69" t="s">
        <v>12</v>
      </c>
      <c r="E223" s="69" t="s">
        <v>34</v>
      </c>
      <c r="F223" s="72">
        <v>5</v>
      </c>
      <c r="G223" s="70">
        <v>28.45</v>
      </c>
      <c r="H223" s="70">
        <f t="shared" ref="H223:H229" si="45">ROUND(G223 * ROUND(1 + $L$1,4),2)</f>
        <v>35.18</v>
      </c>
      <c r="I223" s="7">
        <f t="shared" si="43"/>
        <v>175.9</v>
      </c>
      <c r="J223">
        <f t="shared" si="40"/>
        <v>1.24</v>
      </c>
    </row>
    <row r="224" spans="1:10" ht="16.5">
      <c r="A224" s="71" t="s">
        <v>439</v>
      </c>
      <c r="B224" s="69">
        <v>92008</v>
      </c>
      <c r="C224" s="71" t="s">
        <v>208</v>
      </c>
      <c r="D224" s="69" t="s">
        <v>12</v>
      </c>
      <c r="E224" s="69" t="s">
        <v>34</v>
      </c>
      <c r="F224" s="72">
        <v>6</v>
      </c>
      <c r="G224" s="70">
        <v>45.4</v>
      </c>
      <c r="H224" s="70">
        <f t="shared" si="45"/>
        <v>56.13</v>
      </c>
      <c r="I224" s="7">
        <f t="shared" si="43"/>
        <v>336.78</v>
      </c>
      <c r="J224">
        <f t="shared" si="40"/>
        <v>1.24</v>
      </c>
    </row>
    <row r="225" spans="1:10" ht="16.5">
      <c r="A225" s="71" t="s">
        <v>440</v>
      </c>
      <c r="B225" s="69">
        <v>92000</v>
      </c>
      <c r="C225" s="71" t="s">
        <v>441</v>
      </c>
      <c r="D225" s="69" t="s">
        <v>12</v>
      </c>
      <c r="E225" s="69" t="s">
        <v>34</v>
      </c>
      <c r="F225" s="72">
        <v>1</v>
      </c>
      <c r="G225" s="70">
        <v>29.7</v>
      </c>
      <c r="H225" s="70">
        <f t="shared" si="45"/>
        <v>36.72</v>
      </c>
      <c r="I225" s="7">
        <f t="shared" si="43"/>
        <v>36.72</v>
      </c>
      <c r="J225">
        <f t="shared" si="40"/>
        <v>1.24</v>
      </c>
    </row>
    <row r="226" spans="1:10" ht="16.5">
      <c r="A226" s="71" t="s">
        <v>442</v>
      </c>
      <c r="B226" s="69">
        <v>93667</v>
      </c>
      <c r="C226" s="71" t="s">
        <v>210</v>
      </c>
      <c r="D226" s="69" t="s">
        <v>12</v>
      </c>
      <c r="E226" s="69" t="s">
        <v>34</v>
      </c>
      <c r="F226" s="72">
        <v>3</v>
      </c>
      <c r="G226" s="70">
        <v>68.09</v>
      </c>
      <c r="H226" s="70">
        <f t="shared" si="45"/>
        <v>84.19</v>
      </c>
      <c r="I226" s="7">
        <f t="shared" si="43"/>
        <v>252.57</v>
      </c>
      <c r="J226">
        <f t="shared" si="40"/>
        <v>1.24</v>
      </c>
    </row>
    <row r="227" spans="1:10" ht="16.5">
      <c r="A227" s="71" t="s">
        <v>443</v>
      </c>
      <c r="B227" s="69">
        <v>93670</v>
      </c>
      <c r="C227" s="71" t="s">
        <v>444</v>
      </c>
      <c r="D227" s="69" t="s">
        <v>12</v>
      </c>
      <c r="E227" s="69" t="s">
        <v>34</v>
      </c>
      <c r="F227" s="72">
        <v>2</v>
      </c>
      <c r="G227" s="70">
        <v>74.22</v>
      </c>
      <c r="H227" s="70">
        <f t="shared" si="45"/>
        <v>91.77</v>
      </c>
      <c r="I227" s="7">
        <f t="shared" si="43"/>
        <v>183.54</v>
      </c>
      <c r="J227">
        <f t="shared" si="40"/>
        <v>1.24</v>
      </c>
    </row>
    <row r="228" spans="1:10" ht="16.5">
      <c r="A228" s="71" t="s">
        <v>445</v>
      </c>
      <c r="B228" s="69">
        <v>93671</v>
      </c>
      <c r="C228" s="71" t="s">
        <v>446</v>
      </c>
      <c r="D228" s="69" t="s">
        <v>12</v>
      </c>
      <c r="E228" s="69" t="s">
        <v>34</v>
      </c>
      <c r="F228" s="72">
        <v>2</v>
      </c>
      <c r="G228" s="70">
        <v>79.17</v>
      </c>
      <c r="H228" s="70">
        <f t="shared" si="45"/>
        <v>97.89</v>
      </c>
      <c r="I228" s="7">
        <f t="shared" si="43"/>
        <v>195.78</v>
      </c>
      <c r="J228">
        <f t="shared" si="40"/>
        <v>1.24</v>
      </c>
    </row>
    <row r="229" spans="1:10" ht="16.5">
      <c r="A229" s="71" t="s">
        <v>447</v>
      </c>
      <c r="B229" s="69">
        <v>101893</v>
      </c>
      <c r="C229" s="71" t="s">
        <v>214</v>
      </c>
      <c r="D229" s="69" t="s">
        <v>12</v>
      </c>
      <c r="E229" s="69" t="s">
        <v>34</v>
      </c>
      <c r="F229" s="72">
        <v>2</v>
      </c>
      <c r="G229" s="70">
        <v>88.34</v>
      </c>
      <c r="H229" s="70">
        <f t="shared" si="45"/>
        <v>109.22</v>
      </c>
      <c r="I229" s="7">
        <f t="shared" si="43"/>
        <v>218.44</v>
      </c>
      <c r="J229">
        <f t="shared" si="40"/>
        <v>1.24</v>
      </c>
    </row>
    <row r="230" spans="1:10" ht="16.5">
      <c r="A230" s="71" t="s">
        <v>448</v>
      </c>
      <c r="B230" s="69" t="s">
        <v>216</v>
      </c>
      <c r="C230" s="71" t="s">
        <v>217</v>
      </c>
      <c r="D230" s="69" t="s">
        <v>17</v>
      </c>
      <c r="E230" s="69" t="s">
        <v>34</v>
      </c>
      <c r="F230" s="72">
        <v>12</v>
      </c>
      <c r="G230" s="70">
        <v>13.8</v>
      </c>
      <c r="H230" s="70">
        <f t="shared" si="44"/>
        <v>15.63</v>
      </c>
      <c r="I230" s="7">
        <f t="shared" si="43"/>
        <v>187.56</v>
      </c>
      <c r="J230">
        <f t="shared" si="40"/>
        <v>1.1299999999999999</v>
      </c>
    </row>
    <row r="231" spans="1:10" ht="16.5">
      <c r="A231" s="71" t="s">
        <v>449</v>
      </c>
      <c r="B231" s="69">
        <v>21128</v>
      </c>
      <c r="C231" s="71" t="s">
        <v>451</v>
      </c>
      <c r="D231" s="69" t="s">
        <v>12</v>
      </c>
      <c r="E231" s="69" t="s">
        <v>24</v>
      </c>
      <c r="F231" s="72">
        <v>4.0999999999999996</v>
      </c>
      <c r="G231" s="70">
        <v>7.75</v>
      </c>
      <c r="H231" s="70">
        <f t="shared" si="44"/>
        <v>8.7799999999999994</v>
      </c>
      <c r="I231" s="7">
        <f t="shared" si="43"/>
        <v>36</v>
      </c>
      <c r="J231">
        <f t="shared" si="40"/>
        <v>1.1299999999999999</v>
      </c>
    </row>
    <row r="232" spans="1:10" ht="24.75">
      <c r="A232" s="71" t="s">
        <v>452</v>
      </c>
      <c r="B232" s="69">
        <v>91872</v>
      </c>
      <c r="C232" s="71" t="s">
        <v>220</v>
      </c>
      <c r="D232" s="69" t="s">
        <v>12</v>
      </c>
      <c r="E232" s="69" t="s">
        <v>24</v>
      </c>
      <c r="F232" s="72">
        <v>9.1</v>
      </c>
      <c r="G232" s="70">
        <v>18.41</v>
      </c>
      <c r="H232" s="70">
        <f t="shared" ref="H232:H235" si="46">ROUND(G232 * ROUND(1 + $L$1,4),2)</f>
        <v>22.76</v>
      </c>
      <c r="I232" s="7">
        <f t="shared" si="43"/>
        <v>207.12</v>
      </c>
      <c r="J232">
        <f t="shared" si="40"/>
        <v>1.24</v>
      </c>
    </row>
    <row r="233" spans="1:10" ht="24.75">
      <c r="A233" s="71" t="s">
        <v>453</v>
      </c>
      <c r="B233" s="69">
        <v>93008</v>
      </c>
      <c r="C233" s="71" t="s">
        <v>222</v>
      </c>
      <c r="D233" s="69" t="s">
        <v>12</v>
      </c>
      <c r="E233" s="69" t="s">
        <v>24</v>
      </c>
      <c r="F233" s="72">
        <v>3</v>
      </c>
      <c r="G233" s="70">
        <v>17.75</v>
      </c>
      <c r="H233" s="70">
        <f t="shared" si="46"/>
        <v>21.95</v>
      </c>
      <c r="I233" s="7">
        <f t="shared" si="43"/>
        <v>65.849999999999994</v>
      </c>
      <c r="J233">
        <f t="shared" si="40"/>
        <v>1.24</v>
      </c>
    </row>
    <row r="234" spans="1:10" ht="24.75">
      <c r="A234" s="71" t="s">
        <v>454</v>
      </c>
      <c r="B234" s="69">
        <v>91873</v>
      </c>
      <c r="C234" s="71" t="s">
        <v>224</v>
      </c>
      <c r="D234" s="69" t="s">
        <v>12</v>
      </c>
      <c r="E234" s="69" t="s">
        <v>24</v>
      </c>
      <c r="F234" s="72">
        <v>0.5</v>
      </c>
      <c r="G234" s="70">
        <v>22.04</v>
      </c>
      <c r="H234" s="70">
        <f t="shared" si="46"/>
        <v>27.25</v>
      </c>
      <c r="I234" s="7">
        <f t="shared" si="43"/>
        <v>13.63</v>
      </c>
      <c r="J234">
        <f t="shared" si="40"/>
        <v>1.24</v>
      </c>
    </row>
    <row r="235" spans="1:10" ht="24.75">
      <c r="A235" s="71" t="s">
        <v>455</v>
      </c>
      <c r="B235" s="69">
        <v>91870</v>
      </c>
      <c r="C235" s="71" t="s">
        <v>226</v>
      </c>
      <c r="D235" s="69" t="s">
        <v>12</v>
      </c>
      <c r="E235" s="69" t="s">
        <v>24</v>
      </c>
      <c r="F235" s="72">
        <v>52.8</v>
      </c>
      <c r="G235" s="70">
        <v>12.98</v>
      </c>
      <c r="H235" s="70">
        <f t="shared" si="46"/>
        <v>16.05</v>
      </c>
      <c r="I235" s="7">
        <f t="shared" si="43"/>
        <v>847.44</v>
      </c>
      <c r="J235">
        <f t="shared" si="40"/>
        <v>1.24</v>
      </c>
    </row>
    <row r="236" spans="1:10" ht="16.5">
      <c r="A236" s="71" t="s">
        <v>456</v>
      </c>
      <c r="B236" s="69">
        <v>38773</v>
      </c>
      <c r="C236" s="71" t="s">
        <v>458</v>
      </c>
      <c r="D236" s="69" t="s">
        <v>12</v>
      </c>
      <c r="E236" s="69" t="s">
        <v>34</v>
      </c>
      <c r="F236" s="72">
        <v>1</v>
      </c>
      <c r="G236" s="70">
        <v>7.23</v>
      </c>
      <c r="H236" s="70">
        <f t="shared" ref="H236:H237" si="47">ROUND(G236 * ROUND(1 + $L$2,4),2)</f>
        <v>8.19</v>
      </c>
      <c r="I236" s="7">
        <f t="shared" si="43"/>
        <v>8.19</v>
      </c>
      <c r="J236">
        <f t="shared" si="40"/>
        <v>1.1299999999999999</v>
      </c>
    </row>
    <row r="237" spans="1:10" ht="24.75">
      <c r="A237" s="71" t="s">
        <v>459</v>
      </c>
      <c r="B237" s="69" t="s">
        <v>460</v>
      </c>
      <c r="C237" s="71" t="s">
        <v>461</v>
      </c>
      <c r="D237" s="69" t="s">
        <v>17</v>
      </c>
      <c r="E237" s="69" t="s">
        <v>34</v>
      </c>
      <c r="F237" s="72">
        <v>7</v>
      </c>
      <c r="G237" s="70">
        <v>144.88999999999999</v>
      </c>
      <c r="H237" s="70">
        <f t="shared" si="47"/>
        <v>164.1</v>
      </c>
      <c r="I237" s="7">
        <f t="shared" si="43"/>
        <v>1148.7</v>
      </c>
      <c r="J237">
        <f t="shared" si="40"/>
        <v>1.1299999999999999</v>
      </c>
    </row>
    <row r="238" spans="1:10" ht="16.5">
      <c r="A238" s="71" t="s">
        <v>462</v>
      </c>
      <c r="B238" s="69">
        <v>100903</v>
      </c>
      <c r="C238" s="71" t="s">
        <v>463</v>
      </c>
      <c r="D238" s="69" t="s">
        <v>12</v>
      </c>
      <c r="E238" s="69" t="s">
        <v>34</v>
      </c>
      <c r="F238" s="72">
        <v>7</v>
      </c>
      <c r="G238" s="70">
        <v>30.01</v>
      </c>
      <c r="H238" s="70">
        <f t="shared" ref="H238:H240" si="48">ROUND(G238 * ROUND(1 + $L$1,4),2)</f>
        <v>37.1</v>
      </c>
      <c r="I238" s="7">
        <f t="shared" si="43"/>
        <v>259.7</v>
      </c>
      <c r="J238">
        <f t="shared" si="40"/>
        <v>1.24</v>
      </c>
    </row>
    <row r="239" spans="1:10" ht="24.75">
      <c r="A239" s="71" t="s">
        <v>464</v>
      </c>
      <c r="B239" s="69">
        <v>101509</v>
      </c>
      <c r="C239" s="71" t="s">
        <v>232</v>
      </c>
      <c r="D239" s="69" t="s">
        <v>12</v>
      </c>
      <c r="E239" s="69" t="s">
        <v>34</v>
      </c>
      <c r="F239" s="72">
        <v>1</v>
      </c>
      <c r="G239" s="70">
        <v>1904.42</v>
      </c>
      <c r="H239" s="70">
        <f t="shared" si="48"/>
        <v>2354.62</v>
      </c>
      <c r="I239" s="7">
        <f t="shared" si="43"/>
        <v>2354.62</v>
      </c>
      <c r="J239">
        <f t="shared" si="40"/>
        <v>1.24</v>
      </c>
    </row>
    <row r="240" spans="1:10" ht="24.75">
      <c r="A240" s="71" t="s">
        <v>465</v>
      </c>
      <c r="B240" s="69">
        <v>100602</v>
      </c>
      <c r="C240" s="71" t="s">
        <v>234</v>
      </c>
      <c r="D240" s="69" t="s">
        <v>12</v>
      </c>
      <c r="E240" s="69" t="s">
        <v>34</v>
      </c>
      <c r="F240" s="72">
        <v>1</v>
      </c>
      <c r="G240" s="70">
        <v>1057.3900000000001</v>
      </c>
      <c r="H240" s="70">
        <f t="shared" si="48"/>
        <v>1307.3599999999999</v>
      </c>
      <c r="I240" s="7">
        <f t="shared" si="43"/>
        <v>1307.3599999999999</v>
      </c>
      <c r="J240">
        <f t="shared" si="40"/>
        <v>1.24</v>
      </c>
    </row>
    <row r="241" spans="1:10">
      <c r="A241" s="71" t="s">
        <v>466</v>
      </c>
      <c r="B241" s="69" t="s">
        <v>467</v>
      </c>
      <c r="C241" s="71" t="s">
        <v>468</v>
      </c>
      <c r="D241" s="69" t="s">
        <v>17</v>
      </c>
      <c r="E241" s="69" t="s">
        <v>34</v>
      </c>
      <c r="F241" s="72">
        <v>2</v>
      </c>
      <c r="G241" s="70">
        <v>9.1999999999999993</v>
      </c>
      <c r="H241" s="70">
        <f t="shared" ref="H241" si="49">ROUND(G241 * ROUND(1 + $L$2,4),2)</f>
        <v>10.42</v>
      </c>
      <c r="I241" s="7">
        <f t="shared" si="43"/>
        <v>20.84</v>
      </c>
      <c r="J241">
        <f t="shared" si="40"/>
        <v>1.1299999999999999</v>
      </c>
    </row>
    <row r="242" spans="1:10" ht="16.5">
      <c r="A242" s="71" t="s">
        <v>469</v>
      </c>
      <c r="B242" s="69">
        <v>101946</v>
      </c>
      <c r="C242" s="71" t="s">
        <v>236</v>
      </c>
      <c r="D242" s="69" t="s">
        <v>12</v>
      </c>
      <c r="E242" s="69" t="s">
        <v>34</v>
      </c>
      <c r="F242" s="72">
        <v>1</v>
      </c>
      <c r="G242" s="70">
        <v>167.51</v>
      </c>
      <c r="H242" s="70">
        <f t="shared" ref="H242:H243" si="50">ROUND(G242 * ROUND(1 + $L$1,4),2)</f>
        <v>207.11</v>
      </c>
      <c r="I242" s="7">
        <f t="shared" si="43"/>
        <v>207.11</v>
      </c>
      <c r="J242">
        <f t="shared" si="40"/>
        <v>1.24</v>
      </c>
    </row>
    <row r="243" spans="1:10" ht="24.75">
      <c r="A243" s="71" t="s">
        <v>470</v>
      </c>
      <c r="B243" s="69">
        <v>101875</v>
      </c>
      <c r="C243" s="71" t="s">
        <v>238</v>
      </c>
      <c r="D243" s="69" t="s">
        <v>12</v>
      </c>
      <c r="E243" s="69" t="s">
        <v>34</v>
      </c>
      <c r="F243" s="72">
        <v>3</v>
      </c>
      <c r="G243" s="70">
        <v>369.86</v>
      </c>
      <c r="H243" s="70">
        <f t="shared" si="50"/>
        <v>457.29</v>
      </c>
      <c r="I243" s="7">
        <f t="shared" si="43"/>
        <v>1371.87</v>
      </c>
      <c r="J243">
        <f t="shared" si="40"/>
        <v>1.24</v>
      </c>
    </row>
    <row r="244" spans="1:10" ht="20.100000000000001" customHeight="1">
      <c r="A244" s="76" t="s">
        <v>471</v>
      </c>
      <c r="B244" s="81" t="s">
        <v>240</v>
      </c>
      <c r="C244" s="81"/>
      <c r="D244" s="81"/>
      <c r="E244" s="81"/>
      <c r="F244" s="81"/>
      <c r="G244" s="81">
        <f>ROUND(F245*G245,2)+ROUND(F246*G246,2)+ROUND(F247*G247,2)+ROUND(F248*G248,2)</f>
        <v>4358.45</v>
      </c>
      <c r="H244" s="81"/>
      <c r="I244" s="3">
        <f>ROUND(SUM(I245:I248),2)</f>
        <v>5388.58</v>
      </c>
      <c r="J244">
        <f t="shared" si="40"/>
        <v>0</v>
      </c>
    </row>
    <row r="245" spans="1:10" ht="20.100000000000001" customHeight="1">
      <c r="A245" s="71" t="s">
        <v>472</v>
      </c>
      <c r="B245" s="69">
        <v>98111</v>
      </c>
      <c r="C245" s="71" t="s">
        <v>242</v>
      </c>
      <c r="D245" s="69" t="s">
        <v>12</v>
      </c>
      <c r="E245" s="69" t="s">
        <v>34</v>
      </c>
      <c r="F245" s="72">
        <v>4</v>
      </c>
      <c r="G245" s="70">
        <v>44.95</v>
      </c>
      <c r="H245" s="70">
        <f t="shared" ref="H245:H248" si="51">ROUND(G245 * ROUND(1 + $L$1,4),2)</f>
        <v>55.58</v>
      </c>
      <c r="I245" s="7">
        <f>ROUND(ROUND(F245,2)*ROUND(H245,2),2)</f>
        <v>222.32</v>
      </c>
      <c r="J245">
        <f t="shared" si="40"/>
        <v>1.24</v>
      </c>
    </row>
    <row r="246" spans="1:10" ht="16.5">
      <c r="A246" s="71" t="s">
        <v>473</v>
      </c>
      <c r="B246" s="69">
        <v>96985</v>
      </c>
      <c r="C246" s="71" t="s">
        <v>244</v>
      </c>
      <c r="D246" s="69" t="s">
        <v>12</v>
      </c>
      <c r="E246" s="69" t="s">
        <v>34</v>
      </c>
      <c r="F246" s="72">
        <v>8</v>
      </c>
      <c r="G246" s="70">
        <v>95.83</v>
      </c>
      <c r="H246" s="70">
        <f t="shared" si="51"/>
        <v>118.48</v>
      </c>
      <c r="I246" s="7">
        <f>ROUND(ROUND(F246,2)*ROUND(H246,2),2)</f>
        <v>947.84</v>
      </c>
      <c r="J246">
        <f t="shared" si="40"/>
        <v>1.24</v>
      </c>
    </row>
    <row r="247" spans="1:10" ht="24.75">
      <c r="A247" s="71" t="s">
        <v>474</v>
      </c>
      <c r="B247" s="69">
        <v>92986</v>
      </c>
      <c r="C247" s="71" t="s">
        <v>246</v>
      </c>
      <c r="D247" s="69" t="s">
        <v>12</v>
      </c>
      <c r="E247" s="69" t="s">
        <v>24</v>
      </c>
      <c r="F247" s="72">
        <v>16.079999999999998</v>
      </c>
      <c r="G247" s="70">
        <v>38.31</v>
      </c>
      <c r="H247" s="70">
        <f t="shared" si="51"/>
        <v>47.37</v>
      </c>
      <c r="I247" s="7">
        <f>ROUND(ROUND(F247,2)*ROUND(H247,2),2)</f>
        <v>761.71</v>
      </c>
      <c r="J247">
        <f t="shared" si="40"/>
        <v>1.24</v>
      </c>
    </row>
    <row r="248" spans="1:10" ht="24.75">
      <c r="A248" s="71" t="s">
        <v>475</v>
      </c>
      <c r="B248" s="69">
        <v>92988</v>
      </c>
      <c r="C248" s="71" t="s">
        <v>248</v>
      </c>
      <c r="D248" s="69" t="s">
        <v>12</v>
      </c>
      <c r="E248" s="69" t="s">
        <v>24</v>
      </c>
      <c r="F248" s="72">
        <v>50.36</v>
      </c>
      <c r="G248" s="70">
        <v>55.52</v>
      </c>
      <c r="H248" s="70">
        <f t="shared" si="51"/>
        <v>68.64</v>
      </c>
      <c r="I248" s="7">
        <f>ROUND(ROUND(F248,2)*ROUND(H248,2),2)</f>
        <v>3456.71</v>
      </c>
      <c r="J248">
        <f t="shared" si="40"/>
        <v>1.24</v>
      </c>
    </row>
    <row r="249" spans="1:10">
      <c r="A249" s="2" t="s">
        <v>476</v>
      </c>
      <c r="B249" s="82" t="s">
        <v>477</v>
      </c>
      <c r="C249" s="82"/>
      <c r="D249" s="82"/>
      <c r="E249" s="82"/>
      <c r="F249" s="82"/>
      <c r="G249" s="82">
        <f>ROUND(F250*G250,2)+ROUND(F253*G253,2)+ROUND(F255*G255,2)+ROUND(F259*G259,2)+ROUND(F264*G264,2)</f>
        <v>0</v>
      </c>
      <c r="H249" s="82"/>
      <c r="I249" s="3">
        <f>ROUND(I250+I253+I255+I259+I264,2)</f>
        <v>11295.18</v>
      </c>
      <c r="J249" t="e">
        <f t="shared" si="40"/>
        <v>#DIV/0!</v>
      </c>
    </row>
    <row r="250" spans="1:10" ht="20.100000000000001" customHeight="1">
      <c r="A250" s="2" t="s">
        <v>478</v>
      </c>
      <c r="B250" s="82" t="s">
        <v>110</v>
      </c>
      <c r="C250" s="82"/>
      <c r="D250" s="82"/>
      <c r="E250" s="82"/>
      <c r="F250" s="82"/>
      <c r="G250" s="82">
        <f>ROUND(F251*G251,2)+ROUND(F252*G252,2)</f>
        <v>576.74</v>
      </c>
      <c r="H250" s="82"/>
      <c r="I250" s="3">
        <f>ROUND(SUM(I251:I252),2)</f>
        <v>713.04</v>
      </c>
      <c r="J250">
        <f t="shared" si="40"/>
        <v>0</v>
      </c>
    </row>
    <row r="251" spans="1:10" ht="16.5">
      <c r="A251" s="4" t="s">
        <v>479</v>
      </c>
      <c r="B251" s="5">
        <v>96523</v>
      </c>
      <c r="C251" s="4" t="s">
        <v>112</v>
      </c>
      <c r="D251" s="5" t="s">
        <v>12</v>
      </c>
      <c r="E251" s="5" t="s">
        <v>113</v>
      </c>
      <c r="F251" s="6">
        <v>5.36</v>
      </c>
      <c r="G251" s="7">
        <v>103.78</v>
      </c>
      <c r="H251" s="7">
        <f t="shared" ref="H251:H252" si="52">ROUND(G251 * ROUND(1 + $L$1,4),2)</f>
        <v>128.31</v>
      </c>
      <c r="I251" s="7">
        <f>ROUND(ROUND(F251,2)*ROUND(H251,2),2)</f>
        <v>687.74</v>
      </c>
      <c r="J251">
        <f t="shared" si="40"/>
        <v>1.24</v>
      </c>
    </row>
    <row r="252" spans="1:10">
      <c r="A252" s="4" t="s">
        <v>480</v>
      </c>
      <c r="B252" s="5">
        <v>4413984</v>
      </c>
      <c r="C252" s="4" t="s">
        <v>481</v>
      </c>
      <c r="D252" s="5" t="s">
        <v>482</v>
      </c>
      <c r="E252" s="5" t="s">
        <v>483</v>
      </c>
      <c r="F252" s="6">
        <v>5.36</v>
      </c>
      <c r="G252" s="7">
        <v>3.82</v>
      </c>
      <c r="H252" s="7">
        <f t="shared" si="52"/>
        <v>4.72</v>
      </c>
      <c r="I252" s="7">
        <f>ROUND(ROUND(F252,2)*ROUND(H252,2),2)</f>
        <v>25.3</v>
      </c>
      <c r="J252">
        <f t="shared" si="40"/>
        <v>1.24</v>
      </c>
    </row>
    <row r="253" spans="1:10">
      <c r="A253" s="2" t="s">
        <v>484</v>
      </c>
      <c r="B253" s="82" t="s">
        <v>143</v>
      </c>
      <c r="C253" s="82"/>
      <c r="D253" s="82"/>
      <c r="E253" s="82"/>
      <c r="F253" s="82"/>
      <c r="G253" s="82">
        <f>ROUND(F254*G254,2)</f>
        <v>1055.1199999999999</v>
      </c>
      <c r="H253" s="82"/>
      <c r="I253" s="3">
        <f>ROUND(SUM(I254:I254),2)</f>
        <v>1304.5999999999999</v>
      </c>
      <c r="J253">
        <f t="shared" si="40"/>
        <v>0</v>
      </c>
    </row>
    <row r="254" spans="1:10" ht="24.75">
      <c r="A254" s="4" t="s">
        <v>485</v>
      </c>
      <c r="B254" s="5">
        <v>103319</v>
      </c>
      <c r="C254" s="4" t="s">
        <v>486</v>
      </c>
      <c r="D254" s="5" t="s">
        <v>12</v>
      </c>
      <c r="E254" s="5" t="s">
        <v>13</v>
      </c>
      <c r="F254" s="6">
        <v>11</v>
      </c>
      <c r="G254" s="7">
        <v>95.92</v>
      </c>
      <c r="H254" s="7">
        <f>ROUND(G254 * ROUND(1 + $L$1,4),2)</f>
        <v>118.6</v>
      </c>
      <c r="I254" s="7">
        <f>ROUND(ROUND(F254,2)*ROUND(H254,2),2)</f>
        <v>1304.5999999999999</v>
      </c>
      <c r="J254">
        <f t="shared" si="40"/>
        <v>1.24</v>
      </c>
    </row>
    <row r="255" spans="1:10">
      <c r="A255" s="2" t="s">
        <v>487</v>
      </c>
      <c r="B255" s="82" t="s">
        <v>149</v>
      </c>
      <c r="C255" s="82"/>
      <c r="D255" s="82"/>
      <c r="E255" s="82"/>
      <c r="F255" s="82"/>
      <c r="G255" s="82">
        <f>ROUND(F256*G256,2)+ROUND(F257*G257,2)+ROUND(F258*G258,2)</f>
        <v>2822.5</v>
      </c>
      <c r="H255" s="82"/>
      <c r="I255" s="3">
        <f>ROUND(SUM(I256:I258),2)</f>
        <v>3489.7</v>
      </c>
      <c r="J255">
        <f t="shared" si="40"/>
        <v>0</v>
      </c>
    </row>
    <row r="256" spans="1:10" ht="24.75">
      <c r="A256" s="4" t="s">
        <v>488</v>
      </c>
      <c r="B256" s="5">
        <v>87878</v>
      </c>
      <c r="C256" s="4" t="s">
        <v>151</v>
      </c>
      <c r="D256" s="5" t="s">
        <v>12</v>
      </c>
      <c r="E256" s="5" t="s">
        <v>13</v>
      </c>
      <c r="F256" s="6">
        <v>9.35</v>
      </c>
      <c r="G256" s="7">
        <v>5.39</v>
      </c>
      <c r="H256" s="7">
        <f t="shared" ref="H256:H258" si="53">ROUND(G256 * ROUND(1 + $L$1,4),2)</f>
        <v>6.66</v>
      </c>
      <c r="I256" s="7">
        <f>ROUND(ROUND(F256,2)*ROUND(H256,2),2)</f>
        <v>62.27</v>
      </c>
      <c r="J256">
        <f t="shared" si="40"/>
        <v>1.24</v>
      </c>
    </row>
    <row r="257" spans="1:10" ht="24.75">
      <c r="A257" s="4" t="s">
        <v>489</v>
      </c>
      <c r="B257" s="5">
        <v>87529</v>
      </c>
      <c r="C257" s="4" t="s">
        <v>155</v>
      </c>
      <c r="D257" s="5" t="s">
        <v>12</v>
      </c>
      <c r="E257" s="5" t="s">
        <v>13</v>
      </c>
      <c r="F257" s="6">
        <v>9.35</v>
      </c>
      <c r="G257" s="7">
        <v>43.16</v>
      </c>
      <c r="H257" s="7">
        <f t="shared" si="53"/>
        <v>53.36</v>
      </c>
      <c r="I257" s="7">
        <f>ROUND(ROUND(F257,2)*ROUND(H257,2),2)</f>
        <v>498.92</v>
      </c>
      <c r="J257">
        <f t="shared" si="40"/>
        <v>1.24</v>
      </c>
    </row>
    <row r="258" spans="1:10" ht="16.5">
      <c r="A258" s="4" t="s">
        <v>490</v>
      </c>
      <c r="B258" s="5">
        <v>98546</v>
      </c>
      <c r="C258" s="4" t="s">
        <v>159</v>
      </c>
      <c r="D258" s="5" t="s">
        <v>12</v>
      </c>
      <c r="E258" s="5" t="s">
        <v>13</v>
      </c>
      <c r="F258" s="6">
        <v>17.93</v>
      </c>
      <c r="G258" s="7">
        <v>132.1</v>
      </c>
      <c r="H258" s="7">
        <f t="shared" si="53"/>
        <v>163.33000000000001</v>
      </c>
      <c r="I258" s="7">
        <f>ROUND(ROUND(F258,2)*ROUND(H258,2),2)</f>
        <v>2928.51</v>
      </c>
      <c r="J258">
        <f t="shared" si="40"/>
        <v>1.24</v>
      </c>
    </row>
    <row r="259" spans="1:10" ht="20.100000000000001" customHeight="1">
      <c r="A259" s="2" t="s">
        <v>491</v>
      </c>
      <c r="B259" s="82" t="s">
        <v>161</v>
      </c>
      <c r="C259" s="82"/>
      <c r="D259" s="82"/>
      <c r="E259" s="82"/>
      <c r="F259" s="82"/>
      <c r="G259" s="82">
        <f>ROUND(F260*G260,2)+ROUND(F261*G261,2)+ROUND(F262*G262,2)+ROUND(F263*G263,2)</f>
        <v>3119.0699999999997</v>
      </c>
      <c r="H259" s="82"/>
      <c r="I259" s="3">
        <f>ROUND(SUM(I260:I263),2)</f>
        <v>3856.31</v>
      </c>
      <c r="J259">
        <f t="shared" si="40"/>
        <v>0</v>
      </c>
    </row>
    <row r="260" spans="1:10" ht="16.5">
      <c r="A260" s="4" t="s">
        <v>492</v>
      </c>
      <c r="B260" s="5">
        <v>95241</v>
      </c>
      <c r="C260" s="4" t="s">
        <v>163</v>
      </c>
      <c r="D260" s="5" t="s">
        <v>12</v>
      </c>
      <c r="E260" s="5" t="s">
        <v>13</v>
      </c>
      <c r="F260" s="6">
        <v>24.23</v>
      </c>
      <c r="G260" s="7">
        <v>40.630000000000003</v>
      </c>
      <c r="H260" s="7">
        <f t="shared" ref="H260:H263" si="54">ROUND(G260 * ROUND(1 + $L$1,4),2)</f>
        <v>50.23</v>
      </c>
      <c r="I260" s="7">
        <f>ROUND(ROUND(F260,2)*ROUND(H260,2),2)</f>
        <v>1217.07</v>
      </c>
      <c r="J260">
        <f t="shared" si="40"/>
        <v>1.24</v>
      </c>
    </row>
    <row r="261" spans="1:10" ht="24.75">
      <c r="A261" s="4" t="s">
        <v>493</v>
      </c>
      <c r="B261" s="5">
        <v>87247</v>
      </c>
      <c r="C261" s="4" t="s">
        <v>356</v>
      </c>
      <c r="D261" s="5" t="s">
        <v>12</v>
      </c>
      <c r="E261" s="5" t="s">
        <v>13</v>
      </c>
      <c r="F261" s="6">
        <v>24.23</v>
      </c>
      <c r="G261" s="7">
        <v>59.01</v>
      </c>
      <c r="H261" s="7">
        <f t="shared" si="54"/>
        <v>72.959999999999994</v>
      </c>
      <c r="I261" s="7">
        <f>ROUND(ROUND(F261,2)*ROUND(H261,2),2)</f>
        <v>1767.82</v>
      </c>
      <c r="J261">
        <f t="shared" si="40"/>
        <v>1.24</v>
      </c>
    </row>
    <row r="262" spans="1:10" ht="24.75">
      <c r="A262" s="4" t="s">
        <v>494</v>
      </c>
      <c r="B262" s="5">
        <v>94990</v>
      </c>
      <c r="C262" s="4" t="s">
        <v>167</v>
      </c>
      <c r="D262" s="5" t="s">
        <v>12</v>
      </c>
      <c r="E262" s="5" t="s">
        <v>113</v>
      </c>
      <c r="F262" s="6">
        <v>0.64</v>
      </c>
      <c r="G262" s="7">
        <v>857.05</v>
      </c>
      <c r="H262" s="7">
        <f t="shared" si="54"/>
        <v>1059.6600000000001</v>
      </c>
      <c r="I262" s="7">
        <f>ROUND(ROUND(F262,2)*ROUND(H262,2),2)</f>
        <v>678.18</v>
      </c>
      <c r="J262">
        <f t="shared" si="40"/>
        <v>1.24</v>
      </c>
    </row>
    <row r="263" spans="1:10" ht="16.5">
      <c r="A263" s="4" t="s">
        <v>495</v>
      </c>
      <c r="B263" s="5">
        <v>87372</v>
      </c>
      <c r="C263" s="4" t="s">
        <v>496</v>
      </c>
      <c r="D263" s="5" t="s">
        <v>12</v>
      </c>
      <c r="E263" s="5" t="s">
        <v>113</v>
      </c>
      <c r="F263" s="6">
        <v>0.18</v>
      </c>
      <c r="G263" s="7">
        <v>868.3</v>
      </c>
      <c r="H263" s="7">
        <f t="shared" si="54"/>
        <v>1073.57</v>
      </c>
      <c r="I263" s="7">
        <f>ROUND(ROUND(F263,2)*ROUND(H263,2),2)</f>
        <v>193.24</v>
      </c>
      <c r="J263">
        <f t="shared" si="40"/>
        <v>1.24</v>
      </c>
    </row>
    <row r="264" spans="1:10" ht="20.100000000000001" customHeight="1">
      <c r="A264" s="2" t="s">
        <v>497</v>
      </c>
      <c r="B264" s="82" t="s">
        <v>498</v>
      </c>
      <c r="C264" s="82"/>
      <c r="D264" s="82"/>
      <c r="E264" s="82"/>
      <c r="F264" s="82"/>
      <c r="G264" s="82">
        <f>ROUND(F265*G265,2)+ROUND(F266*G266,2)+ROUND(F267*G267,2)+ROUND(F268*G268,2)</f>
        <v>1685.94</v>
      </c>
      <c r="H264" s="82"/>
      <c r="I264" s="3">
        <f>ROUND(SUM(I265:I268),2)</f>
        <v>1931.53</v>
      </c>
      <c r="J264">
        <f t="shared" si="40"/>
        <v>0</v>
      </c>
    </row>
    <row r="265" spans="1:10">
      <c r="A265" s="4" t="s">
        <v>499</v>
      </c>
      <c r="B265" s="5" t="s">
        <v>500</v>
      </c>
      <c r="C265" s="4" t="s">
        <v>501</v>
      </c>
      <c r="D265" s="5" t="s">
        <v>17</v>
      </c>
      <c r="E265" s="5" t="s">
        <v>113</v>
      </c>
      <c r="F265" s="6">
        <v>0.42</v>
      </c>
      <c r="G265" s="7">
        <v>222.85</v>
      </c>
      <c r="H265" s="7">
        <f t="shared" ref="H265:H267" si="55">ROUND(G265 * ROUND(1 + $L$1,4),2)</f>
        <v>275.52999999999997</v>
      </c>
      <c r="I265" s="7">
        <f>ROUND(ROUND(F265,2)*ROUND(H265,2),2)</f>
        <v>115.72</v>
      </c>
      <c r="J265">
        <f t="shared" si="40"/>
        <v>1.24</v>
      </c>
    </row>
    <row r="266" spans="1:10">
      <c r="A266" s="4" t="s">
        <v>502</v>
      </c>
      <c r="B266" s="5" t="s">
        <v>503</v>
      </c>
      <c r="C266" s="4" t="s">
        <v>504</v>
      </c>
      <c r="D266" s="5" t="s">
        <v>17</v>
      </c>
      <c r="E266" s="5" t="s">
        <v>24</v>
      </c>
      <c r="F266" s="6">
        <v>2</v>
      </c>
      <c r="G266" s="7">
        <v>32.85</v>
      </c>
      <c r="H266" s="7">
        <f t="shared" si="55"/>
        <v>40.619999999999997</v>
      </c>
      <c r="I266" s="7">
        <f>ROUND(ROUND(F266,2)*ROUND(H266,2),2)</f>
        <v>81.239999999999995</v>
      </c>
      <c r="J266">
        <f t="shared" si="40"/>
        <v>1.24</v>
      </c>
    </row>
    <row r="267" spans="1:10">
      <c r="A267" s="4" t="s">
        <v>505</v>
      </c>
      <c r="B267" s="5">
        <v>2003767</v>
      </c>
      <c r="C267" s="4" t="s">
        <v>506</v>
      </c>
      <c r="D267" s="5" t="s">
        <v>482</v>
      </c>
      <c r="E267" s="5" t="s">
        <v>483</v>
      </c>
      <c r="F267" s="6">
        <v>0.36</v>
      </c>
      <c r="G267" s="7">
        <v>147.16</v>
      </c>
      <c r="H267" s="7">
        <f t="shared" si="55"/>
        <v>181.95</v>
      </c>
      <c r="I267" s="7">
        <f>ROUND(ROUND(F267,2)*ROUND(H267,2),2)</f>
        <v>65.5</v>
      </c>
      <c r="J267">
        <f t="shared" si="40"/>
        <v>1.24</v>
      </c>
    </row>
    <row r="268" spans="1:10" ht="16.5">
      <c r="A268" s="4" t="s">
        <v>507</v>
      </c>
      <c r="B268" s="5" t="s">
        <v>508</v>
      </c>
      <c r="C268" s="4" t="s">
        <v>509</v>
      </c>
      <c r="D268" s="5" t="s">
        <v>17</v>
      </c>
      <c r="E268" s="5" t="s">
        <v>34</v>
      </c>
      <c r="F268" s="6">
        <v>1</v>
      </c>
      <c r="G268" s="7">
        <v>1473.66</v>
      </c>
      <c r="H268" s="7">
        <f>ROUND(G268 * ROUND(1 + $L$2,4),2)</f>
        <v>1669.07</v>
      </c>
      <c r="I268" s="7">
        <f>ROUND(ROUND(F268,2)*ROUND(H268,2),2)</f>
        <v>1669.07</v>
      </c>
      <c r="J268">
        <f t="shared" ref="J268:J331" si="56">(ROUND(H268/G268,2))</f>
        <v>1.1299999999999999</v>
      </c>
    </row>
    <row r="269" spans="1:10">
      <c r="A269" s="2" t="s">
        <v>510</v>
      </c>
      <c r="B269" s="82" t="s">
        <v>179</v>
      </c>
      <c r="C269" s="82"/>
      <c r="D269" s="82"/>
      <c r="E269" s="82"/>
      <c r="F269" s="82"/>
      <c r="G269" s="82">
        <f>ROUND(F270*G270,2)+ROUND(F271*G271,2)+ROUND(F272*G272,2)+ROUND(F273*G273,2)+ROUND(F274*G274,2)+ROUND(F275*G275,2)+ROUND(F276*G276,2)+ROUND(F277*G277,2)</f>
        <v>17209.47</v>
      </c>
      <c r="H269" s="82"/>
      <c r="I269" s="3">
        <f>ROUND(SUM(I270:I277),2)</f>
        <v>21277.71</v>
      </c>
      <c r="J269">
        <f t="shared" si="56"/>
        <v>0</v>
      </c>
    </row>
    <row r="270" spans="1:10" ht="24.75">
      <c r="A270" s="4" t="s">
        <v>511</v>
      </c>
      <c r="B270" s="5" t="s">
        <v>512</v>
      </c>
      <c r="C270" s="4" t="s">
        <v>513</v>
      </c>
      <c r="D270" s="5" t="s">
        <v>17</v>
      </c>
      <c r="E270" s="5" t="s">
        <v>13</v>
      </c>
      <c r="F270" s="6">
        <v>2</v>
      </c>
      <c r="G270" s="7">
        <v>552.89</v>
      </c>
      <c r="H270" s="7">
        <f t="shared" ref="H270:H277" si="57">ROUND(G270 * ROUND(1 + $L$1,4),2)</f>
        <v>683.59</v>
      </c>
      <c r="I270" s="7">
        <f t="shared" ref="I270:I277" si="58">ROUND(ROUND(F270,2)*ROUND(H270,2),2)</f>
        <v>1367.18</v>
      </c>
      <c r="J270">
        <f t="shared" si="56"/>
        <v>1.24</v>
      </c>
    </row>
    <row r="271" spans="1:10" ht="24.75">
      <c r="A271" s="4" t="s">
        <v>514</v>
      </c>
      <c r="B271" s="5" t="s">
        <v>515</v>
      </c>
      <c r="C271" s="4" t="s">
        <v>516</v>
      </c>
      <c r="D271" s="5" t="s">
        <v>17</v>
      </c>
      <c r="E271" s="5" t="s">
        <v>13</v>
      </c>
      <c r="F271" s="6">
        <v>8</v>
      </c>
      <c r="G271" s="7">
        <v>547.09</v>
      </c>
      <c r="H271" s="7">
        <f t="shared" si="57"/>
        <v>676.42</v>
      </c>
      <c r="I271" s="7">
        <f t="shared" si="58"/>
        <v>5411.36</v>
      </c>
      <c r="J271">
        <f t="shared" si="56"/>
        <v>1.24</v>
      </c>
    </row>
    <row r="272" spans="1:10" ht="24.75">
      <c r="A272" s="4" t="s">
        <v>517</v>
      </c>
      <c r="B272" s="5">
        <v>94971</v>
      </c>
      <c r="C272" s="4" t="s">
        <v>120</v>
      </c>
      <c r="D272" s="5" t="s">
        <v>12</v>
      </c>
      <c r="E272" s="5" t="s">
        <v>113</v>
      </c>
      <c r="F272" s="6">
        <v>1.08</v>
      </c>
      <c r="G272" s="7">
        <v>543.4</v>
      </c>
      <c r="H272" s="7">
        <f t="shared" si="57"/>
        <v>671.86</v>
      </c>
      <c r="I272" s="7">
        <f t="shared" si="58"/>
        <v>725.61</v>
      </c>
      <c r="J272">
        <f t="shared" si="56"/>
        <v>1.24</v>
      </c>
    </row>
    <row r="273" spans="1:10" ht="20.100000000000001" customHeight="1">
      <c r="A273" s="4" t="s">
        <v>518</v>
      </c>
      <c r="B273" s="5">
        <v>92800</v>
      </c>
      <c r="C273" s="4" t="s">
        <v>123</v>
      </c>
      <c r="D273" s="5" t="s">
        <v>12</v>
      </c>
      <c r="E273" s="5" t="s">
        <v>124</v>
      </c>
      <c r="F273" s="6">
        <v>21.6</v>
      </c>
      <c r="G273" s="7">
        <v>10.66</v>
      </c>
      <c r="H273" s="7">
        <f t="shared" si="57"/>
        <v>13.18</v>
      </c>
      <c r="I273" s="7">
        <f t="shared" si="58"/>
        <v>284.69</v>
      </c>
      <c r="J273">
        <f t="shared" si="56"/>
        <v>1.24</v>
      </c>
    </row>
    <row r="274" spans="1:10" ht="20.100000000000001" customHeight="1">
      <c r="A274" s="4" t="s">
        <v>519</v>
      </c>
      <c r="B274" s="5">
        <v>92801</v>
      </c>
      <c r="C274" s="4" t="s">
        <v>126</v>
      </c>
      <c r="D274" s="5" t="s">
        <v>12</v>
      </c>
      <c r="E274" s="5" t="s">
        <v>124</v>
      </c>
      <c r="F274" s="6">
        <v>64.8</v>
      </c>
      <c r="G274" s="7">
        <v>10.67</v>
      </c>
      <c r="H274" s="7">
        <f t="shared" si="57"/>
        <v>13.19</v>
      </c>
      <c r="I274" s="7">
        <f t="shared" si="58"/>
        <v>854.71</v>
      </c>
      <c r="J274">
        <f t="shared" si="56"/>
        <v>1.24</v>
      </c>
    </row>
    <row r="275" spans="1:10" ht="16.5">
      <c r="A275" s="4" t="s">
        <v>520</v>
      </c>
      <c r="B275" s="5">
        <v>103670</v>
      </c>
      <c r="C275" s="4" t="s">
        <v>132</v>
      </c>
      <c r="D275" s="5" t="s">
        <v>12</v>
      </c>
      <c r="E275" s="5" t="s">
        <v>113</v>
      </c>
      <c r="F275" s="6">
        <v>1.08</v>
      </c>
      <c r="G275" s="7">
        <v>331.12</v>
      </c>
      <c r="H275" s="7">
        <f t="shared" si="57"/>
        <v>409.4</v>
      </c>
      <c r="I275" s="7">
        <f t="shared" si="58"/>
        <v>442.15</v>
      </c>
      <c r="J275">
        <f t="shared" si="56"/>
        <v>1.24</v>
      </c>
    </row>
    <row r="276" spans="1:10" ht="24.75">
      <c r="A276" s="4" t="s">
        <v>521</v>
      </c>
      <c r="B276" s="5">
        <v>96542</v>
      </c>
      <c r="C276" s="4" t="s">
        <v>136</v>
      </c>
      <c r="D276" s="5" t="s">
        <v>12</v>
      </c>
      <c r="E276" s="5" t="s">
        <v>13</v>
      </c>
      <c r="F276" s="6">
        <v>10.8</v>
      </c>
      <c r="G276" s="7">
        <v>101.66</v>
      </c>
      <c r="H276" s="7">
        <f t="shared" si="57"/>
        <v>125.69</v>
      </c>
      <c r="I276" s="7">
        <f t="shared" si="58"/>
        <v>1357.45</v>
      </c>
      <c r="J276">
        <f t="shared" si="56"/>
        <v>1.24</v>
      </c>
    </row>
    <row r="277" spans="1:10" ht="24.75">
      <c r="A277" s="4" t="s">
        <v>522</v>
      </c>
      <c r="B277" s="5">
        <v>101198</v>
      </c>
      <c r="C277" s="4" t="s">
        <v>182</v>
      </c>
      <c r="D277" s="5" t="s">
        <v>12</v>
      </c>
      <c r="E277" s="5" t="s">
        <v>24</v>
      </c>
      <c r="F277" s="6">
        <v>96</v>
      </c>
      <c r="G277" s="7">
        <v>91.28</v>
      </c>
      <c r="H277" s="7">
        <f t="shared" si="57"/>
        <v>112.86</v>
      </c>
      <c r="I277" s="7">
        <f t="shared" si="58"/>
        <v>10834.56</v>
      </c>
      <c r="J277">
        <f t="shared" si="56"/>
        <v>1.24</v>
      </c>
    </row>
    <row r="278" spans="1:10">
      <c r="A278" s="2">
        <v>9</v>
      </c>
      <c r="B278" s="82" t="s">
        <v>523</v>
      </c>
      <c r="C278" s="82"/>
      <c r="D278" s="82"/>
      <c r="E278" s="82"/>
      <c r="F278" s="82"/>
      <c r="G278" s="82">
        <f>ROUND(F279*G279,2)+ROUND(F295*G295,2)+ROUND(F306*G306,2)+ROUND(F317*G317,2)</f>
        <v>0</v>
      </c>
      <c r="H278" s="82"/>
      <c r="I278" s="3">
        <f>ROUND(I279+I295+I306+I317,2)</f>
        <v>157156.91</v>
      </c>
      <c r="J278" t="e">
        <f t="shared" si="56"/>
        <v>#DIV/0!</v>
      </c>
    </row>
    <row r="279" spans="1:10">
      <c r="A279" s="2" t="s">
        <v>524</v>
      </c>
      <c r="B279" s="82" t="s">
        <v>319</v>
      </c>
      <c r="C279" s="82"/>
      <c r="D279" s="82"/>
      <c r="E279" s="82"/>
      <c r="F279" s="82"/>
      <c r="G279" s="82">
        <f>ROUND(F280*G280,2)+ROUND(F281*G281,2)+ROUND(F282*G282,2)+ROUND(F283*G283,2)+ROUND(F284*G284,2)+ROUND(F285*G285,2)+ROUND(F286*G286,2)+ROUND(F287*G287,2)+ROUND(F288*G288,2)+ROUND(F289*G289,2)+ROUND(F290*G290,2)+ROUND(F291*G291,2)+ROUND(F292*G292,2)+ROUND(F293*G293,2)+ROUND(F294*G294,2)</f>
        <v>50040.27</v>
      </c>
      <c r="H279" s="82"/>
      <c r="I279" s="3">
        <f>ROUND(SUM(I280:I294),2)</f>
        <v>57981.04</v>
      </c>
      <c r="J279">
        <f t="shared" si="56"/>
        <v>0</v>
      </c>
    </row>
    <row r="280" spans="1:10">
      <c r="A280" s="4" t="s">
        <v>525</v>
      </c>
      <c r="B280" s="5" t="s">
        <v>526</v>
      </c>
      <c r="C280" s="4" t="s">
        <v>527</v>
      </c>
      <c r="D280" s="5" t="s">
        <v>17</v>
      </c>
      <c r="E280" s="5" t="s">
        <v>46</v>
      </c>
      <c r="F280" s="6">
        <v>2</v>
      </c>
      <c r="G280" s="7">
        <v>3601.79</v>
      </c>
      <c r="H280" s="7">
        <f t="shared" ref="H280:H281" si="59">ROUND(G280 * ROUND(1 + $L$2,4),2)</f>
        <v>4079.39</v>
      </c>
      <c r="I280" s="7">
        <f t="shared" ref="I280:I294" si="60">ROUND(ROUND(F280,2)*ROUND(H280,2),2)</f>
        <v>8158.78</v>
      </c>
      <c r="J280">
        <f t="shared" si="56"/>
        <v>1.1299999999999999</v>
      </c>
    </row>
    <row r="281" spans="1:10">
      <c r="A281" s="4" t="s">
        <v>528</v>
      </c>
      <c r="B281" s="5" t="s">
        <v>529</v>
      </c>
      <c r="C281" s="4" t="s">
        <v>530</v>
      </c>
      <c r="D281" s="5" t="s">
        <v>17</v>
      </c>
      <c r="E281" s="5" t="s">
        <v>46</v>
      </c>
      <c r="F281" s="6">
        <v>4</v>
      </c>
      <c r="G281" s="7">
        <v>743.73</v>
      </c>
      <c r="H281" s="7">
        <f t="shared" si="59"/>
        <v>842.35</v>
      </c>
      <c r="I281" s="7">
        <f t="shared" si="60"/>
        <v>3369.4</v>
      </c>
      <c r="J281">
        <f t="shared" si="56"/>
        <v>1.1299999999999999</v>
      </c>
    </row>
    <row r="282" spans="1:10" ht="16.5">
      <c r="A282" s="4" t="s">
        <v>531</v>
      </c>
      <c r="B282" s="5">
        <v>94673</v>
      </c>
      <c r="C282" s="4" t="s">
        <v>532</v>
      </c>
      <c r="D282" s="5" t="s">
        <v>12</v>
      </c>
      <c r="E282" s="5" t="s">
        <v>34</v>
      </c>
      <c r="F282" s="6">
        <v>4</v>
      </c>
      <c r="G282" s="7">
        <v>6.62</v>
      </c>
      <c r="H282" s="7">
        <f>ROUND(G282 * ROUND(1 + $L$1,4),2)</f>
        <v>8.18</v>
      </c>
      <c r="I282" s="7">
        <f t="shared" si="60"/>
        <v>32.72</v>
      </c>
      <c r="J282">
        <f t="shared" si="56"/>
        <v>1.24</v>
      </c>
    </row>
    <row r="283" spans="1:10" ht="24.75">
      <c r="A283" s="4" t="s">
        <v>533</v>
      </c>
      <c r="B283" s="5" t="s">
        <v>534</v>
      </c>
      <c r="C283" s="4" t="s">
        <v>535</v>
      </c>
      <c r="D283" s="5" t="s">
        <v>17</v>
      </c>
      <c r="E283" s="5" t="s">
        <v>46</v>
      </c>
      <c r="F283" s="6">
        <v>2</v>
      </c>
      <c r="G283" s="7">
        <v>999.76</v>
      </c>
      <c r="H283" s="7">
        <f t="shared" ref="H283:H288" si="61">ROUND(G283 * ROUND(1 + $L$2,4),2)</f>
        <v>1132.33</v>
      </c>
      <c r="I283" s="7">
        <f t="shared" si="60"/>
        <v>2264.66</v>
      </c>
      <c r="J283">
        <f t="shared" si="56"/>
        <v>1.1299999999999999</v>
      </c>
    </row>
    <row r="284" spans="1:10">
      <c r="A284" s="4" t="s">
        <v>536</v>
      </c>
      <c r="B284" s="5" t="s">
        <v>537</v>
      </c>
      <c r="C284" s="4" t="s">
        <v>538</v>
      </c>
      <c r="D284" s="5" t="s">
        <v>17</v>
      </c>
      <c r="E284" s="5" t="s">
        <v>46</v>
      </c>
      <c r="F284" s="6">
        <v>10</v>
      </c>
      <c r="G284" s="7">
        <v>880.07</v>
      </c>
      <c r="H284" s="7">
        <f t="shared" si="61"/>
        <v>996.77</v>
      </c>
      <c r="I284" s="7">
        <f t="shared" si="60"/>
        <v>9967.7000000000007</v>
      </c>
      <c r="J284">
        <f t="shared" si="56"/>
        <v>1.1299999999999999</v>
      </c>
    </row>
    <row r="285" spans="1:10">
      <c r="A285" s="4" t="s">
        <v>539</v>
      </c>
      <c r="B285" s="5" t="s">
        <v>540</v>
      </c>
      <c r="C285" s="4" t="s">
        <v>541</v>
      </c>
      <c r="D285" s="5" t="s">
        <v>17</v>
      </c>
      <c r="E285" s="5" t="s">
        <v>46</v>
      </c>
      <c r="F285" s="6">
        <v>8</v>
      </c>
      <c r="G285" s="7">
        <v>458.78</v>
      </c>
      <c r="H285" s="7">
        <f t="shared" si="61"/>
        <v>519.61</v>
      </c>
      <c r="I285" s="7">
        <f t="shared" si="60"/>
        <v>4156.88</v>
      </c>
      <c r="J285">
        <f t="shared" si="56"/>
        <v>1.1299999999999999</v>
      </c>
    </row>
    <row r="286" spans="1:10">
      <c r="A286" s="4" t="s">
        <v>542</v>
      </c>
      <c r="B286" s="5" t="s">
        <v>543</v>
      </c>
      <c r="C286" s="4" t="s">
        <v>544</v>
      </c>
      <c r="D286" s="5" t="s">
        <v>17</v>
      </c>
      <c r="E286" s="5" t="s">
        <v>46</v>
      </c>
      <c r="F286" s="6">
        <v>4</v>
      </c>
      <c r="G286" s="7">
        <v>2008.98</v>
      </c>
      <c r="H286" s="7">
        <f t="shared" si="61"/>
        <v>2275.37</v>
      </c>
      <c r="I286" s="7">
        <f t="shared" si="60"/>
        <v>9101.48</v>
      </c>
      <c r="J286">
        <f t="shared" si="56"/>
        <v>1.1299999999999999</v>
      </c>
    </row>
    <row r="287" spans="1:10">
      <c r="A287" s="4" t="s">
        <v>545</v>
      </c>
      <c r="B287" s="5" t="s">
        <v>546</v>
      </c>
      <c r="C287" s="4" t="s">
        <v>547</v>
      </c>
      <c r="D287" s="5" t="s">
        <v>17</v>
      </c>
      <c r="E287" s="5" t="s">
        <v>46</v>
      </c>
      <c r="F287" s="6">
        <v>1</v>
      </c>
      <c r="G287" s="7">
        <v>2461.33</v>
      </c>
      <c r="H287" s="7">
        <f t="shared" si="61"/>
        <v>2787.7</v>
      </c>
      <c r="I287" s="7">
        <f t="shared" si="60"/>
        <v>2787.7</v>
      </c>
      <c r="J287">
        <f t="shared" si="56"/>
        <v>1.1299999999999999</v>
      </c>
    </row>
    <row r="288" spans="1:10">
      <c r="A288" s="4" t="s">
        <v>548</v>
      </c>
      <c r="B288" s="5" t="s">
        <v>549</v>
      </c>
      <c r="C288" s="4" t="s">
        <v>550</v>
      </c>
      <c r="D288" s="5" t="s">
        <v>17</v>
      </c>
      <c r="E288" s="5" t="s">
        <v>46</v>
      </c>
      <c r="F288" s="6">
        <v>3</v>
      </c>
      <c r="G288" s="7">
        <v>649</v>
      </c>
      <c r="H288" s="7">
        <f t="shared" si="61"/>
        <v>735.06</v>
      </c>
      <c r="I288" s="7">
        <f t="shared" si="60"/>
        <v>2205.1799999999998</v>
      </c>
      <c r="J288">
        <f t="shared" si="56"/>
        <v>1.1299999999999999</v>
      </c>
    </row>
    <row r="289" spans="1:10" ht="16.5">
      <c r="A289" s="4" t="s">
        <v>551</v>
      </c>
      <c r="B289" s="5">
        <v>102122</v>
      </c>
      <c r="C289" s="4" t="s">
        <v>552</v>
      </c>
      <c r="D289" s="5" t="s">
        <v>12</v>
      </c>
      <c r="E289" s="5" t="s">
        <v>34</v>
      </c>
      <c r="F289" s="6">
        <v>2</v>
      </c>
      <c r="G289" s="7">
        <v>6095.44</v>
      </c>
      <c r="H289" s="7">
        <f t="shared" ref="H289:H290" si="62">ROUND(G289 * ROUND(1 + $L$1,4),2)</f>
        <v>7536.4</v>
      </c>
      <c r="I289" s="7">
        <f t="shared" si="60"/>
        <v>15072.8</v>
      </c>
      <c r="J289">
        <f t="shared" si="56"/>
        <v>1.24</v>
      </c>
    </row>
    <row r="290" spans="1:10" ht="20.100000000000001" customHeight="1">
      <c r="A290" s="4" t="s">
        <v>553</v>
      </c>
      <c r="B290" s="5">
        <v>103042</v>
      </c>
      <c r="C290" s="4" t="s">
        <v>554</v>
      </c>
      <c r="D290" s="5" t="s">
        <v>12</v>
      </c>
      <c r="E290" s="5" t="s">
        <v>34</v>
      </c>
      <c r="F290" s="6">
        <v>2</v>
      </c>
      <c r="G290" s="7">
        <v>31.16</v>
      </c>
      <c r="H290" s="7">
        <f t="shared" si="62"/>
        <v>38.53</v>
      </c>
      <c r="I290" s="7">
        <f t="shared" si="60"/>
        <v>77.06</v>
      </c>
      <c r="J290">
        <f t="shared" si="56"/>
        <v>1.24</v>
      </c>
    </row>
    <row r="291" spans="1:10">
      <c r="A291" s="4" t="s">
        <v>555</v>
      </c>
      <c r="B291" s="69" t="s">
        <v>556</v>
      </c>
      <c r="C291" s="71" t="s">
        <v>557</v>
      </c>
      <c r="D291" s="69" t="s">
        <v>17</v>
      </c>
      <c r="E291" s="69" t="s">
        <v>46</v>
      </c>
      <c r="F291" s="72">
        <v>1</v>
      </c>
      <c r="G291" s="70">
        <v>86.45</v>
      </c>
      <c r="H291" s="70">
        <f t="shared" ref="H291:H293" si="63">ROUND(G291 * ROUND(1 + $L$2,4),2)</f>
        <v>97.91</v>
      </c>
      <c r="I291" s="7">
        <f t="shared" si="60"/>
        <v>97.91</v>
      </c>
      <c r="J291">
        <f t="shared" si="56"/>
        <v>1.1299999999999999</v>
      </c>
    </row>
    <row r="292" spans="1:10">
      <c r="A292" s="4" t="s">
        <v>558</v>
      </c>
      <c r="B292" s="69" t="s">
        <v>559</v>
      </c>
      <c r="C292" s="71" t="s">
        <v>560</v>
      </c>
      <c r="D292" s="69" t="s">
        <v>17</v>
      </c>
      <c r="E292" s="69" t="s">
        <v>46</v>
      </c>
      <c r="F292" s="72">
        <v>2</v>
      </c>
      <c r="G292" s="70">
        <v>123.82</v>
      </c>
      <c r="H292" s="70">
        <f t="shared" si="63"/>
        <v>140.24</v>
      </c>
      <c r="I292" s="7">
        <f t="shared" si="60"/>
        <v>280.48</v>
      </c>
      <c r="J292">
        <f t="shared" si="56"/>
        <v>1.1299999999999999</v>
      </c>
    </row>
    <row r="293" spans="1:10" ht="16.5">
      <c r="A293" s="4" t="s">
        <v>561</v>
      </c>
      <c r="B293" s="69">
        <v>36374</v>
      </c>
      <c r="C293" s="71" t="s">
        <v>563</v>
      </c>
      <c r="D293" s="69" t="s">
        <v>12</v>
      </c>
      <c r="E293" s="69" t="s">
        <v>24</v>
      </c>
      <c r="F293" s="72">
        <v>1</v>
      </c>
      <c r="G293" s="70">
        <v>37.130000000000003</v>
      </c>
      <c r="H293" s="70">
        <f t="shared" si="63"/>
        <v>42.05</v>
      </c>
      <c r="I293" s="7">
        <f t="shared" si="60"/>
        <v>42.05</v>
      </c>
      <c r="J293">
        <f t="shared" si="56"/>
        <v>1.1299999999999999</v>
      </c>
    </row>
    <row r="294" spans="1:10" ht="16.5">
      <c r="A294" s="4" t="s">
        <v>564</v>
      </c>
      <c r="B294" s="69">
        <v>89402</v>
      </c>
      <c r="C294" s="71" t="s">
        <v>399</v>
      </c>
      <c r="D294" s="69" t="s">
        <v>12</v>
      </c>
      <c r="E294" s="69" t="s">
        <v>24</v>
      </c>
      <c r="F294" s="72">
        <v>24</v>
      </c>
      <c r="G294" s="70">
        <v>12.34</v>
      </c>
      <c r="H294" s="70">
        <f>ROUND(G294 * ROUND(1 + $L$1,4),2)</f>
        <v>15.26</v>
      </c>
      <c r="I294" s="7">
        <f t="shared" si="60"/>
        <v>366.24</v>
      </c>
      <c r="J294">
        <f t="shared" si="56"/>
        <v>1.24</v>
      </c>
    </row>
    <row r="295" spans="1:10">
      <c r="A295" s="2" t="s">
        <v>565</v>
      </c>
      <c r="B295" s="81" t="s">
        <v>566</v>
      </c>
      <c r="C295" s="81"/>
      <c r="D295" s="81"/>
      <c r="E295" s="81"/>
      <c r="F295" s="81"/>
      <c r="G295" s="81">
        <f>ROUND(F296*G296,2)+ROUND(F297*G297,2)+ROUND(F298*G298,2)+ROUND(F299*G299,2)+ROUND(F300*G300,2)+ROUND(F301*G301,2)+ROUND(F302*G302,2)+ROUND(F303*G303,2)+ROUND(F304*G304,2)+ROUND(F305*G305,2)</f>
        <v>52832.850000000006</v>
      </c>
      <c r="H295" s="81"/>
      <c r="I295" s="3">
        <f>ROUND(SUM(I296:I305),2)</f>
        <v>59904.13</v>
      </c>
      <c r="J295">
        <f t="shared" si="56"/>
        <v>0</v>
      </c>
    </row>
    <row r="296" spans="1:10">
      <c r="A296" s="4" t="s">
        <v>567</v>
      </c>
      <c r="B296" s="69" t="s">
        <v>537</v>
      </c>
      <c r="C296" s="71" t="s">
        <v>538</v>
      </c>
      <c r="D296" s="69" t="s">
        <v>17</v>
      </c>
      <c r="E296" s="69" t="s">
        <v>46</v>
      </c>
      <c r="F296" s="72">
        <v>7</v>
      </c>
      <c r="G296" s="70">
        <v>880.07</v>
      </c>
      <c r="H296" s="70">
        <f t="shared" ref="H296:H304" si="64">ROUND(G296 * ROUND(1 + $L$2,4),2)</f>
        <v>996.77</v>
      </c>
      <c r="I296" s="7">
        <f t="shared" ref="I296:I305" si="65">ROUND(ROUND(F296,2)*ROUND(H296,2),2)</f>
        <v>6977.39</v>
      </c>
      <c r="J296">
        <f t="shared" si="56"/>
        <v>1.1299999999999999</v>
      </c>
    </row>
    <row r="297" spans="1:10">
      <c r="A297" s="4" t="s">
        <v>568</v>
      </c>
      <c r="B297" s="69" t="s">
        <v>540</v>
      </c>
      <c r="C297" s="71" t="s">
        <v>541</v>
      </c>
      <c r="D297" s="69" t="s">
        <v>17</v>
      </c>
      <c r="E297" s="69" t="s">
        <v>46</v>
      </c>
      <c r="F297" s="72">
        <v>8</v>
      </c>
      <c r="G297" s="70">
        <v>458.78</v>
      </c>
      <c r="H297" s="70">
        <f t="shared" si="64"/>
        <v>519.61</v>
      </c>
      <c r="I297" s="7">
        <f t="shared" si="65"/>
        <v>4156.88</v>
      </c>
      <c r="J297">
        <f t="shared" si="56"/>
        <v>1.1299999999999999</v>
      </c>
    </row>
    <row r="298" spans="1:10">
      <c r="A298" s="4" t="s">
        <v>569</v>
      </c>
      <c r="B298" s="69" t="s">
        <v>291</v>
      </c>
      <c r="C298" s="71" t="s">
        <v>292</v>
      </c>
      <c r="D298" s="69" t="s">
        <v>17</v>
      </c>
      <c r="E298" s="69" t="s">
        <v>46</v>
      </c>
      <c r="F298" s="72">
        <v>2</v>
      </c>
      <c r="G298" s="70">
        <v>616.02</v>
      </c>
      <c r="H298" s="70">
        <f t="shared" si="64"/>
        <v>697.7</v>
      </c>
      <c r="I298" s="7">
        <f t="shared" si="65"/>
        <v>1395.4</v>
      </c>
      <c r="J298">
        <f t="shared" si="56"/>
        <v>1.1299999999999999</v>
      </c>
    </row>
    <row r="299" spans="1:10">
      <c r="A299" s="4" t="s">
        <v>570</v>
      </c>
      <c r="B299" s="69" t="s">
        <v>571</v>
      </c>
      <c r="C299" s="71" t="s">
        <v>572</v>
      </c>
      <c r="D299" s="69" t="s">
        <v>17</v>
      </c>
      <c r="E299" s="69" t="s">
        <v>46</v>
      </c>
      <c r="F299" s="72">
        <v>1</v>
      </c>
      <c r="G299" s="70">
        <v>729.24</v>
      </c>
      <c r="H299" s="70">
        <f t="shared" si="64"/>
        <v>825.94</v>
      </c>
      <c r="I299" s="7">
        <f t="shared" si="65"/>
        <v>825.94</v>
      </c>
      <c r="J299">
        <f t="shared" si="56"/>
        <v>1.1299999999999999</v>
      </c>
    </row>
    <row r="300" spans="1:10">
      <c r="A300" s="4" t="s">
        <v>573</v>
      </c>
      <c r="B300" s="69" t="s">
        <v>543</v>
      </c>
      <c r="C300" s="71" t="s">
        <v>544</v>
      </c>
      <c r="D300" s="69" t="s">
        <v>17</v>
      </c>
      <c r="E300" s="69" t="s">
        <v>46</v>
      </c>
      <c r="F300" s="72">
        <v>4</v>
      </c>
      <c r="G300" s="70">
        <v>2008.98</v>
      </c>
      <c r="H300" s="70">
        <f t="shared" si="64"/>
        <v>2275.37</v>
      </c>
      <c r="I300" s="7">
        <f t="shared" si="65"/>
        <v>9101.48</v>
      </c>
      <c r="J300">
        <f t="shared" si="56"/>
        <v>1.1299999999999999</v>
      </c>
    </row>
    <row r="301" spans="1:10" ht="20.100000000000001" customHeight="1">
      <c r="A301" s="4" t="s">
        <v>574</v>
      </c>
      <c r="B301" s="69" t="s">
        <v>575</v>
      </c>
      <c r="C301" s="71" t="s">
        <v>576</v>
      </c>
      <c r="D301" s="69" t="s">
        <v>17</v>
      </c>
      <c r="E301" s="69" t="s">
        <v>46</v>
      </c>
      <c r="F301" s="72">
        <v>2</v>
      </c>
      <c r="G301" s="70">
        <v>1064.28</v>
      </c>
      <c r="H301" s="70">
        <f t="shared" si="64"/>
        <v>1205.4000000000001</v>
      </c>
      <c r="I301" s="7">
        <f t="shared" si="65"/>
        <v>2410.8000000000002</v>
      </c>
      <c r="J301">
        <f t="shared" si="56"/>
        <v>1.1299999999999999</v>
      </c>
    </row>
    <row r="302" spans="1:10" ht="24.75">
      <c r="A302" s="4" t="s">
        <v>577</v>
      </c>
      <c r="B302" s="69" t="s">
        <v>534</v>
      </c>
      <c r="C302" s="71" t="s">
        <v>535</v>
      </c>
      <c r="D302" s="69" t="s">
        <v>17</v>
      </c>
      <c r="E302" s="69" t="s">
        <v>46</v>
      </c>
      <c r="F302" s="72">
        <v>10</v>
      </c>
      <c r="G302" s="70">
        <v>999.76</v>
      </c>
      <c r="H302" s="70">
        <f t="shared" si="64"/>
        <v>1132.33</v>
      </c>
      <c r="I302" s="7">
        <f t="shared" si="65"/>
        <v>11323.3</v>
      </c>
      <c r="J302">
        <f t="shared" si="56"/>
        <v>1.1299999999999999</v>
      </c>
    </row>
    <row r="303" spans="1:10" ht="16.5">
      <c r="A303" s="4" t="s">
        <v>578</v>
      </c>
      <c r="B303" s="69" t="s">
        <v>579</v>
      </c>
      <c r="C303" s="71" t="s">
        <v>580</v>
      </c>
      <c r="D303" s="69" t="s">
        <v>38</v>
      </c>
      <c r="E303" s="69" t="s">
        <v>39</v>
      </c>
      <c r="F303" s="72">
        <v>1</v>
      </c>
      <c r="G303" s="70">
        <v>6570</v>
      </c>
      <c r="H303" s="70">
        <f t="shared" si="64"/>
        <v>7441.18</v>
      </c>
      <c r="I303" s="7">
        <f t="shared" si="65"/>
        <v>7441.18</v>
      </c>
      <c r="J303">
        <f t="shared" si="56"/>
        <v>1.1299999999999999</v>
      </c>
    </row>
    <row r="304" spans="1:10" ht="33">
      <c r="A304" s="4" t="s">
        <v>581</v>
      </c>
      <c r="B304" s="69" t="s">
        <v>582</v>
      </c>
      <c r="C304" s="71" t="s">
        <v>583</v>
      </c>
      <c r="D304" s="69" t="s">
        <v>17</v>
      </c>
      <c r="E304" s="69" t="s">
        <v>39</v>
      </c>
      <c r="F304" s="72">
        <v>4</v>
      </c>
      <c r="G304" s="70">
        <v>3419.07</v>
      </c>
      <c r="H304" s="70">
        <f t="shared" si="64"/>
        <v>3872.44</v>
      </c>
      <c r="I304" s="7">
        <f t="shared" si="65"/>
        <v>15489.76</v>
      </c>
      <c r="J304">
        <f t="shared" si="56"/>
        <v>1.1299999999999999</v>
      </c>
    </row>
    <row r="305" spans="1:10">
      <c r="A305" s="4" t="s">
        <v>584</v>
      </c>
      <c r="B305" s="69" t="s">
        <v>585</v>
      </c>
      <c r="C305" s="71" t="s">
        <v>586</v>
      </c>
      <c r="D305" s="69" t="s">
        <v>17</v>
      </c>
      <c r="E305" s="69" t="s">
        <v>34</v>
      </c>
      <c r="F305" s="72">
        <v>2</v>
      </c>
      <c r="G305" s="70">
        <v>316.24</v>
      </c>
      <c r="H305" s="70">
        <f>ROUND(G305 * ROUND(1 + $L$1,4),2)</f>
        <v>391</v>
      </c>
      <c r="I305" s="7">
        <f t="shared" si="65"/>
        <v>782</v>
      </c>
      <c r="J305">
        <f t="shared" si="56"/>
        <v>1.24</v>
      </c>
    </row>
    <row r="306" spans="1:10">
      <c r="A306" s="2" t="s">
        <v>587</v>
      </c>
      <c r="B306" s="82" t="s">
        <v>588</v>
      </c>
      <c r="C306" s="82"/>
      <c r="D306" s="82"/>
      <c r="E306" s="82"/>
      <c r="F306" s="82"/>
      <c r="G306" s="82">
        <f>ROUND(F307*G307,2)+ROUND(F308*G308,2)+ROUND(F309*G309,2)+ROUND(F310*G310,2)+ROUND(F311*G311,2)+ROUND(F312*G312,2)+ROUND(F313*G313,2)+ROUND(F314*G314,2)+ROUND(F315*G315,2)+ROUND(F316*G316,2)</f>
        <v>33571.47</v>
      </c>
      <c r="H306" s="82"/>
      <c r="I306" s="3">
        <f>ROUND(SUM(I307:I316),2)</f>
        <v>38023.040000000001</v>
      </c>
      <c r="J306">
        <f t="shared" si="56"/>
        <v>0</v>
      </c>
    </row>
    <row r="307" spans="1:10">
      <c r="A307" s="4" t="s">
        <v>589</v>
      </c>
      <c r="B307" s="5" t="s">
        <v>540</v>
      </c>
      <c r="C307" s="4" t="s">
        <v>541</v>
      </c>
      <c r="D307" s="5" t="s">
        <v>17</v>
      </c>
      <c r="E307" s="5" t="s">
        <v>46</v>
      </c>
      <c r="F307" s="6">
        <v>3</v>
      </c>
      <c r="G307" s="7">
        <v>458.78</v>
      </c>
      <c r="H307" s="7">
        <f t="shared" ref="H307:H316" si="66">ROUND(G307 * ROUND(1 + $L$2,4),2)</f>
        <v>519.61</v>
      </c>
      <c r="I307" s="7">
        <f t="shared" ref="I307:I316" si="67">ROUND(ROUND(F307,2)*ROUND(H307,2),2)</f>
        <v>1558.83</v>
      </c>
      <c r="J307">
        <f t="shared" si="56"/>
        <v>1.1299999999999999</v>
      </c>
    </row>
    <row r="308" spans="1:10">
      <c r="A308" s="4" t="s">
        <v>590</v>
      </c>
      <c r="B308" s="5" t="s">
        <v>291</v>
      </c>
      <c r="C308" s="4" t="s">
        <v>292</v>
      </c>
      <c r="D308" s="5" t="s">
        <v>17</v>
      </c>
      <c r="E308" s="5" t="s">
        <v>46</v>
      </c>
      <c r="F308" s="6">
        <v>2</v>
      </c>
      <c r="G308" s="7">
        <v>616.02</v>
      </c>
      <c r="H308" s="7">
        <f t="shared" si="66"/>
        <v>697.7</v>
      </c>
      <c r="I308" s="7">
        <f t="shared" si="67"/>
        <v>1395.4</v>
      </c>
      <c r="J308">
        <f t="shared" si="56"/>
        <v>1.1299999999999999</v>
      </c>
    </row>
    <row r="309" spans="1:10">
      <c r="A309" s="4" t="s">
        <v>591</v>
      </c>
      <c r="B309" s="5" t="s">
        <v>592</v>
      </c>
      <c r="C309" s="4" t="s">
        <v>593</v>
      </c>
      <c r="D309" s="5" t="s">
        <v>17</v>
      </c>
      <c r="E309" s="5" t="s">
        <v>46</v>
      </c>
      <c r="F309" s="6">
        <v>3</v>
      </c>
      <c r="G309" s="7">
        <v>4927.0600000000004</v>
      </c>
      <c r="H309" s="7">
        <f t="shared" si="66"/>
        <v>5580.39</v>
      </c>
      <c r="I309" s="7">
        <f t="shared" si="67"/>
        <v>16741.169999999998</v>
      </c>
      <c r="J309">
        <f t="shared" si="56"/>
        <v>1.1299999999999999</v>
      </c>
    </row>
    <row r="310" spans="1:10">
      <c r="A310" s="4" t="s">
        <v>594</v>
      </c>
      <c r="B310" s="5" t="s">
        <v>595</v>
      </c>
      <c r="C310" s="4" t="s">
        <v>596</v>
      </c>
      <c r="D310" s="5" t="s">
        <v>17</v>
      </c>
      <c r="E310" s="5" t="s">
        <v>46</v>
      </c>
      <c r="F310" s="6">
        <v>2</v>
      </c>
      <c r="G310" s="7">
        <v>3415.51</v>
      </c>
      <c r="H310" s="7">
        <f t="shared" si="66"/>
        <v>3868.41</v>
      </c>
      <c r="I310" s="7">
        <f t="shared" si="67"/>
        <v>7736.82</v>
      </c>
      <c r="J310">
        <f t="shared" si="56"/>
        <v>1.1299999999999999</v>
      </c>
    </row>
    <row r="311" spans="1:10">
      <c r="A311" s="4" t="s">
        <v>597</v>
      </c>
      <c r="B311" s="5" t="s">
        <v>598</v>
      </c>
      <c r="C311" s="4" t="s">
        <v>599</v>
      </c>
      <c r="D311" s="5" t="s">
        <v>17</v>
      </c>
      <c r="E311" s="5" t="s">
        <v>46</v>
      </c>
      <c r="F311" s="6">
        <v>1</v>
      </c>
      <c r="G311" s="7">
        <v>1875.04</v>
      </c>
      <c r="H311" s="7">
        <f t="shared" si="66"/>
        <v>2123.67</v>
      </c>
      <c r="I311" s="7">
        <f t="shared" si="67"/>
        <v>2123.67</v>
      </c>
      <c r="J311">
        <f t="shared" si="56"/>
        <v>1.1299999999999999</v>
      </c>
    </row>
    <row r="312" spans="1:10" ht="20.100000000000001" customHeight="1">
      <c r="A312" s="4" t="s">
        <v>600</v>
      </c>
      <c r="B312" s="5" t="s">
        <v>571</v>
      </c>
      <c r="C312" s="4" t="s">
        <v>572</v>
      </c>
      <c r="D312" s="5" t="s">
        <v>17</v>
      </c>
      <c r="E312" s="5" t="s">
        <v>46</v>
      </c>
      <c r="F312" s="6">
        <v>2</v>
      </c>
      <c r="G312" s="7">
        <v>729.24</v>
      </c>
      <c r="H312" s="7">
        <f t="shared" si="66"/>
        <v>825.94</v>
      </c>
      <c r="I312" s="7">
        <f t="shared" si="67"/>
        <v>1651.88</v>
      </c>
      <c r="J312">
        <f t="shared" si="56"/>
        <v>1.1299999999999999</v>
      </c>
    </row>
    <row r="313" spans="1:10">
      <c r="A313" s="4" t="s">
        <v>601</v>
      </c>
      <c r="B313" s="5" t="s">
        <v>543</v>
      </c>
      <c r="C313" s="4" t="s">
        <v>544</v>
      </c>
      <c r="D313" s="5" t="s">
        <v>17</v>
      </c>
      <c r="E313" s="5" t="s">
        <v>46</v>
      </c>
      <c r="F313" s="6">
        <v>1</v>
      </c>
      <c r="G313" s="7">
        <v>2008.98</v>
      </c>
      <c r="H313" s="7">
        <f t="shared" si="66"/>
        <v>2275.37</v>
      </c>
      <c r="I313" s="7">
        <f t="shared" si="67"/>
        <v>2275.37</v>
      </c>
      <c r="J313">
        <f t="shared" si="56"/>
        <v>1.1299999999999999</v>
      </c>
    </row>
    <row r="314" spans="1:10">
      <c r="A314" s="4" t="s">
        <v>602</v>
      </c>
      <c r="B314" s="5" t="s">
        <v>575</v>
      </c>
      <c r="C314" s="4" t="s">
        <v>576</v>
      </c>
      <c r="D314" s="5" t="s">
        <v>17</v>
      </c>
      <c r="E314" s="5" t="s">
        <v>46</v>
      </c>
      <c r="F314" s="6">
        <v>2</v>
      </c>
      <c r="G314" s="7">
        <v>1064.28</v>
      </c>
      <c r="H314" s="7">
        <f t="shared" si="66"/>
        <v>1205.4000000000001</v>
      </c>
      <c r="I314" s="7">
        <f t="shared" si="67"/>
        <v>2410.8000000000002</v>
      </c>
      <c r="J314">
        <f t="shared" si="56"/>
        <v>1.1299999999999999</v>
      </c>
    </row>
    <row r="315" spans="1:10" ht="24.75">
      <c r="A315" s="4" t="s">
        <v>603</v>
      </c>
      <c r="B315" s="5" t="s">
        <v>534</v>
      </c>
      <c r="C315" s="4" t="s">
        <v>535</v>
      </c>
      <c r="D315" s="5" t="s">
        <v>17</v>
      </c>
      <c r="E315" s="5" t="s">
        <v>46</v>
      </c>
      <c r="F315" s="6">
        <v>1</v>
      </c>
      <c r="G315" s="7">
        <v>999.76</v>
      </c>
      <c r="H315" s="7">
        <f t="shared" si="66"/>
        <v>1132.33</v>
      </c>
      <c r="I315" s="7">
        <f t="shared" si="67"/>
        <v>1132.33</v>
      </c>
      <c r="J315">
        <f t="shared" si="56"/>
        <v>1.1299999999999999</v>
      </c>
    </row>
    <row r="316" spans="1:10" ht="20.100000000000001" customHeight="1">
      <c r="A316" s="4" t="s">
        <v>604</v>
      </c>
      <c r="B316" s="5" t="s">
        <v>537</v>
      </c>
      <c r="C316" s="4" t="s">
        <v>538</v>
      </c>
      <c r="D316" s="5" t="s">
        <v>17</v>
      </c>
      <c r="E316" s="5" t="s">
        <v>46</v>
      </c>
      <c r="F316" s="6">
        <v>1</v>
      </c>
      <c r="G316" s="7">
        <v>880.07</v>
      </c>
      <c r="H316" s="7">
        <f t="shared" si="66"/>
        <v>996.77</v>
      </c>
      <c r="I316" s="7">
        <f t="shared" si="67"/>
        <v>996.77</v>
      </c>
      <c r="J316">
        <f t="shared" si="56"/>
        <v>1.1299999999999999</v>
      </c>
    </row>
    <row r="317" spans="1:10">
      <c r="A317" s="2" t="s">
        <v>605</v>
      </c>
      <c r="B317" s="82" t="s">
        <v>606</v>
      </c>
      <c r="C317" s="82"/>
      <c r="D317" s="82"/>
      <c r="E317" s="82"/>
      <c r="F317" s="82"/>
      <c r="G317" s="82">
        <f>ROUND(F318*G318,2)+ROUND(F319*G319,2)</f>
        <v>1102.55</v>
      </c>
      <c r="H317" s="82"/>
      <c r="I317" s="3">
        <f>ROUND(SUM(I318:I319),2)</f>
        <v>1248.7</v>
      </c>
      <c r="J317">
        <f t="shared" si="56"/>
        <v>0</v>
      </c>
    </row>
    <row r="318" spans="1:10" ht="16.5">
      <c r="A318" s="4" t="s">
        <v>607</v>
      </c>
      <c r="B318" s="5">
        <v>36374</v>
      </c>
      <c r="C318" s="4" t="s">
        <v>563</v>
      </c>
      <c r="D318" s="5" t="s">
        <v>12</v>
      </c>
      <c r="E318" s="5" t="s">
        <v>24</v>
      </c>
      <c r="F318" s="6">
        <v>17.899999999999999</v>
      </c>
      <c r="G318" s="7">
        <v>37.130000000000003</v>
      </c>
      <c r="H318" s="7">
        <f t="shared" ref="H318:H319" si="68">ROUND(G318 * ROUND(1 + $L$2,4),2)</f>
        <v>42.05</v>
      </c>
      <c r="I318" s="7">
        <f>ROUND(ROUND(F318,2)*ROUND(H318,2),2)</f>
        <v>752.7</v>
      </c>
      <c r="J318">
        <f t="shared" si="56"/>
        <v>1.1299999999999999</v>
      </c>
    </row>
    <row r="319" spans="1:10" ht="16.5">
      <c r="A319" s="4" t="s">
        <v>608</v>
      </c>
      <c r="B319" s="5">
        <v>1828</v>
      </c>
      <c r="C319" s="4" t="s">
        <v>610</v>
      </c>
      <c r="D319" s="5" t="s">
        <v>12</v>
      </c>
      <c r="E319" s="5" t="s">
        <v>34</v>
      </c>
      <c r="F319" s="6">
        <v>4</v>
      </c>
      <c r="G319" s="7">
        <v>109.48</v>
      </c>
      <c r="H319" s="7">
        <f t="shared" si="68"/>
        <v>124</v>
      </c>
      <c r="I319" s="7">
        <f>ROUND(ROUND(F319,2)*ROUND(H319,2),2)</f>
        <v>496</v>
      </c>
      <c r="J319">
        <f t="shared" si="56"/>
        <v>1.1299999999999999</v>
      </c>
    </row>
    <row r="320" spans="1:10" ht="20.100000000000001" customHeight="1">
      <c r="A320" s="2">
        <v>10</v>
      </c>
      <c r="B320" s="82" t="s">
        <v>611</v>
      </c>
      <c r="C320" s="82"/>
      <c r="D320" s="82"/>
      <c r="E320" s="82"/>
      <c r="F320" s="82"/>
      <c r="G320" s="82">
        <f>ROUND(F321*G321,2)+ROUND(F325*G325,2)+ROUND(F327*G327,2)+ROUND(F329*G329,2)+ROUND(F331*G331,2)+ROUND(F333*G333,2)</f>
        <v>0</v>
      </c>
      <c r="H320" s="82"/>
      <c r="I320" s="3">
        <f>ROUND(I321+I325+I327+I329+I331+I333,2)</f>
        <v>203115.28</v>
      </c>
      <c r="J320" t="e">
        <f t="shared" si="56"/>
        <v>#DIV/0!</v>
      </c>
    </row>
    <row r="321" spans="1:10">
      <c r="A321" s="2" t="s">
        <v>612</v>
      </c>
      <c r="B321" s="82" t="s">
        <v>251</v>
      </c>
      <c r="C321" s="82"/>
      <c r="D321" s="82"/>
      <c r="E321" s="82"/>
      <c r="F321" s="82"/>
      <c r="G321" s="82">
        <f>ROUND(F322*G322,2)+ROUND(F323*G323,2)+ROUND(F324*G324,2)</f>
        <v>110378.60999999999</v>
      </c>
      <c r="H321" s="82"/>
      <c r="I321" s="3">
        <f>ROUND(SUM(I322:I324),2)</f>
        <v>136473.95000000001</v>
      </c>
      <c r="J321">
        <f t="shared" si="56"/>
        <v>0</v>
      </c>
    </row>
    <row r="322" spans="1:10" ht="33">
      <c r="A322" s="4" t="s">
        <v>613</v>
      </c>
      <c r="B322" s="5">
        <v>90105</v>
      </c>
      <c r="C322" s="4" t="s">
        <v>253</v>
      </c>
      <c r="D322" s="5" t="s">
        <v>12</v>
      </c>
      <c r="E322" s="5" t="s">
        <v>113</v>
      </c>
      <c r="F322" s="6">
        <v>1498.52</v>
      </c>
      <c r="G322" s="7">
        <v>9.9600000000000009</v>
      </c>
      <c r="H322" s="7">
        <f t="shared" ref="H322:H324" si="69">ROUND(G322 * ROUND(1 + $L$1,4),2)</f>
        <v>12.31</v>
      </c>
      <c r="I322" s="7">
        <f>ROUND(ROUND(F322,2)*ROUND(H322,2),2)</f>
        <v>18446.78</v>
      </c>
      <c r="J322">
        <f t="shared" si="56"/>
        <v>1.24</v>
      </c>
    </row>
    <row r="323" spans="1:10" ht="33">
      <c r="A323" s="4" t="s">
        <v>614</v>
      </c>
      <c r="B323" s="5">
        <v>102327</v>
      </c>
      <c r="C323" s="4" t="s">
        <v>255</v>
      </c>
      <c r="D323" s="5" t="s">
        <v>12</v>
      </c>
      <c r="E323" s="5" t="s">
        <v>113</v>
      </c>
      <c r="F323" s="6">
        <v>1450.88</v>
      </c>
      <c r="G323" s="7">
        <v>11.34</v>
      </c>
      <c r="H323" s="7">
        <f t="shared" si="69"/>
        <v>14.02</v>
      </c>
      <c r="I323" s="7">
        <f>ROUND(ROUND(F323,2)*ROUND(H323,2),2)</f>
        <v>20341.34</v>
      </c>
      <c r="J323">
        <f t="shared" si="56"/>
        <v>1.24</v>
      </c>
    </row>
    <row r="324" spans="1:10" ht="33">
      <c r="A324" s="4" t="s">
        <v>615</v>
      </c>
      <c r="B324" s="5">
        <v>93378</v>
      </c>
      <c r="C324" s="4" t="s">
        <v>257</v>
      </c>
      <c r="D324" s="5" t="s">
        <v>12</v>
      </c>
      <c r="E324" s="5" t="s">
        <v>113</v>
      </c>
      <c r="F324" s="6">
        <v>2896.97</v>
      </c>
      <c r="G324" s="7">
        <v>27.27</v>
      </c>
      <c r="H324" s="7">
        <f t="shared" si="69"/>
        <v>33.72</v>
      </c>
      <c r="I324" s="7">
        <f>ROUND(ROUND(F324,2)*ROUND(H324,2),2)</f>
        <v>97685.83</v>
      </c>
      <c r="J324">
        <f t="shared" si="56"/>
        <v>1.24</v>
      </c>
    </row>
    <row r="325" spans="1:10">
      <c r="A325" s="2" t="s">
        <v>616</v>
      </c>
      <c r="B325" s="82" t="s">
        <v>259</v>
      </c>
      <c r="C325" s="82"/>
      <c r="D325" s="82"/>
      <c r="E325" s="82"/>
      <c r="F325" s="82"/>
      <c r="G325" s="82">
        <f>ROUND(F326*G326,2)</f>
        <v>24906.07</v>
      </c>
      <c r="H325" s="82"/>
      <c r="I325" s="3">
        <f>ROUND(SUM(I326:I326),2)</f>
        <v>30804.880000000001</v>
      </c>
      <c r="J325">
        <f t="shared" si="56"/>
        <v>0</v>
      </c>
    </row>
    <row r="326" spans="1:10" ht="24.75">
      <c r="A326" s="4" t="s">
        <v>617</v>
      </c>
      <c r="B326" s="5">
        <v>97126</v>
      </c>
      <c r="C326" s="4" t="s">
        <v>261</v>
      </c>
      <c r="D326" s="5" t="s">
        <v>12</v>
      </c>
      <c r="E326" s="5" t="s">
        <v>24</v>
      </c>
      <c r="F326" s="6">
        <v>6554.23</v>
      </c>
      <c r="G326" s="7">
        <v>3.8</v>
      </c>
      <c r="H326" s="7">
        <f>ROUND(G326 * ROUND(1 + $L$1,4),2)</f>
        <v>4.7</v>
      </c>
      <c r="I326" s="7">
        <f>ROUND(ROUND(F326,2)*ROUND(H326,2),2)</f>
        <v>30804.880000000001</v>
      </c>
      <c r="J326">
        <f t="shared" si="56"/>
        <v>1.24</v>
      </c>
    </row>
    <row r="327" spans="1:10">
      <c r="A327" s="2" t="s">
        <v>618</v>
      </c>
      <c r="B327" s="82" t="s">
        <v>263</v>
      </c>
      <c r="C327" s="82"/>
      <c r="D327" s="82"/>
      <c r="E327" s="82"/>
      <c r="F327" s="82"/>
      <c r="G327" s="82">
        <f>ROUND(F328*G328,2)</f>
        <v>5062.12</v>
      </c>
      <c r="H327" s="82"/>
      <c r="I327" s="3">
        <f>ROUND(SUM(I328:I328),2)</f>
        <v>6258.82</v>
      </c>
      <c r="J327">
        <f t="shared" si="56"/>
        <v>0</v>
      </c>
    </row>
    <row r="328" spans="1:10" ht="20.100000000000001" customHeight="1">
      <c r="A328" s="4" t="s">
        <v>619</v>
      </c>
      <c r="B328" s="5">
        <v>102487</v>
      </c>
      <c r="C328" s="4" t="s">
        <v>265</v>
      </c>
      <c r="D328" s="5" t="s">
        <v>12</v>
      </c>
      <c r="E328" s="5" t="s">
        <v>113</v>
      </c>
      <c r="F328" s="6">
        <v>7.82</v>
      </c>
      <c r="G328" s="7">
        <v>647.33000000000004</v>
      </c>
      <c r="H328" s="7">
        <f>ROUND(G328 * ROUND(1 + $L$1,4),2)</f>
        <v>800.36</v>
      </c>
      <c r="I328" s="7">
        <f>ROUND(ROUND(F328,2)*ROUND(H328,2),2)</f>
        <v>6258.82</v>
      </c>
      <c r="J328">
        <f t="shared" si="56"/>
        <v>1.24</v>
      </c>
    </row>
    <row r="329" spans="1:10">
      <c r="A329" s="2" t="s">
        <v>620</v>
      </c>
      <c r="B329" s="82" t="s">
        <v>267</v>
      </c>
      <c r="C329" s="82"/>
      <c r="D329" s="82"/>
      <c r="E329" s="82"/>
      <c r="F329" s="82"/>
      <c r="G329" s="82">
        <f>ROUND(F330*G330,2)</f>
        <v>10164.68</v>
      </c>
      <c r="H329" s="82"/>
      <c r="I329" s="3">
        <f>ROUND(SUM(I330:I330),2)</f>
        <v>12567.6</v>
      </c>
      <c r="J329">
        <f t="shared" si="56"/>
        <v>0</v>
      </c>
    </row>
    <row r="330" spans="1:10" ht="33">
      <c r="A330" s="4" t="s">
        <v>621</v>
      </c>
      <c r="B330" s="69" t="s">
        <v>269</v>
      </c>
      <c r="C330" s="71" t="s">
        <v>270</v>
      </c>
      <c r="D330" s="69" t="s">
        <v>17</v>
      </c>
      <c r="E330" s="69" t="s">
        <v>34</v>
      </c>
      <c r="F330" s="72">
        <v>4</v>
      </c>
      <c r="G330" s="70">
        <v>2541.17</v>
      </c>
      <c r="H330" s="70">
        <f>ROUND(G330 * ROUND(1 + $L$1,4),2)</f>
        <v>3141.9</v>
      </c>
      <c r="I330" s="70">
        <f>ROUND(ROUND(F330,2)*ROUND(H330,2),2)</f>
        <v>12567.6</v>
      </c>
      <c r="J330">
        <f t="shared" si="56"/>
        <v>1.24</v>
      </c>
    </row>
    <row r="331" spans="1:10" ht="20.100000000000001" customHeight="1">
      <c r="A331" s="2" t="s">
        <v>622</v>
      </c>
      <c r="B331" s="81" t="s">
        <v>272</v>
      </c>
      <c r="C331" s="81"/>
      <c r="D331" s="81"/>
      <c r="E331" s="81"/>
      <c r="F331" s="81"/>
      <c r="G331" s="81">
        <f>ROUND(F332*G332,2)</f>
        <v>10164.68</v>
      </c>
      <c r="H331" s="81"/>
      <c r="I331" s="78">
        <f>ROUND(SUM(I332:I332),2)</f>
        <v>12567.6</v>
      </c>
      <c r="J331">
        <f t="shared" si="56"/>
        <v>0</v>
      </c>
    </row>
    <row r="332" spans="1:10" ht="24.75">
      <c r="A332" s="4" t="s">
        <v>623</v>
      </c>
      <c r="B332" s="69" t="s">
        <v>269</v>
      </c>
      <c r="C332" s="71" t="s">
        <v>2606</v>
      </c>
      <c r="D332" s="69" t="s">
        <v>17</v>
      </c>
      <c r="E332" s="69" t="s">
        <v>34</v>
      </c>
      <c r="F332" s="72">
        <v>4</v>
      </c>
      <c r="G332" s="70">
        <v>2541.17</v>
      </c>
      <c r="H332" s="70">
        <f>ROUND(G332 * ROUND(1 + $L$1,4),2)</f>
        <v>3141.9</v>
      </c>
      <c r="I332" s="70">
        <f>ROUND(ROUND(F332,2)*ROUND(H332,2),2)</f>
        <v>12567.6</v>
      </c>
      <c r="J332">
        <f t="shared" ref="J332:J395" si="70">(ROUND(H332/G332,2))</f>
        <v>1.24</v>
      </c>
    </row>
    <row r="333" spans="1:10">
      <c r="A333" s="2" t="s">
        <v>624</v>
      </c>
      <c r="B333" s="81" t="s">
        <v>275</v>
      </c>
      <c r="C333" s="81"/>
      <c r="D333" s="81"/>
      <c r="E333" s="81"/>
      <c r="F333" s="81"/>
      <c r="G333" s="81">
        <f>ROUND(F334*G334,2)+ROUND(F335*G335,2)</f>
        <v>3593.02</v>
      </c>
      <c r="H333" s="81"/>
      <c r="I333" s="78">
        <f>ROUND(SUM(I334:I335),2)</f>
        <v>4442.43</v>
      </c>
      <c r="J333">
        <f t="shared" si="70"/>
        <v>0</v>
      </c>
    </row>
    <row r="334" spans="1:10" ht="25.5" customHeight="1">
      <c r="A334" s="4" t="s">
        <v>625</v>
      </c>
      <c r="B334" s="69" t="s">
        <v>277</v>
      </c>
      <c r="C334" s="71" t="s">
        <v>278</v>
      </c>
      <c r="D334" s="69" t="s">
        <v>17</v>
      </c>
      <c r="E334" s="69" t="s">
        <v>113</v>
      </c>
      <c r="F334" s="72">
        <v>8.4</v>
      </c>
      <c r="G334" s="70">
        <v>110.7</v>
      </c>
      <c r="H334" s="70">
        <f t="shared" ref="H334:H335" si="71">ROUND(G334 * ROUND(1 + $L$1,4),2)</f>
        <v>136.87</v>
      </c>
      <c r="I334" s="70">
        <f>ROUND(ROUND(F334,2)*ROUND(H334,2),2)</f>
        <v>1149.71</v>
      </c>
      <c r="J334">
        <f t="shared" si="70"/>
        <v>1.24</v>
      </c>
    </row>
    <row r="335" spans="1:10">
      <c r="A335" s="4" t="s">
        <v>626</v>
      </c>
      <c r="B335" s="69" t="s">
        <v>280</v>
      </c>
      <c r="C335" s="71" t="s">
        <v>281</v>
      </c>
      <c r="D335" s="69" t="s">
        <v>17</v>
      </c>
      <c r="E335" s="69" t="s">
        <v>113</v>
      </c>
      <c r="F335" s="72">
        <v>8.4</v>
      </c>
      <c r="G335" s="70">
        <v>317.04000000000002</v>
      </c>
      <c r="H335" s="70">
        <f t="shared" si="71"/>
        <v>391.99</v>
      </c>
      <c r="I335" s="70">
        <f>ROUND(ROUND(F335,2)*ROUND(H335,2),2)</f>
        <v>3292.72</v>
      </c>
      <c r="J335">
        <f t="shared" si="70"/>
        <v>1.24</v>
      </c>
    </row>
    <row r="336" spans="1:10">
      <c r="A336" s="2">
        <v>11</v>
      </c>
      <c r="B336" s="81" t="s">
        <v>627</v>
      </c>
      <c r="C336" s="81"/>
      <c r="D336" s="81"/>
      <c r="E336" s="81"/>
      <c r="F336" s="81"/>
      <c r="G336" s="81">
        <f>ROUND(F337*G337,2)+ROUND(F339*G339,2)+ROUND(F343*G343,2)+ROUND(F349*G349,2)</f>
        <v>0</v>
      </c>
      <c r="H336" s="81"/>
      <c r="I336" s="78">
        <f>ROUND(I337+I339+I343+I349,2)</f>
        <v>214822.16</v>
      </c>
      <c r="J336" t="e">
        <f t="shared" si="70"/>
        <v>#DIV/0!</v>
      </c>
    </row>
    <row r="337" spans="1:12">
      <c r="A337" s="2" t="s">
        <v>628</v>
      </c>
      <c r="B337" s="81" t="s">
        <v>284</v>
      </c>
      <c r="C337" s="81"/>
      <c r="D337" s="81"/>
      <c r="E337" s="81"/>
      <c r="F337" s="81"/>
      <c r="G337" s="81">
        <f>ROUND(F338*G338,2)</f>
        <v>168634.98</v>
      </c>
      <c r="H337" s="81"/>
      <c r="I337" s="78">
        <f>ROUND(SUM(I338:I338),2)</f>
        <v>191007.15</v>
      </c>
      <c r="J337">
        <f t="shared" si="70"/>
        <v>0</v>
      </c>
    </row>
    <row r="338" spans="1:12" ht="20.100000000000001" customHeight="1">
      <c r="A338" s="4" t="s">
        <v>629</v>
      </c>
      <c r="B338" s="69">
        <v>9825</v>
      </c>
      <c r="C338" s="71" t="s">
        <v>287</v>
      </c>
      <c r="D338" s="69" t="s">
        <v>12</v>
      </c>
      <c r="E338" s="69" t="s">
        <v>24</v>
      </c>
      <c r="F338" s="72">
        <v>5443.35</v>
      </c>
      <c r="G338" s="70">
        <v>30.98</v>
      </c>
      <c r="H338" s="70">
        <f>ROUND(G338 * ROUND(1 + $L$2,4),2)</f>
        <v>35.090000000000003</v>
      </c>
      <c r="I338" s="70">
        <f>ROUND(ROUND(F338,2)*ROUND(H338,2),2)</f>
        <v>191007.15</v>
      </c>
      <c r="J338">
        <f t="shared" si="70"/>
        <v>1.1299999999999999</v>
      </c>
      <c r="K338">
        <f>L338/H338</f>
        <v>-3.7047591906526072E-3</v>
      </c>
      <c r="L338">
        <v>-0.13</v>
      </c>
    </row>
    <row r="339" spans="1:12">
      <c r="A339" s="2" t="s">
        <v>630</v>
      </c>
      <c r="B339" s="82" t="s">
        <v>289</v>
      </c>
      <c r="C339" s="82"/>
      <c r="D339" s="82"/>
      <c r="E339" s="82"/>
      <c r="F339" s="82"/>
      <c r="G339" s="82">
        <f>ROUND(F340*G340,2)+ROUND(F341*G341,2)+ROUND(F342*G342,2)</f>
        <v>7963.5700000000006</v>
      </c>
      <c r="H339" s="82"/>
      <c r="I339" s="3">
        <f>ROUND(SUM(I340:I342),2)</f>
        <v>9019.51</v>
      </c>
      <c r="J339">
        <f t="shared" si="70"/>
        <v>0</v>
      </c>
    </row>
    <row r="340" spans="1:12">
      <c r="A340" s="4" t="s">
        <v>631</v>
      </c>
      <c r="B340" s="5" t="s">
        <v>291</v>
      </c>
      <c r="C340" s="4" t="s">
        <v>292</v>
      </c>
      <c r="D340" s="5" t="s">
        <v>17</v>
      </c>
      <c r="E340" s="5" t="s">
        <v>46</v>
      </c>
      <c r="F340" s="6">
        <v>7</v>
      </c>
      <c r="G340" s="7">
        <v>616.02</v>
      </c>
      <c r="H340" s="7">
        <f t="shared" ref="H340:H342" si="72">ROUND(G340 * ROUND(1 + $L$2,4),2)</f>
        <v>697.7</v>
      </c>
      <c r="I340" s="7">
        <f>ROUND(ROUND(F340,2)*ROUND(H340,2),2)</f>
        <v>4883.8999999999996</v>
      </c>
      <c r="J340">
        <f t="shared" si="70"/>
        <v>1.1299999999999999</v>
      </c>
      <c r="L340" s="74">
        <f>F338+K338</f>
        <v>5443.3462952408099</v>
      </c>
    </row>
    <row r="341" spans="1:12">
      <c r="A341" s="4" t="s">
        <v>632</v>
      </c>
      <c r="B341" s="5" t="s">
        <v>294</v>
      </c>
      <c r="C341" s="4" t="s">
        <v>295</v>
      </c>
      <c r="D341" s="5" t="s">
        <v>17</v>
      </c>
      <c r="E341" s="5" t="s">
        <v>46</v>
      </c>
      <c r="F341" s="6">
        <v>3</v>
      </c>
      <c r="G341" s="7">
        <v>560.79999999999995</v>
      </c>
      <c r="H341" s="7">
        <f t="shared" si="72"/>
        <v>635.16</v>
      </c>
      <c r="I341" s="7">
        <f>ROUND(ROUND(F341,2)*ROUND(H341,2),2)</f>
        <v>1905.48</v>
      </c>
      <c r="J341">
        <f t="shared" si="70"/>
        <v>1.1299999999999999</v>
      </c>
    </row>
    <row r="342" spans="1:12">
      <c r="A342" s="4" t="s">
        <v>633</v>
      </c>
      <c r="B342" s="5" t="s">
        <v>297</v>
      </c>
      <c r="C342" s="4" t="s">
        <v>298</v>
      </c>
      <c r="D342" s="5" t="s">
        <v>17</v>
      </c>
      <c r="E342" s="5" t="s">
        <v>46</v>
      </c>
      <c r="F342" s="6">
        <v>7</v>
      </c>
      <c r="G342" s="7">
        <v>281.29000000000002</v>
      </c>
      <c r="H342" s="7">
        <f t="shared" si="72"/>
        <v>318.58999999999997</v>
      </c>
      <c r="I342" s="7">
        <f>ROUND(ROUND(F342,2)*ROUND(H342,2),2)</f>
        <v>2230.13</v>
      </c>
      <c r="J342">
        <f t="shared" si="70"/>
        <v>1.1299999999999999</v>
      </c>
    </row>
    <row r="343" spans="1:12">
      <c r="A343" s="2" t="s">
        <v>634</v>
      </c>
      <c r="B343" s="82" t="s">
        <v>300</v>
      </c>
      <c r="C343" s="82"/>
      <c r="D343" s="82"/>
      <c r="E343" s="82"/>
      <c r="F343" s="82"/>
      <c r="G343" s="82">
        <f>ROUND(F344*G344,2)+ROUND(F345*G345,2)+ROUND(F346*G346,2)+ROUND(F347*G347,2)+ROUND(F348*G348,2)</f>
        <v>5934.6500000000005</v>
      </c>
      <c r="H343" s="82"/>
      <c r="I343" s="3">
        <f>ROUND(SUM(I344:I348),2)</f>
        <v>6784.54</v>
      </c>
      <c r="J343">
        <f t="shared" si="70"/>
        <v>0</v>
      </c>
    </row>
    <row r="344" spans="1:12" ht="20.100000000000001" customHeight="1">
      <c r="A344" s="4" t="s">
        <v>635</v>
      </c>
      <c r="B344" s="5" t="s">
        <v>310</v>
      </c>
      <c r="C344" s="4" t="s">
        <v>314</v>
      </c>
      <c r="D344" s="5" t="s">
        <v>17</v>
      </c>
      <c r="E344" s="5" t="s">
        <v>46</v>
      </c>
      <c r="F344" s="6">
        <v>4</v>
      </c>
      <c r="G344" s="7">
        <v>545.73</v>
      </c>
      <c r="H344" s="7">
        <f>ROUND(G344 * ROUND(1 + $L$2,4),2)</f>
        <v>618.09</v>
      </c>
      <c r="I344" s="7">
        <f>ROUND(ROUND(F344,2)*ROUND(H344,2),2)</f>
        <v>2472.36</v>
      </c>
      <c r="J344">
        <f t="shared" si="70"/>
        <v>1.1299999999999999</v>
      </c>
    </row>
    <row r="345" spans="1:12" ht="16.5">
      <c r="A345" s="4" t="s">
        <v>636</v>
      </c>
      <c r="B345" s="5">
        <v>94498</v>
      </c>
      <c r="C345" s="4" t="s">
        <v>302</v>
      </c>
      <c r="D345" s="5" t="s">
        <v>12</v>
      </c>
      <c r="E345" s="5" t="s">
        <v>34</v>
      </c>
      <c r="F345" s="6">
        <v>4</v>
      </c>
      <c r="G345" s="7">
        <v>151.63999999999999</v>
      </c>
      <c r="H345" s="7">
        <f>ROUND(G345 * ROUND(1 + $L$1,4),2)</f>
        <v>187.49</v>
      </c>
      <c r="I345" s="7">
        <f>ROUND(ROUND(F345,2)*ROUND(H345,2),2)</f>
        <v>749.96</v>
      </c>
      <c r="J345">
        <f t="shared" si="70"/>
        <v>1.24</v>
      </c>
    </row>
    <row r="346" spans="1:12" ht="16.5">
      <c r="A346" s="4" t="s">
        <v>637</v>
      </c>
      <c r="B346" s="5">
        <v>36084</v>
      </c>
      <c r="C346" s="4" t="s">
        <v>305</v>
      </c>
      <c r="D346" s="5" t="s">
        <v>12</v>
      </c>
      <c r="E346" s="5" t="s">
        <v>24</v>
      </c>
      <c r="F346" s="6">
        <v>4</v>
      </c>
      <c r="G346" s="7">
        <v>11</v>
      </c>
      <c r="H346" s="7">
        <f t="shared" ref="H346:H348" si="73">ROUND(G346 * ROUND(1 + $L$2,4),2)</f>
        <v>12.46</v>
      </c>
      <c r="I346" s="7">
        <f>ROUND(ROUND(F346,2)*ROUND(H346,2),2)</f>
        <v>49.84</v>
      </c>
      <c r="J346">
        <f t="shared" si="70"/>
        <v>1.1299999999999999</v>
      </c>
    </row>
    <row r="347" spans="1:12">
      <c r="A347" s="4" t="s">
        <v>638</v>
      </c>
      <c r="B347" s="5" t="s">
        <v>639</v>
      </c>
      <c r="C347" s="4" t="s">
        <v>640</v>
      </c>
      <c r="D347" s="5" t="s">
        <v>17</v>
      </c>
      <c r="E347" s="5" t="s">
        <v>46</v>
      </c>
      <c r="F347" s="6">
        <v>3</v>
      </c>
      <c r="G347" s="7">
        <v>461.4</v>
      </c>
      <c r="H347" s="7">
        <f t="shared" si="73"/>
        <v>522.58000000000004</v>
      </c>
      <c r="I347" s="7">
        <f>ROUND(ROUND(F347,2)*ROUND(H347,2),2)</f>
        <v>1567.74</v>
      </c>
      <c r="J347">
        <f t="shared" si="70"/>
        <v>1.1299999999999999</v>
      </c>
    </row>
    <row r="348" spans="1:12" ht="20.100000000000001" customHeight="1">
      <c r="A348" s="4" t="s">
        <v>641</v>
      </c>
      <c r="B348" s="69" t="s">
        <v>642</v>
      </c>
      <c r="C348" s="71" t="s">
        <v>643</v>
      </c>
      <c r="D348" s="69" t="s">
        <v>17</v>
      </c>
      <c r="E348" s="69" t="s">
        <v>46</v>
      </c>
      <c r="F348" s="72">
        <v>1</v>
      </c>
      <c r="G348" s="70">
        <v>1716.97</v>
      </c>
      <c r="H348" s="70">
        <f t="shared" si="73"/>
        <v>1944.64</v>
      </c>
      <c r="I348" s="7">
        <f>ROUND(ROUND(F348,2)*ROUND(H348,2),2)</f>
        <v>1944.64</v>
      </c>
      <c r="J348">
        <f t="shared" si="70"/>
        <v>1.1299999999999999</v>
      </c>
    </row>
    <row r="349" spans="1:12" ht="20.100000000000001" customHeight="1">
      <c r="A349" s="2" t="s">
        <v>644</v>
      </c>
      <c r="B349" s="82" t="s">
        <v>272</v>
      </c>
      <c r="C349" s="82"/>
      <c r="D349" s="82"/>
      <c r="E349" s="82"/>
      <c r="F349" s="82"/>
      <c r="G349" s="82">
        <f>ROUND(F350*G350,2)+ROUND(F351*G351,2)+ROUND(F352*G352,2)</f>
        <v>7073.08</v>
      </c>
      <c r="H349" s="82"/>
      <c r="I349" s="3">
        <f>ROUND(SUM(I350:I352),2)</f>
        <v>8010.96</v>
      </c>
      <c r="J349">
        <f t="shared" si="70"/>
        <v>0</v>
      </c>
    </row>
    <row r="350" spans="1:12">
      <c r="A350" s="4" t="s">
        <v>645</v>
      </c>
      <c r="B350" s="5" t="s">
        <v>310</v>
      </c>
      <c r="C350" s="4" t="s">
        <v>314</v>
      </c>
      <c r="D350" s="5" t="s">
        <v>17</v>
      </c>
      <c r="E350" s="5" t="s">
        <v>46</v>
      </c>
      <c r="F350" s="6">
        <v>4</v>
      </c>
      <c r="G350" s="7">
        <v>545.73</v>
      </c>
      <c r="H350" s="7">
        <f t="shared" ref="H350:H352" si="74">ROUND(G350 * ROUND(1 + $L$2,4),2)</f>
        <v>618.09</v>
      </c>
      <c r="I350" s="7">
        <f>ROUND(ROUND(F350,2)*ROUND(H350,2),2)</f>
        <v>2472.36</v>
      </c>
      <c r="J350">
        <f t="shared" si="70"/>
        <v>1.1299999999999999</v>
      </c>
    </row>
    <row r="351" spans="1:12" ht="20.100000000000001" customHeight="1">
      <c r="A351" s="4" t="s">
        <v>646</v>
      </c>
      <c r="B351" s="5" t="s">
        <v>647</v>
      </c>
      <c r="C351" s="4" t="s">
        <v>648</v>
      </c>
      <c r="D351" s="5" t="s">
        <v>17</v>
      </c>
      <c r="E351" s="5" t="s">
        <v>46</v>
      </c>
      <c r="F351" s="6">
        <v>4</v>
      </c>
      <c r="G351" s="7">
        <v>1191.56</v>
      </c>
      <c r="H351" s="7">
        <f t="shared" si="74"/>
        <v>1349.56</v>
      </c>
      <c r="I351" s="7">
        <f>ROUND(ROUND(F351,2)*ROUND(H351,2),2)</f>
        <v>5398.24</v>
      </c>
      <c r="J351">
        <f t="shared" si="70"/>
        <v>1.1299999999999999</v>
      </c>
    </row>
    <row r="352" spans="1:12" ht="16.5">
      <c r="A352" s="4" t="s">
        <v>649</v>
      </c>
      <c r="B352" s="5">
        <v>9825</v>
      </c>
      <c r="C352" s="4" t="s">
        <v>287</v>
      </c>
      <c r="D352" s="5" t="s">
        <v>12</v>
      </c>
      <c r="E352" s="5" t="s">
        <v>24</v>
      </c>
      <c r="F352" s="6">
        <v>4</v>
      </c>
      <c r="G352" s="7">
        <v>30.98</v>
      </c>
      <c r="H352" s="7">
        <f t="shared" si="74"/>
        <v>35.090000000000003</v>
      </c>
      <c r="I352" s="7">
        <f>ROUND(ROUND(F352,2)*ROUND(H352,2),2)</f>
        <v>140.36000000000001</v>
      </c>
      <c r="J352">
        <f t="shared" si="70"/>
        <v>1.1299999999999999</v>
      </c>
    </row>
    <row r="353" spans="1:10" ht="20.100000000000001" customHeight="1">
      <c r="A353" s="2">
        <v>12</v>
      </c>
      <c r="B353" s="82" t="s">
        <v>650</v>
      </c>
      <c r="C353" s="82"/>
      <c r="D353" s="82"/>
      <c r="E353" s="82"/>
      <c r="F353" s="82"/>
      <c r="G353" s="82">
        <f>ROUND(F354*G354,2)+ROUND(F356*G356,2)+ROUND(F358*G358,2)+ROUND(F362*G362,2)</f>
        <v>0</v>
      </c>
      <c r="H353" s="82"/>
      <c r="I353" s="3">
        <f>ROUND(I354+I356+I358+I362,2)</f>
        <v>52304.92</v>
      </c>
      <c r="J353" t="e">
        <f t="shared" si="70"/>
        <v>#DIV/0!</v>
      </c>
    </row>
    <row r="354" spans="1:10">
      <c r="A354" s="2" t="s">
        <v>651</v>
      </c>
      <c r="B354" s="82" t="s">
        <v>106</v>
      </c>
      <c r="C354" s="82"/>
      <c r="D354" s="82"/>
      <c r="E354" s="82"/>
      <c r="F354" s="82"/>
      <c r="G354" s="82">
        <f>ROUND(F355*G355,2)</f>
        <v>2051.6999999999998</v>
      </c>
      <c r="H354" s="82"/>
      <c r="I354" s="3">
        <f>ROUND(SUM(I355:I355),2)</f>
        <v>2536.8000000000002</v>
      </c>
      <c r="J354">
        <f t="shared" si="70"/>
        <v>0</v>
      </c>
    </row>
    <row r="355" spans="1:10" ht="16.5">
      <c r="A355" s="4" t="s">
        <v>652</v>
      </c>
      <c r="B355" s="5">
        <v>99059</v>
      </c>
      <c r="C355" s="4" t="s">
        <v>108</v>
      </c>
      <c r="D355" s="5" t="s">
        <v>12</v>
      </c>
      <c r="E355" s="5" t="s">
        <v>24</v>
      </c>
      <c r="F355" s="6">
        <v>30</v>
      </c>
      <c r="G355" s="7">
        <v>68.39</v>
      </c>
      <c r="H355" s="7">
        <f>ROUND(G355 * ROUND(1 + $L$1,4),2)</f>
        <v>84.56</v>
      </c>
      <c r="I355" s="7">
        <f>ROUND(ROUND(F355,2)*ROUND(H355,2),2)</f>
        <v>2536.8000000000002</v>
      </c>
      <c r="J355">
        <f t="shared" si="70"/>
        <v>1.24</v>
      </c>
    </row>
    <row r="356" spans="1:10">
      <c r="A356" s="2" t="s">
        <v>653</v>
      </c>
      <c r="B356" s="82" t="s">
        <v>110</v>
      </c>
      <c r="C356" s="82"/>
      <c r="D356" s="82"/>
      <c r="E356" s="82"/>
      <c r="F356" s="82"/>
      <c r="G356" s="82">
        <f>ROUND(F357*G357,2)</f>
        <v>93.4</v>
      </c>
      <c r="H356" s="82"/>
      <c r="I356" s="3">
        <f>ROUND(SUM(I357:I357),2)</f>
        <v>115.48</v>
      </c>
      <c r="J356">
        <f t="shared" si="70"/>
        <v>0</v>
      </c>
    </row>
    <row r="357" spans="1:10" ht="20.100000000000001" customHeight="1">
      <c r="A357" s="4" t="s">
        <v>654</v>
      </c>
      <c r="B357" s="5">
        <v>96523</v>
      </c>
      <c r="C357" s="4" t="s">
        <v>112</v>
      </c>
      <c r="D357" s="5" t="s">
        <v>12</v>
      </c>
      <c r="E357" s="5" t="s">
        <v>113</v>
      </c>
      <c r="F357" s="6">
        <v>0.9</v>
      </c>
      <c r="G357" s="7">
        <v>103.78</v>
      </c>
      <c r="H357" s="7">
        <f>ROUND(G357 * ROUND(1 + $L$1,4),2)</f>
        <v>128.31</v>
      </c>
      <c r="I357" s="7">
        <f>ROUND(ROUND(F357,2)*ROUND(H357,2),2)</f>
        <v>115.48</v>
      </c>
      <c r="J357">
        <f t="shared" si="70"/>
        <v>1.24</v>
      </c>
    </row>
    <row r="358" spans="1:10">
      <c r="A358" s="2" t="s">
        <v>655</v>
      </c>
      <c r="B358" s="82" t="s">
        <v>117</v>
      </c>
      <c r="C358" s="82"/>
      <c r="D358" s="82"/>
      <c r="E358" s="82"/>
      <c r="F358" s="82"/>
      <c r="G358" s="82">
        <f>ROUND(F359*G359,2)+ROUND(F360*G360,2)+ROUND(F361*G361,2)</f>
        <v>8993.76</v>
      </c>
      <c r="H358" s="82"/>
      <c r="I358" s="3">
        <f>ROUND(SUM(I359:I361),2)</f>
        <v>11119.9</v>
      </c>
      <c r="J358">
        <f t="shared" si="70"/>
        <v>0</v>
      </c>
    </row>
    <row r="359" spans="1:10" ht="24.75">
      <c r="A359" s="4" t="s">
        <v>656</v>
      </c>
      <c r="B359" s="5">
        <v>94971</v>
      </c>
      <c r="C359" s="4" t="s">
        <v>120</v>
      </c>
      <c r="D359" s="5" t="s">
        <v>12</v>
      </c>
      <c r="E359" s="5" t="s">
        <v>113</v>
      </c>
      <c r="F359" s="6">
        <v>9</v>
      </c>
      <c r="G359" s="7">
        <v>543.4</v>
      </c>
      <c r="H359" s="7">
        <f t="shared" ref="H359:H361" si="75">ROUND(G359 * ROUND(1 + $L$1,4),2)</f>
        <v>671.86</v>
      </c>
      <c r="I359" s="7">
        <f>ROUND(ROUND(F359,2)*ROUND(H359,2),2)</f>
        <v>6046.74</v>
      </c>
      <c r="J359">
        <f t="shared" si="70"/>
        <v>1.24</v>
      </c>
    </row>
    <row r="360" spans="1:10" ht="16.5">
      <c r="A360" s="4" t="s">
        <v>657</v>
      </c>
      <c r="B360" s="5">
        <v>103670</v>
      </c>
      <c r="C360" s="4" t="s">
        <v>132</v>
      </c>
      <c r="D360" s="5" t="s">
        <v>12</v>
      </c>
      <c r="E360" s="5" t="s">
        <v>113</v>
      </c>
      <c r="F360" s="6">
        <v>9</v>
      </c>
      <c r="G360" s="7">
        <v>331.12</v>
      </c>
      <c r="H360" s="7">
        <f t="shared" si="75"/>
        <v>409.4</v>
      </c>
      <c r="I360" s="7">
        <f>ROUND(ROUND(F360,2)*ROUND(H360,2),2)</f>
        <v>3684.6</v>
      </c>
      <c r="J360">
        <f t="shared" si="70"/>
        <v>1.24</v>
      </c>
    </row>
    <row r="361" spans="1:10" ht="24.75">
      <c r="A361" s="4" t="s">
        <v>658</v>
      </c>
      <c r="B361" s="5">
        <v>96541</v>
      </c>
      <c r="C361" s="4" t="s">
        <v>134</v>
      </c>
      <c r="D361" s="5" t="s">
        <v>12</v>
      </c>
      <c r="E361" s="5" t="s">
        <v>13</v>
      </c>
      <c r="F361" s="6">
        <v>5.76</v>
      </c>
      <c r="G361" s="7">
        <v>194.98</v>
      </c>
      <c r="H361" s="7">
        <f t="shared" si="75"/>
        <v>241.07</v>
      </c>
      <c r="I361" s="7">
        <f>ROUND(ROUND(F361,2)*ROUND(H361,2),2)</f>
        <v>1388.56</v>
      </c>
      <c r="J361">
        <f t="shared" si="70"/>
        <v>1.24</v>
      </c>
    </row>
    <row r="362" spans="1:10" ht="20.100000000000001" customHeight="1">
      <c r="A362" s="2" t="s">
        <v>659</v>
      </c>
      <c r="B362" s="82" t="s">
        <v>179</v>
      </c>
      <c r="C362" s="82"/>
      <c r="D362" s="82"/>
      <c r="E362" s="82"/>
      <c r="F362" s="82"/>
      <c r="G362" s="82">
        <f>ROUND(F363*G363,2)+ROUND(F364*G364,2)+ROUND(F365*G365,2)+ROUND(F366*G366,2)</f>
        <v>31240.36</v>
      </c>
      <c r="H362" s="82"/>
      <c r="I362" s="3">
        <f>ROUND(SUM(I363:I366),2)</f>
        <v>38532.74</v>
      </c>
      <c r="J362">
        <f t="shared" si="70"/>
        <v>0</v>
      </c>
    </row>
    <row r="363" spans="1:10" ht="16.5">
      <c r="A363" s="4" t="s">
        <v>660</v>
      </c>
      <c r="B363" s="5">
        <v>100701</v>
      </c>
      <c r="C363" s="4" t="s">
        <v>171</v>
      </c>
      <c r="D363" s="5" t="s">
        <v>12</v>
      </c>
      <c r="E363" s="5" t="s">
        <v>13</v>
      </c>
      <c r="F363" s="6">
        <v>2</v>
      </c>
      <c r="G363" s="7">
        <v>447.68</v>
      </c>
      <c r="H363" s="7">
        <f>ROUND(G363 * ROUND(1 + $L$2,4),2)</f>
        <v>507.04</v>
      </c>
      <c r="I363" s="7">
        <f>ROUND(ROUND(F363,2)*ROUND(H363,2),2)</f>
        <v>1014.08</v>
      </c>
      <c r="J363">
        <f t="shared" si="70"/>
        <v>1.1299999999999999</v>
      </c>
    </row>
    <row r="364" spans="1:10" ht="24.75">
      <c r="A364" s="4" t="s">
        <v>661</v>
      </c>
      <c r="B364" s="5">
        <v>100760</v>
      </c>
      <c r="C364" s="4" t="s">
        <v>175</v>
      </c>
      <c r="D364" s="5" t="s">
        <v>12</v>
      </c>
      <c r="E364" s="5" t="s">
        <v>13</v>
      </c>
      <c r="F364" s="6">
        <v>4</v>
      </c>
      <c r="G364" s="7">
        <v>56.53</v>
      </c>
      <c r="H364" s="7">
        <f t="shared" ref="H364:H366" si="76">ROUND(G364 * ROUND(1 + $L$1,4),2)</f>
        <v>69.89</v>
      </c>
      <c r="I364" s="7">
        <f>ROUND(ROUND(F364,2)*ROUND(H364,2),2)</f>
        <v>279.56</v>
      </c>
      <c r="J364">
        <f t="shared" si="70"/>
        <v>1.24</v>
      </c>
    </row>
    <row r="365" spans="1:10" ht="24.75">
      <c r="A365" s="4" t="s">
        <v>662</v>
      </c>
      <c r="B365" s="5">
        <v>101198</v>
      </c>
      <c r="C365" s="4" t="s">
        <v>182</v>
      </c>
      <c r="D365" s="5" t="s">
        <v>12</v>
      </c>
      <c r="E365" s="5" t="s">
        <v>24</v>
      </c>
      <c r="F365" s="6">
        <v>88</v>
      </c>
      <c r="G365" s="7">
        <v>91.28</v>
      </c>
      <c r="H365" s="7">
        <f t="shared" si="76"/>
        <v>112.86</v>
      </c>
      <c r="I365" s="7">
        <f>ROUND(ROUND(F365,2)*ROUND(H365,2),2)</f>
        <v>9931.68</v>
      </c>
      <c r="J365">
        <f t="shared" si="70"/>
        <v>1.24</v>
      </c>
    </row>
    <row r="366" spans="1:10" ht="16.5">
      <c r="A366" s="4" t="s">
        <v>663</v>
      </c>
      <c r="B366" s="5">
        <v>102621</v>
      </c>
      <c r="C366" s="4" t="s">
        <v>664</v>
      </c>
      <c r="D366" s="5" t="s">
        <v>12</v>
      </c>
      <c r="E366" s="5" t="s">
        <v>34</v>
      </c>
      <c r="F366" s="6">
        <v>2</v>
      </c>
      <c r="G366" s="7">
        <v>11043.12</v>
      </c>
      <c r="H366" s="7">
        <f t="shared" si="76"/>
        <v>13653.71</v>
      </c>
      <c r="I366" s="7">
        <f>ROUND(ROUND(F366,2)*ROUND(H366,2),2)</f>
        <v>27307.42</v>
      </c>
      <c r="J366">
        <f t="shared" si="70"/>
        <v>1.24</v>
      </c>
    </row>
    <row r="367" spans="1:10">
      <c r="A367" s="2">
        <v>13</v>
      </c>
      <c r="B367" s="82" t="s">
        <v>665</v>
      </c>
      <c r="C367" s="82"/>
      <c r="D367" s="82"/>
      <c r="E367" s="82"/>
      <c r="F367" s="82"/>
      <c r="G367" s="82">
        <f>ROUND(F368*G368,2)+ROUND(F369*G369,2)+ROUND(F370*G370,2)+ROUND(F371*G371,2)+ROUND(F372*G372,2)</f>
        <v>15832.71</v>
      </c>
      <c r="H367" s="82"/>
      <c r="I367" s="3">
        <f>ROUND(SUM(I368:I372),2)</f>
        <v>18131.73</v>
      </c>
      <c r="J367">
        <f t="shared" si="70"/>
        <v>0</v>
      </c>
    </row>
    <row r="368" spans="1:10" ht="20.100000000000001" customHeight="1">
      <c r="A368" s="4" t="s">
        <v>666</v>
      </c>
      <c r="B368" s="69">
        <v>1793</v>
      </c>
      <c r="C368" s="71" t="s">
        <v>668</v>
      </c>
      <c r="D368" s="69" t="s">
        <v>12</v>
      </c>
      <c r="E368" s="69" t="s">
        <v>34</v>
      </c>
      <c r="F368" s="72">
        <v>8</v>
      </c>
      <c r="G368" s="70">
        <v>587.72</v>
      </c>
      <c r="H368" s="7">
        <f t="shared" ref="H368:H371" si="77">ROUND(G368 * ROUND(1 + $L$2,4),2)</f>
        <v>665.65</v>
      </c>
      <c r="I368" s="7">
        <f>ROUND(ROUND(F368,2)*ROUND(H368,2),2)</f>
        <v>5325.2</v>
      </c>
      <c r="J368">
        <f t="shared" si="70"/>
        <v>1.1299999999999999</v>
      </c>
    </row>
    <row r="369" spans="1:12" ht="20.100000000000001" customHeight="1">
      <c r="A369" s="4" t="s">
        <v>669</v>
      </c>
      <c r="B369" s="69" t="s">
        <v>670</v>
      </c>
      <c r="C369" s="71" t="s">
        <v>671</v>
      </c>
      <c r="D369" s="69" t="s">
        <v>17</v>
      </c>
      <c r="E369" s="69" t="s">
        <v>24</v>
      </c>
      <c r="F369" s="72">
        <v>31.8</v>
      </c>
      <c r="G369" s="70">
        <v>96.47</v>
      </c>
      <c r="H369" s="7">
        <f t="shared" si="77"/>
        <v>109.26</v>
      </c>
      <c r="I369" s="7">
        <f>ROUND(ROUND(F369,2)*ROUND(H369,2),2)</f>
        <v>3474.47</v>
      </c>
      <c r="J369">
        <f t="shared" si="70"/>
        <v>1.1299999999999999</v>
      </c>
    </row>
    <row r="370" spans="1:12" ht="16.5">
      <c r="A370" s="4" t="s">
        <v>672</v>
      </c>
      <c r="B370" s="69">
        <v>6027</v>
      </c>
      <c r="C370" s="71" t="s">
        <v>674</v>
      </c>
      <c r="D370" s="69" t="s">
        <v>12</v>
      </c>
      <c r="E370" s="69" t="s">
        <v>34</v>
      </c>
      <c r="F370" s="72">
        <v>8</v>
      </c>
      <c r="G370" s="70">
        <v>694.42</v>
      </c>
      <c r="H370" s="7">
        <f t="shared" si="77"/>
        <v>786.5</v>
      </c>
      <c r="I370" s="7">
        <f>ROUND(ROUND(F370,2)*ROUND(H370,2),2)</f>
        <v>6292</v>
      </c>
      <c r="J370">
        <f t="shared" si="70"/>
        <v>1.1299999999999999</v>
      </c>
    </row>
    <row r="371" spans="1:12">
      <c r="A371" s="4" t="s">
        <v>675</v>
      </c>
      <c r="B371" s="69">
        <v>6300</v>
      </c>
      <c r="C371" s="71" t="s">
        <v>677</v>
      </c>
      <c r="D371" s="69" t="s">
        <v>12</v>
      </c>
      <c r="E371" s="69" t="s">
        <v>34</v>
      </c>
      <c r="F371" s="72">
        <v>2</v>
      </c>
      <c r="G371" s="70">
        <v>292.2</v>
      </c>
      <c r="H371" s="7">
        <f t="shared" si="77"/>
        <v>330.95</v>
      </c>
      <c r="I371" s="7">
        <f>ROUND(ROUND(F371,2)*ROUND(H371,2),2)</f>
        <v>661.9</v>
      </c>
      <c r="J371">
        <f t="shared" si="70"/>
        <v>1.1299999999999999</v>
      </c>
    </row>
    <row r="372" spans="1:12" ht="24.75">
      <c r="A372" s="4" t="s">
        <v>678</v>
      </c>
      <c r="B372" s="69">
        <v>94715</v>
      </c>
      <c r="C372" s="71" t="s">
        <v>679</v>
      </c>
      <c r="D372" s="69" t="s">
        <v>12</v>
      </c>
      <c r="E372" s="69" t="s">
        <v>34</v>
      </c>
      <c r="F372" s="72">
        <v>8</v>
      </c>
      <c r="G372" s="70">
        <v>240.43</v>
      </c>
      <c r="H372" s="7">
        <f>ROUND(G372 * ROUND(1 + $L$1,4),2)</f>
        <v>297.27</v>
      </c>
      <c r="I372" s="7">
        <f>ROUND(ROUND(F372,2)*ROUND(H372,2),2)</f>
        <v>2378.16</v>
      </c>
      <c r="J372">
        <f t="shared" si="70"/>
        <v>1.24</v>
      </c>
    </row>
    <row r="373" spans="1:12" ht="20.100000000000001" customHeight="1">
      <c r="A373" s="2">
        <v>14</v>
      </c>
      <c r="B373" s="82" t="s">
        <v>680</v>
      </c>
      <c r="C373" s="82"/>
      <c r="D373" s="82"/>
      <c r="E373" s="82"/>
      <c r="F373" s="82"/>
      <c r="G373" s="82">
        <f>ROUND(F374*G374,2)+ROUND(F378*G378,2)+ROUND(F381*G381,2)+ROUND(F383*G383,2)</f>
        <v>0</v>
      </c>
      <c r="H373" s="82"/>
      <c r="I373" s="3">
        <f>ROUND(I374+I378+I381+I383,2)</f>
        <v>148216.89000000001</v>
      </c>
      <c r="J373" t="e">
        <f t="shared" si="70"/>
        <v>#DIV/0!</v>
      </c>
    </row>
    <row r="374" spans="1:12">
      <c r="A374" s="2" t="s">
        <v>681</v>
      </c>
      <c r="B374" s="82" t="s">
        <v>251</v>
      </c>
      <c r="C374" s="82"/>
      <c r="D374" s="82"/>
      <c r="E374" s="82"/>
      <c r="F374" s="82"/>
      <c r="G374" s="82">
        <f>ROUND(F375*G375,2)+ROUND(F376*G376,2)+ROUND(F377*G377,2)</f>
        <v>100529.73</v>
      </c>
      <c r="H374" s="82"/>
      <c r="I374" s="3">
        <f>ROUND(SUM(I375:I377),2)</f>
        <v>124295.38</v>
      </c>
      <c r="J374">
        <f t="shared" si="70"/>
        <v>0</v>
      </c>
    </row>
    <row r="375" spans="1:12" ht="33">
      <c r="A375" s="4" t="s">
        <v>682</v>
      </c>
      <c r="B375" s="5">
        <v>90105</v>
      </c>
      <c r="C375" s="4" t="s">
        <v>253</v>
      </c>
      <c r="D375" s="5" t="s">
        <v>12</v>
      </c>
      <c r="E375" s="5" t="s">
        <v>113</v>
      </c>
      <c r="F375" s="6">
        <v>1714.82</v>
      </c>
      <c r="G375" s="7">
        <v>9.9600000000000009</v>
      </c>
      <c r="H375" s="7">
        <f t="shared" ref="H375:H377" si="78">ROUND(G375 * ROUND(1 + $L$1,4),2)</f>
        <v>12.31</v>
      </c>
      <c r="I375" s="7">
        <f>ROUND(ROUND(F375,2)*ROUND(H375,2),2)</f>
        <v>21109.43</v>
      </c>
      <c r="J375">
        <f t="shared" si="70"/>
        <v>1.24</v>
      </c>
    </row>
    <row r="376" spans="1:12" ht="33">
      <c r="A376" s="4" t="s">
        <v>683</v>
      </c>
      <c r="B376" s="5">
        <v>102327</v>
      </c>
      <c r="C376" s="4" t="s">
        <v>255</v>
      </c>
      <c r="D376" s="5" t="s">
        <v>12</v>
      </c>
      <c r="E376" s="5" t="s">
        <v>113</v>
      </c>
      <c r="F376" s="6">
        <v>965.69</v>
      </c>
      <c r="G376" s="7">
        <v>11.34</v>
      </c>
      <c r="H376" s="7">
        <f t="shared" si="78"/>
        <v>14.02</v>
      </c>
      <c r="I376" s="7">
        <f>ROUND(ROUND(F376,2)*ROUND(H376,2),2)</f>
        <v>13538.97</v>
      </c>
      <c r="J376">
        <f t="shared" si="70"/>
        <v>1.24</v>
      </c>
    </row>
    <row r="377" spans="1:12" ht="33">
      <c r="A377" s="4" t="s">
        <v>684</v>
      </c>
      <c r="B377" s="5">
        <v>93378</v>
      </c>
      <c r="C377" s="4" t="s">
        <v>257</v>
      </c>
      <c r="D377" s="5" t="s">
        <v>12</v>
      </c>
      <c r="E377" s="5" t="s">
        <v>113</v>
      </c>
      <c r="F377" s="6">
        <v>2658.57</v>
      </c>
      <c r="G377" s="7">
        <v>27.27</v>
      </c>
      <c r="H377" s="7">
        <f t="shared" si="78"/>
        <v>33.72</v>
      </c>
      <c r="I377" s="7">
        <f>ROUND(ROUND(F377,2)*ROUND(H377,2),2)</f>
        <v>89646.98</v>
      </c>
      <c r="J377">
        <f t="shared" si="70"/>
        <v>1.24</v>
      </c>
    </row>
    <row r="378" spans="1:12" ht="20.100000000000001" customHeight="1">
      <c r="A378" s="2" t="s">
        <v>685</v>
      </c>
      <c r="B378" s="82" t="s">
        <v>259</v>
      </c>
      <c r="C378" s="82"/>
      <c r="D378" s="82"/>
      <c r="E378" s="82"/>
      <c r="F378" s="82"/>
      <c r="G378" s="82">
        <f>ROUND(F379*G379,2)+ROUND(F380*G380,2)</f>
        <v>15566.42</v>
      </c>
      <c r="H378" s="82"/>
      <c r="I378" s="3">
        <f>ROUND(SUM(I379:I380),2)</f>
        <v>19240.28</v>
      </c>
      <c r="J378">
        <f t="shared" si="70"/>
        <v>0</v>
      </c>
    </row>
    <row r="379" spans="1:12" ht="24.75">
      <c r="A379" s="4" t="s">
        <v>686</v>
      </c>
      <c r="B379" s="5">
        <v>97124</v>
      </c>
      <c r="C379" s="4" t="s">
        <v>687</v>
      </c>
      <c r="D379" s="5" t="s">
        <v>12</v>
      </c>
      <c r="E379" s="5" t="s">
        <v>24</v>
      </c>
      <c r="F379" s="6">
        <v>4484.54</v>
      </c>
      <c r="G379" s="7">
        <v>2.71</v>
      </c>
      <c r="H379" s="7">
        <f t="shared" ref="H379:H380" si="79">ROUND(G379 * ROUND(1 + $L$1,4),2)</f>
        <v>3.35</v>
      </c>
      <c r="I379" s="7">
        <f>ROUND(ROUND(F379,2)*ROUND(H379,2),2)</f>
        <v>15023.21</v>
      </c>
      <c r="J379">
        <f t="shared" si="70"/>
        <v>1.24</v>
      </c>
      <c r="L379" s="64"/>
    </row>
    <row r="380" spans="1:12" ht="24.75">
      <c r="A380" s="4" t="s">
        <v>688</v>
      </c>
      <c r="B380" s="5">
        <v>97125</v>
      </c>
      <c r="C380" s="4" t="s">
        <v>689</v>
      </c>
      <c r="D380" s="5" t="s">
        <v>12</v>
      </c>
      <c r="E380" s="5" t="s">
        <v>24</v>
      </c>
      <c r="F380" s="6">
        <v>1043.83</v>
      </c>
      <c r="G380" s="7">
        <v>3.27</v>
      </c>
      <c r="H380" s="7">
        <f t="shared" si="79"/>
        <v>4.04</v>
      </c>
      <c r="I380" s="7">
        <f>ROUND(ROUND(F380,2)*ROUND(H380,2),2)</f>
        <v>4217.07</v>
      </c>
      <c r="J380">
        <f t="shared" si="70"/>
        <v>1.24</v>
      </c>
    </row>
    <row r="381" spans="1:12" ht="20.100000000000001" customHeight="1">
      <c r="A381" s="2" t="s">
        <v>690</v>
      </c>
      <c r="B381" s="82" t="s">
        <v>263</v>
      </c>
      <c r="C381" s="82"/>
      <c r="D381" s="82"/>
      <c r="E381" s="82"/>
      <c r="F381" s="82"/>
      <c r="G381" s="82">
        <f>ROUND(F382*G382,2)</f>
        <v>1100.46</v>
      </c>
      <c r="H381" s="82"/>
      <c r="I381" s="3">
        <f>ROUND(SUM(I382:I382),2)</f>
        <v>1360.61</v>
      </c>
      <c r="J381">
        <f t="shared" si="70"/>
        <v>0</v>
      </c>
    </row>
    <row r="382" spans="1:12" ht="20.100000000000001" customHeight="1">
      <c r="A382" s="4" t="s">
        <v>691</v>
      </c>
      <c r="B382" s="5">
        <v>102487</v>
      </c>
      <c r="C382" s="4" t="s">
        <v>265</v>
      </c>
      <c r="D382" s="5" t="s">
        <v>12</v>
      </c>
      <c r="E382" s="5" t="s">
        <v>113</v>
      </c>
      <c r="F382" s="6">
        <v>1.7</v>
      </c>
      <c r="G382" s="7">
        <v>647.33000000000004</v>
      </c>
      <c r="H382" s="7">
        <f>ROUND(G382 * ROUND(1 + $L$1,4),2)</f>
        <v>800.36</v>
      </c>
      <c r="I382" s="7">
        <f>ROUND(ROUND(F382,2)*ROUND(H382,2),2)</f>
        <v>1360.61</v>
      </c>
      <c r="J382">
        <f t="shared" si="70"/>
        <v>1.24</v>
      </c>
    </row>
    <row r="383" spans="1:12">
      <c r="A383" s="2" t="s">
        <v>692</v>
      </c>
      <c r="B383" s="82" t="s">
        <v>693</v>
      </c>
      <c r="C383" s="82"/>
      <c r="D383" s="82"/>
      <c r="E383" s="82"/>
      <c r="F383" s="82"/>
      <c r="G383" s="82">
        <f>ROUND(F384*G384,2)+ROUND(F385*G385,2)</f>
        <v>2685.7200000000003</v>
      </c>
      <c r="H383" s="82"/>
      <c r="I383" s="3">
        <f>ROUND(SUM(I384:I385),2)</f>
        <v>3320.62</v>
      </c>
      <c r="J383">
        <f t="shared" si="70"/>
        <v>0</v>
      </c>
    </row>
    <row r="384" spans="1:12" ht="24.75">
      <c r="A384" s="4" t="s">
        <v>694</v>
      </c>
      <c r="B384" s="5" t="s">
        <v>695</v>
      </c>
      <c r="C384" s="4" t="s">
        <v>696</v>
      </c>
      <c r="D384" s="5" t="s">
        <v>17</v>
      </c>
      <c r="E384" s="5" t="s">
        <v>34</v>
      </c>
      <c r="F384" s="6">
        <v>5</v>
      </c>
      <c r="G384" s="7">
        <v>475</v>
      </c>
      <c r="H384" s="7">
        <f t="shared" ref="H384:H385" si="80">ROUND(G384 * ROUND(1 + $L$1,4),2)</f>
        <v>587.29</v>
      </c>
      <c r="I384" s="7">
        <f>ROUND(ROUND(F384,2)*ROUND(H384,2),2)</f>
        <v>2936.45</v>
      </c>
      <c r="J384">
        <f t="shared" si="70"/>
        <v>1.24</v>
      </c>
    </row>
    <row r="385" spans="1:10" ht="24.75">
      <c r="A385" s="4" t="s">
        <v>697</v>
      </c>
      <c r="B385" s="5">
        <v>99251</v>
      </c>
      <c r="C385" s="4" t="s">
        <v>698</v>
      </c>
      <c r="D385" s="5" t="s">
        <v>12</v>
      </c>
      <c r="E385" s="5" t="s">
        <v>34</v>
      </c>
      <c r="F385" s="6">
        <v>1</v>
      </c>
      <c r="G385" s="7">
        <v>310.72000000000003</v>
      </c>
      <c r="H385" s="7">
        <f t="shared" si="80"/>
        <v>384.17</v>
      </c>
      <c r="I385" s="7">
        <f>ROUND(ROUND(F385,2)*ROUND(H385,2),2)</f>
        <v>384.17</v>
      </c>
      <c r="J385">
        <f t="shared" si="70"/>
        <v>1.24</v>
      </c>
    </row>
    <row r="386" spans="1:10">
      <c r="A386" s="2">
        <v>15</v>
      </c>
      <c r="B386" s="82" t="s">
        <v>699</v>
      </c>
      <c r="C386" s="82"/>
      <c r="D386" s="82"/>
      <c r="E386" s="82"/>
      <c r="F386" s="82"/>
      <c r="G386" s="82">
        <f>ROUND(F387*G387,2)+ROUND(F390*G390,2)+ROUND(F399*G399,2)</f>
        <v>0</v>
      </c>
      <c r="H386" s="82"/>
      <c r="I386" s="3">
        <f>ROUND(I387+I390+I399,2)</f>
        <v>156826.1</v>
      </c>
      <c r="J386" t="e">
        <f t="shared" si="70"/>
        <v>#DIV/0!</v>
      </c>
    </row>
    <row r="387" spans="1:10">
      <c r="A387" s="2" t="s">
        <v>700</v>
      </c>
      <c r="B387" s="82" t="s">
        <v>284</v>
      </c>
      <c r="C387" s="82"/>
      <c r="D387" s="82"/>
      <c r="E387" s="82"/>
      <c r="F387" s="82"/>
      <c r="G387" s="82">
        <f>ROUND(F388*G388,2)+ROUND(F389*G389,2)</f>
        <v>120474.8</v>
      </c>
      <c r="H387" s="82"/>
      <c r="I387" s="3">
        <f>ROUND(SUM(I388:I389),2)</f>
        <v>136460.59</v>
      </c>
      <c r="J387">
        <f t="shared" si="70"/>
        <v>0</v>
      </c>
    </row>
    <row r="388" spans="1:10" ht="16.5">
      <c r="A388" s="4" t="s">
        <v>701</v>
      </c>
      <c r="B388" s="5">
        <v>36084</v>
      </c>
      <c r="C388" s="4" t="s">
        <v>305</v>
      </c>
      <c r="D388" s="5" t="s">
        <v>12</v>
      </c>
      <c r="E388" s="5" t="s">
        <v>24</v>
      </c>
      <c r="F388" s="6">
        <v>4619.0959999999995</v>
      </c>
      <c r="G388" s="7">
        <v>11</v>
      </c>
      <c r="H388" s="7">
        <f t="shared" ref="H388:H389" si="81">ROUND(G388 * ROUND(1 + $L$2,4),2)</f>
        <v>12.46</v>
      </c>
      <c r="I388" s="7">
        <f>ROUND(ROUND(F388,2)*ROUND(H388,2),2)</f>
        <v>57553.99</v>
      </c>
      <c r="J388">
        <f t="shared" si="70"/>
        <v>1.1299999999999999</v>
      </c>
    </row>
    <row r="389" spans="1:10" ht="16.5">
      <c r="A389" s="4" t="s">
        <v>702</v>
      </c>
      <c r="B389" s="5">
        <v>36373</v>
      </c>
      <c r="C389" s="4" t="s">
        <v>704</v>
      </c>
      <c r="D389" s="5" t="s">
        <v>12</v>
      </c>
      <c r="E389" s="5" t="s">
        <v>24</v>
      </c>
      <c r="F389" s="6">
        <v>3050.12</v>
      </c>
      <c r="G389" s="7">
        <v>22.84</v>
      </c>
      <c r="H389" s="7">
        <f t="shared" si="81"/>
        <v>25.87</v>
      </c>
      <c r="I389" s="7">
        <f>ROUND(ROUND(F389,2)*ROUND(H389,2),2)</f>
        <v>78906.600000000006</v>
      </c>
      <c r="J389">
        <f t="shared" si="70"/>
        <v>1.1299999999999999</v>
      </c>
    </row>
    <row r="390" spans="1:10">
      <c r="A390" s="2" t="s">
        <v>705</v>
      </c>
      <c r="B390" s="82" t="s">
        <v>289</v>
      </c>
      <c r="C390" s="82"/>
      <c r="D390" s="82"/>
      <c r="E390" s="82"/>
      <c r="F390" s="82"/>
      <c r="G390" s="82">
        <f>ROUND(F391*G391,2)+ROUND(F392*G392,2)+ROUND(F393*G393,2)+ROUND(F394*G394,2)+ROUND(F395*G395,2)+ROUND(F396*G396,2)+ROUND(F397*G397,2)+ROUND(F398*G398,2)</f>
        <v>572.4799999999999</v>
      </c>
      <c r="H390" s="82"/>
      <c r="I390" s="3">
        <f>ROUND(SUM(I391:I398),2)</f>
        <v>670.95</v>
      </c>
      <c r="J390">
        <f t="shared" si="70"/>
        <v>0</v>
      </c>
    </row>
    <row r="391" spans="1:10" ht="16.5">
      <c r="A391" s="4" t="s">
        <v>706</v>
      </c>
      <c r="B391" s="5">
        <v>1845</v>
      </c>
      <c r="C391" s="4" t="s">
        <v>708</v>
      </c>
      <c r="D391" s="5" t="s">
        <v>12</v>
      </c>
      <c r="E391" s="5" t="s">
        <v>34</v>
      </c>
      <c r="F391" s="6">
        <v>1</v>
      </c>
      <c r="G391" s="7">
        <v>24.54</v>
      </c>
      <c r="H391" s="7">
        <f t="shared" ref="H391:H394" si="82">ROUND(G391 * ROUND(1 + $L$2,4),2)</f>
        <v>27.79</v>
      </c>
      <c r="I391" s="7">
        <f t="shared" ref="I391:I398" si="83">ROUND(ROUND(F391,2)*ROUND(H391,2),2)</f>
        <v>27.79</v>
      </c>
      <c r="J391">
        <f t="shared" si="70"/>
        <v>1.1299999999999999</v>
      </c>
    </row>
    <row r="392" spans="1:10" ht="16.5">
      <c r="A392" s="4" t="s">
        <v>709</v>
      </c>
      <c r="B392" s="5">
        <v>1831</v>
      </c>
      <c r="C392" s="4" t="s">
        <v>711</v>
      </c>
      <c r="D392" s="5" t="s">
        <v>12</v>
      </c>
      <c r="E392" s="5" t="s">
        <v>34</v>
      </c>
      <c r="F392" s="6">
        <v>1</v>
      </c>
      <c r="G392" s="7">
        <v>19.579999999999998</v>
      </c>
      <c r="H392" s="7">
        <f t="shared" si="82"/>
        <v>22.18</v>
      </c>
      <c r="I392" s="7">
        <f t="shared" si="83"/>
        <v>22.18</v>
      </c>
      <c r="J392">
        <f t="shared" si="70"/>
        <v>1.1299999999999999</v>
      </c>
    </row>
    <row r="393" spans="1:10" ht="16.5">
      <c r="A393" s="4" t="s">
        <v>712</v>
      </c>
      <c r="B393" s="69" t="s">
        <v>713</v>
      </c>
      <c r="C393" s="71" t="s">
        <v>714</v>
      </c>
      <c r="D393" s="69" t="s">
        <v>38</v>
      </c>
      <c r="E393" s="69" t="s">
        <v>34</v>
      </c>
      <c r="F393" s="72">
        <v>2</v>
      </c>
      <c r="G393" s="70">
        <v>1</v>
      </c>
      <c r="H393" s="70">
        <f t="shared" si="82"/>
        <v>1.1299999999999999</v>
      </c>
      <c r="I393" s="7">
        <f t="shared" si="83"/>
        <v>2.2599999999999998</v>
      </c>
      <c r="J393">
        <f t="shared" si="70"/>
        <v>1.1299999999999999</v>
      </c>
    </row>
    <row r="394" spans="1:10" ht="20.100000000000001" customHeight="1">
      <c r="A394" s="4" t="s">
        <v>715</v>
      </c>
      <c r="B394" s="69">
        <v>1824</v>
      </c>
      <c r="C394" s="71" t="s">
        <v>717</v>
      </c>
      <c r="D394" s="69" t="s">
        <v>12</v>
      </c>
      <c r="E394" s="69" t="s">
        <v>34</v>
      </c>
      <c r="F394" s="72">
        <v>4</v>
      </c>
      <c r="G394" s="70">
        <v>57.94</v>
      </c>
      <c r="H394" s="70">
        <f t="shared" si="82"/>
        <v>65.62</v>
      </c>
      <c r="I394" s="7">
        <f t="shared" si="83"/>
        <v>262.48</v>
      </c>
      <c r="J394">
        <f t="shared" si="70"/>
        <v>1.1299999999999999</v>
      </c>
    </row>
    <row r="395" spans="1:10" ht="33">
      <c r="A395" s="4" t="s">
        <v>718</v>
      </c>
      <c r="B395" s="69">
        <v>105294</v>
      </c>
      <c r="C395" s="71" t="s">
        <v>719</v>
      </c>
      <c r="D395" s="69" t="s">
        <v>12</v>
      </c>
      <c r="E395" s="69" t="s">
        <v>34</v>
      </c>
      <c r="F395" s="72">
        <v>3</v>
      </c>
      <c r="G395" s="70">
        <v>72.56</v>
      </c>
      <c r="H395" s="70">
        <f>ROUND(G395 * ROUND(1 + $L$1,4),2)</f>
        <v>89.71</v>
      </c>
      <c r="I395" s="7">
        <f t="shared" si="83"/>
        <v>269.13</v>
      </c>
      <c r="J395">
        <f t="shared" si="70"/>
        <v>1.24</v>
      </c>
    </row>
    <row r="396" spans="1:10" ht="16.5">
      <c r="A396" s="4" t="s">
        <v>720</v>
      </c>
      <c r="B396" s="69">
        <v>1206</v>
      </c>
      <c r="C396" s="71" t="s">
        <v>722</v>
      </c>
      <c r="D396" s="69" t="s">
        <v>12</v>
      </c>
      <c r="E396" s="69" t="s">
        <v>34</v>
      </c>
      <c r="F396" s="72">
        <v>2</v>
      </c>
      <c r="G396" s="70">
        <v>5.39</v>
      </c>
      <c r="H396" s="70">
        <f t="shared" ref="H396:H398" si="84">ROUND(G396 * ROUND(1 + $L$2,4),2)</f>
        <v>6.1</v>
      </c>
      <c r="I396" s="7">
        <f t="shared" si="83"/>
        <v>12.2</v>
      </c>
      <c r="J396">
        <f t="shared" ref="J396:J417" si="85">(ROUND(H396/G396,2))</f>
        <v>1.1299999999999999</v>
      </c>
    </row>
    <row r="397" spans="1:10" ht="16.5">
      <c r="A397" s="4" t="s">
        <v>723</v>
      </c>
      <c r="B397" s="69">
        <v>20327</v>
      </c>
      <c r="C397" s="71" t="s">
        <v>725</v>
      </c>
      <c r="D397" s="69" t="s">
        <v>12</v>
      </c>
      <c r="E397" s="69" t="s">
        <v>34</v>
      </c>
      <c r="F397" s="72">
        <v>2</v>
      </c>
      <c r="G397" s="70">
        <v>12.67</v>
      </c>
      <c r="H397" s="70">
        <f t="shared" si="84"/>
        <v>14.35</v>
      </c>
      <c r="I397" s="7">
        <f t="shared" si="83"/>
        <v>28.7</v>
      </c>
      <c r="J397">
        <f t="shared" si="85"/>
        <v>1.1299999999999999</v>
      </c>
    </row>
    <row r="398" spans="1:10" ht="20.100000000000001" customHeight="1">
      <c r="A398" s="4" t="s">
        <v>726</v>
      </c>
      <c r="B398" s="69" t="s">
        <v>727</v>
      </c>
      <c r="C398" s="71" t="s">
        <v>728</v>
      </c>
      <c r="D398" s="69" t="s">
        <v>17</v>
      </c>
      <c r="E398" s="69" t="s">
        <v>46</v>
      </c>
      <c r="F398" s="72">
        <v>1</v>
      </c>
      <c r="G398" s="70">
        <v>40.799999999999997</v>
      </c>
      <c r="H398" s="70">
        <f t="shared" si="84"/>
        <v>46.21</v>
      </c>
      <c r="I398" s="7">
        <f t="shared" si="83"/>
        <v>46.21</v>
      </c>
      <c r="J398">
        <f t="shared" si="85"/>
        <v>1.1299999999999999</v>
      </c>
    </row>
    <row r="399" spans="1:10">
      <c r="A399" s="2" t="s">
        <v>729</v>
      </c>
      <c r="B399" s="81" t="s">
        <v>693</v>
      </c>
      <c r="C399" s="81"/>
      <c r="D399" s="81"/>
      <c r="E399" s="81"/>
      <c r="F399" s="81"/>
      <c r="G399" s="81">
        <f>ROUND(F400*G400,2)+ROUND(F401*G401,2)+ROUND(F402*G402,2)</f>
        <v>17361.009999999998</v>
      </c>
      <c r="H399" s="81"/>
      <c r="I399" s="3">
        <f>ROUND(SUM(I400:I402),2)</f>
        <v>19694.560000000001</v>
      </c>
      <c r="J399">
        <f t="shared" si="85"/>
        <v>0</v>
      </c>
    </row>
    <row r="400" spans="1:10">
      <c r="A400" s="4" t="s">
        <v>730</v>
      </c>
      <c r="B400" s="69" t="s">
        <v>731</v>
      </c>
      <c r="C400" s="71" t="s">
        <v>732</v>
      </c>
      <c r="D400" s="69" t="s">
        <v>17</v>
      </c>
      <c r="E400" s="69" t="s">
        <v>46</v>
      </c>
      <c r="F400" s="72">
        <v>6</v>
      </c>
      <c r="G400" s="70">
        <v>32.44</v>
      </c>
      <c r="H400" s="70">
        <f t="shared" ref="H400:H401" si="86">ROUND(G400 * ROUND(1 + $L$2,4),2)</f>
        <v>36.74</v>
      </c>
      <c r="I400" s="7">
        <f>ROUND(ROUND(F400,2)*ROUND(H400,2),2)</f>
        <v>220.44</v>
      </c>
      <c r="J400">
        <f t="shared" si="85"/>
        <v>1.1299999999999999</v>
      </c>
    </row>
    <row r="401" spans="1:10" ht="20.100000000000001" customHeight="1">
      <c r="A401" s="4" t="s">
        <v>733</v>
      </c>
      <c r="B401" s="69" t="s">
        <v>734</v>
      </c>
      <c r="C401" s="71" t="s">
        <v>735</v>
      </c>
      <c r="D401" s="69" t="s">
        <v>17</v>
      </c>
      <c r="E401" s="69" t="s">
        <v>46</v>
      </c>
      <c r="F401" s="72">
        <v>3</v>
      </c>
      <c r="G401" s="70">
        <v>5621.03</v>
      </c>
      <c r="H401" s="70">
        <f t="shared" si="86"/>
        <v>6366.38</v>
      </c>
      <c r="I401" s="7">
        <f>ROUND(ROUND(F401,2)*ROUND(H401,2),2)</f>
        <v>19099.14</v>
      </c>
      <c r="J401">
        <f t="shared" si="85"/>
        <v>1.1299999999999999</v>
      </c>
    </row>
    <row r="402" spans="1:10" ht="16.5">
      <c r="A402" s="4" t="s">
        <v>736</v>
      </c>
      <c r="B402" s="69">
        <v>94498</v>
      </c>
      <c r="C402" s="71" t="s">
        <v>302</v>
      </c>
      <c r="D402" s="69" t="s">
        <v>12</v>
      </c>
      <c r="E402" s="69" t="s">
        <v>34</v>
      </c>
      <c r="F402" s="72">
        <v>2</v>
      </c>
      <c r="G402" s="70">
        <v>151.63999999999999</v>
      </c>
      <c r="H402" s="70">
        <f>ROUND(G402 * ROUND(1 + $L$1,4),2)</f>
        <v>187.49</v>
      </c>
      <c r="I402" s="7">
        <f>ROUND(ROUND(F402,2)*ROUND(H402,2),2)</f>
        <v>374.98</v>
      </c>
      <c r="J402">
        <f t="shared" si="85"/>
        <v>1.24</v>
      </c>
    </row>
    <row r="403" spans="1:10">
      <c r="A403" s="2">
        <v>16</v>
      </c>
      <c r="B403" s="82" t="s">
        <v>737</v>
      </c>
      <c r="C403" s="82"/>
      <c r="D403" s="82"/>
      <c r="E403" s="82"/>
      <c r="F403" s="82"/>
      <c r="G403" s="82">
        <f>ROUND(F404*G404,2)+ROUND(F405*G405,2)</f>
        <v>9547.7900000000009</v>
      </c>
      <c r="H403" s="82"/>
      <c r="I403" s="3">
        <f>ROUND(SUM(I404:I405),2)</f>
        <v>11804.91</v>
      </c>
      <c r="J403">
        <f t="shared" si="85"/>
        <v>0</v>
      </c>
    </row>
    <row r="404" spans="1:10" ht="33">
      <c r="A404" s="4" t="s">
        <v>738</v>
      </c>
      <c r="B404" s="69" t="s">
        <v>739</v>
      </c>
      <c r="C404" s="71" t="s">
        <v>740</v>
      </c>
      <c r="D404" s="69" t="s">
        <v>17</v>
      </c>
      <c r="E404" s="69" t="s">
        <v>34</v>
      </c>
      <c r="F404" s="72">
        <v>39</v>
      </c>
      <c r="G404" s="70">
        <v>151.9</v>
      </c>
      <c r="H404" s="70">
        <f t="shared" ref="H404:H405" si="87">ROUND(G404 * ROUND(1 + $L$1,4),2)</f>
        <v>187.81</v>
      </c>
      <c r="I404" s="7">
        <f>ROUND(ROUND(F404,2)*ROUND(H404,2),2)</f>
        <v>7324.59</v>
      </c>
      <c r="J404">
        <f t="shared" si="85"/>
        <v>1.24</v>
      </c>
    </row>
    <row r="405" spans="1:10">
      <c r="A405" s="4" t="s">
        <v>741</v>
      </c>
      <c r="B405" s="69" t="s">
        <v>742</v>
      </c>
      <c r="C405" s="71" t="s">
        <v>743</v>
      </c>
      <c r="D405" s="69" t="s">
        <v>17</v>
      </c>
      <c r="E405" s="69" t="s">
        <v>13</v>
      </c>
      <c r="F405" s="72">
        <v>19.5</v>
      </c>
      <c r="G405" s="70">
        <v>185.83</v>
      </c>
      <c r="H405" s="70">
        <f t="shared" si="87"/>
        <v>229.76</v>
      </c>
      <c r="I405" s="7">
        <f>ROUND(ROUND(F405,2)*ROUND(H405,2),2)</f>
        <v>4480.32</v>
      </c>
      <c r="J405">
        <f t="shared" si="85"/>
        <v>1.24</v>
      </c>
    </row>
    <row r="406" spans="1:10">
      <c r="A406" s="2">
        <v>17</v>
      </c>
      <c r="B406" s="81" t="s">
        <v>744</v>
      </c>
      <c r="C406" s="81"/>
      <c r="D406" s="81"/>
      <c r="E406" s="81"/>
      <c r="F406" s="81"/>
      <c r="G406" s="81">
        <f>ROUND(F407*G407,2)+ROUND(F408*G408,2)+ROUND(F409*G409,2)+ROUND(F410*G410,2)+ROUND(F411*G411,2)+ROUND(F412*G412,2)</f>
        <v>8628.75</v>
      </c>
      <c r="H406" s="81"/>
      <c r="I406" s="3">
        <f>ROUND(SUM(I407:I412),2)</f>
        <v>9772.23</v>
      </c>
      <c r="J406">
        <f t="shared" si="85"/>
        <v>0</v>
      </c>
    </row>
    <row r="407" spans="1:10">
      <c r="A407" s="4" t="s">
        <v>745</v>
      </c>
      <c r="B407" s="69" t="s">
        <v>746</v>
      </c>
      <c r="C407" s="71" t="s">
        <v>747</v>
      </c>
      <c r="D407" s="69" t="s">
        <v>17</v>
      </c>
      <c r="E407" s="69" t="s">
        <v>24</v>
      </c>
      <c r="F407" s="72">
        <v>585</v>
      </c>
      <c r="G407" s="70">
        <v>1.07</v>
      </c>
      <c r="H407" s="70">
        <f t="shared" ref="H407:H409" si="88">ROUND(G407 * ROUND(1 + $L$2,4),2)</f>
        <v>1.21</v>
      </c>
      <c r="I407" s="7">
        <f t="shared" ref="I407:I412" si="89">ROUND(ROUND(F407,2)*ROUND(H407,2),2)</f>
        <v>707.85</v>
      </c>
      <c r="J407">
        <f t="shared" si="85"/>
        <v>1.1299999999999999</v>
      </c>
    </row>
    <row r="408" spans="1:10" ht="15" customHeight="1">
      <c r="A408" s="4" t="s">
        <v>748</v>
      </c>
      <c r="B408" s="69" t="s">
        <v>749</v>
      </c>
      <c r="C408" s="71" t="s">
        <v>750</v>
      </c>
      <c r="D408" s="69" t="s">
        <v>17</v>
      </c>
      <c r="E408" s="69" t="s">
        <v>46</v>
      </c>
      <c r="F408" s="72">
        <v>39</v>
      </c>
      <c r="G408" s="70">
        <v>113.34</v>
      </c>
      <c r="H408" s="70">
        <f t="shared" si="88"/>
        <v>128.37</v>
      </c>
      <c r="I408" s="7">
        <f t="shared" si="89"/>
        <v>5006.43</v>
      </c>
      <c r="J408">
        <f t="shared" si="85"/>
        <v>1.1299999999999999</v>
      </c>
    </row>
    <row r="409" spans="1:10">
      <c r="A409" s="4" t="s">
        <v>751</v>
      </c>
      <c r="B409" s="69" t="s">
        <v>752</v>
      </c>
      <c r="C409" s="71" t="s">
        <v>753</v>
      </c>
      <c r="D409" s="69" t="s">
        <v>17</v>
      </c>
      <c r="E409" s="69" t="s">
        <v>46</v>
      </c>
      <c r="F409" s="72">
        <v>39</v>
      </c>
      <c r="G409" s="70">
        <v>1.1000000000000001</v>
      </c>
      <c r="H409" s="70">
        <f t="shared" si="88"/>
        <v>1.25</v>
      </c>
      <c r="I409" s="7">
        <f t="shared" si="89"/>
        <v>48.75</v>
      </c>
      <c r="J409">
        <f t="shared" si="85"/>
        <v>1.1399999999999999</v>
      </c>
    </row>
    <row r="410" spans="1:10" ht="16.5">
      <c r="A410" s="4" t="s">
        <v>754</v>
      </c>
      <c r="B410" s="69" t="s">
        <v>755</v>
      </c>
      <c r="C410" s="71" t="s">
        <v>756</v>
      </c>
      <c r="D410" s="69" t="s">
        <v>17</v>
      </c>
      <c r="E410" s="69" t="s">
        <v>34</v>
      </c>
      <c r="F410" s="72">
        <v>39</v>
      </c>
      <c r="G410" s="70">
        <v>78.11</v>
      </c>
      <c r="H410" s="70">
        <f t="shared" ref="H410:H412" si="90">ROUND(G410 * ROUND(1 + $L$2,4),2)</f>
        <v>88.47</v>
      </c>
      <c r="I410" s="7">
        <f t="shared" si="89"/>
        <v>3450.33</v>
      </c>
      <c r="J410">
        <f t="shared" si="85"/>
        <v>1.1299999999999999</v>
      </c>
    </row>
    <row r="411" spans="1:10">
      <c r="A411" s="4" t="s">
        <v>757</v>
      </c>
      <c r="B411" s="69" t="s">
        <v>758</v>
      </c>
      <c r="C411" s="71" t="s">
        <v>759</v>
      </c>
      <c r="D411" s="69" t="s">
        <v>17</v>
      </c>
      <c r="E411" s="69" t="s">
        <v>46</v>
      </c>
      <c r="F411" s="72">
        <v>39</v>
      </c>
      <c r="G411" s="70">
        <v>7.68</v>
      </c>
      <c r="H411" s="70">
        <f t="shared" si="90"/>
        <v>8.6999999999999993</v>
      </c>
      <c r="I411" s="7">
        <f t="shared" si="89"/>
        <v>339.3</v>
      </c>
      <c r="J411">
        <f t="shared" si="85"/>
        <v>1.1299999999999999</v>
      </c>
    </row>
    <row r="412" spans="1:10">
      <c r="A412" s="4" t="s">
        <v>760</v>
      </c>
      <c r="B412" s="69" t="s">
        <v>761</v>
      </c>
      <c r="C412" s="71" t="s">
        <v>762</v>
      </c>
      <c r="D412" s="69" t="s">
        <v>17</v>
      </c>
      <c r="E412" s="69" t="s">
        <v>39</v>
      </c>
      <c r="F412" s="72">
        <v>39</v>
      </c>
      <c r="G412" s="70">
        <v>4.97</v>
      </c>
      <c r="H412" s="70">
        <f t="shared" si="90"/>
        <v>5.63</v>
      </c>
      <c r="I412" s="7">
        <f t="shared" si="89"/>
        <v>219.57</v>
      </c>
      <c r="J412">
        <f t="shared" si="85"/>
        <v>1.1299999999999999</v>
      </c>
    </row>
    <row r="413" spans="1:10" ht="15" customHeight="1">
      <c r="A413" s="2">
        <v>18</v>
      </c>
      <c r="B413" s="81" t="s">
        <v>2611</v>
      </c>
      <c r="C413" s="81"/>
      <c r="D413" s="81"/>
      <c r="E413" s="81"/>
      <c r="F413" s="81"/>
      <c r="G413" s="81" t="e">
        <f>ROUND(F414*G414,2)+ROUND(F415*G415,2)+ROUND(#REF!*#REF!,2)+ROUND(F416*G416,2)+ROUND(F417*G417,2)+ROUND(#REF!*#REF!,2)</f>
        <v>#REF!</v>
      </c>
      <c r="H413" s="81"/>
      <c r="I413" s="3">
        <f>ROUND(SUM(I414:I417),2)</f>
        <v>24268.45</v>
      </c>
      <c r="J413" t="e">
        <f t="shared" si="85"/>
        <v>#REF!</v>
      </c>
    </row>
    <row r="414" spans="1:10" ht="16.5">
      <c r="A414" s="4" t="s">
        <v>2607</v>
      </c>
      <c r="B414" s="69">
        <v>2207</v>
      </c>
      <c r="C414" s="71" t="s">
        <v>2617</v>
      </c>
      <c r="D414" s="69" t="s">
        <v>12</v>
      </c>
      <c r="E414" s="69" t="s">
        <v>781</v>
      </c>
      <c r="F414" s="77">
        <f>16*3</f>
        <v>48</v>
      </c>
      <c r="G414" s="70">
        <v>122.31</v>
      </c>
      <c r="H414" s="70">
        <f t="shared" ref="H414:H417" si="91">ROUND(G414 * ROUND(1 + $L$2,4),2)</f>
        <v>138.53</v>
      </c>
      <c r="I414" s="7">
        <f t="shared" ref="I414:I417" si="92">ROUND(ROUND(F414,2)*ROUND(H414,2),2)</f>
        <v>6649.44</v>
      </c>
      <c r="J414">
        <f t="shared" si="85"/>
        <v>1.1299999999999999</v>
      </c>
    </row>
    <row r="415" spans="1:10">
      <c r="A415" s="4" t="s">
        <v>2608</v>
      </c>
      <c r="B415" s="69">
        <v>40946</v>
      </c>
      <c r="C415" s="71" t="s">
        <v>2612</v>
      </c>
      <c r="D415" s="69" t="s">
        <v>12</v>
      </c>
      <c r="E415" s="69" t="s">
        <v>2615</v>
      </c>
      <c r="F415" s="77">
        <v>3</v>
      </c>
      <c r="G415" s="70">
        <v>4986.42</v>
      </c>
      <c r="H415" s="70">
        <f t="shared" si="91"/>
        <v>5647.62</v>
      </c>
      <c r="I415" s="7">
        <f t="shared" si="92"/>
        <v>16942.86</v>
      </c>
      <c r="J415">
        <f t="shared" si="85"/>
        <v>1.1299999999999999</v>
      </c>
    </row>
    <row r="416" spans="1:10">
      <c r="A416" s="4" t="s">
        <v>2609</v>
      </c>
      <c r="B416" s="69" t="s">
        <v>2623</v>
      </c>
      <c r="C416" s="71" t="s">
        <v>2624</v>
      </c>
      <c r="D416" s="69" t="s">
        <v>2618</v>
      </c>
      <c r="E416" s="69" t="s">
        <v>2616</v>
      </c>
      <c r="F416" s="77">
        <v>50.02</v>
      </c>
      <c r="G416" s="70">
        <v>0.83</v>
      </c>
      <c r="H416" s="70">
        <f t="shared" si="91"/>
        <v>0.94</v>
      </c>
      <c r="I416" s="7">
        <f t="shared" si="92"/>
        <v>47.02</v>
      </c>
      <c r="J416">
        <f t="shared" si="85"/>
        <v>1.1299999999999999</v>
      </c>
    </row>
    <row r="417" spans="1:12" ht="24.75">
      <c r="A417" s="4" t="s">
        <v>2610</v>
      </c>
      <c r="B417" s="5" t="s">
        <v>2613</v>
      </c>
      <c r="C417" s="4" t="s">
        <v>2614</v>
      </c>
      <c r="D417" s="5" t="s">
        <v>17</v>
      </c>
      <c r="E417" s="5" t="s">
        <v>2615</v>
      </c>
      <c r="F417" s="75">
        <v>3</v>
      </c>
      <c r="G417" s="7">
        <v>185.16</v>
      </c>
      <c r="H417" s="7">
        <f t="shared" si="91"/>
        <v>209.71</v>
      </c>
      <c r="I417" s="7">
        <f t="shared" si="92"/>
        <v>629.13</v>
      </c>
      <c r="J417">
        <f t="shared" si="85"/>
        <v>1.1299999999999999</v>
      </c>
    </row>
    <row r="418" spans="1:12">
      <c r="A418" s="8"/>
      <c r="B418" s="8"/>
      <c r="C418" s="8"/>
      <c r="D418" s="8"/>
      <c r="E418" s="8"/>
      <c r="F418" s="8"/>
      <c r="G418" s="8"/>
      <c r="H418" s="9" t="s">
        <v>763</v>
      </c>
      <c r="I418" s="3">
        <f>I9+I14+I18+I22+I43+I112+I128+I144+I278+I320+I336+I353+I367+I373+I386+I403+I406+I413</f>
        <v>1600259.8199999998</v>
      </c>
      <c r="K418">
        <v>1600259.82</v>
      </c>
      <c r="L418" s="73">
        <f>K418-VALOR_TOTAL</f>
        <v>0</v>
      </c>
    </row>
  </sheetData>
  <autoFilter ref="A8:L418" xr:uid="{00000000-0001-0000-0000-000000000000}"/>
  <mergeCells count="101">
    <mergeCell ref="A4:G4"/>
    <mergeCell ref="H4:I4"/>
    <mergeCell ref="A5:G5"/>
    <mergeCell ref="H5:I5"/>
    <mergeCell ref="A1:I1"/>
    <mergeCell ref="A2:I2"/>
    <mergeCell ref="A3:I3"/>
    <mergeCell ref="B9:H9"/>
    <mergeCell ref="B14:H14"/>
    <mergeCell ref="B18:H18"/>
    <mergeCell ref="B22:H22"/>
    <mergeCell ref="B43:H43"/>
    <mergeCell ref="A6:I6"/>
    <mergeCell ref="A7:A8"/>
    <mergeCell ref="B7:B8"/>
    <mergeCell ref="C7:C8"/>
    <mergeCell ref="D7:D8"/>
    <mergeCell ref="E7:E8"/>
    <mergeCell ref="F7:F8"/>
    <mergeCell ref="G7:H7"/>
    <mergeCell ref="B69:H69"/>
    <mergeCell ref="B73:H73"/>
    <mergeCell ref="B75:H75"/>
    <mergeCell ref="B78:H78"/>
    <mergeCell ref="B81:H81"/>
    <mergeCell ref="B44:H44"/>
    <mergeCell ref="B46:H46"/>
    <mergeCell ref="B49:H49"/>
    <mergeCell ref="B60:H60"/>
    <mergeCell ref="B63:H63"/>
    <mergeCell ref="B121:H121"/>
    <mergeCell ref="B123:H123"/>
    <mergeCell ref="B125:H125"/>
    <mergeCell ref="B128:H128"/>
    <mergeCell ref="B129:H129"/>
    <mergeCell ref="B107:H107"/>
    <mergeCell ref="B112:H112"/>
    <mergeCell ref="B113:H113"/>
    <mergeCell ref="B117:H117"/>
    <mergeCell ref="B119:H119"/>
    <mergeCell ref="B146:H146"/>
    <mergeCell ref="B148:H148"/>
    <mergeCell ref="B151:H151"/>
    <mergeCell ref="B164:H164"/>
    <mergeCell ref="B167:H167"/>
    <mergeCell ref="B131:H131"/>
    <mergeCell ref="B135:H135"/>
    <mergeCell ref="B140:H140"/>
    <mergeCell ref="B144:H144"/>
    <mergeCell ref="B145:H145"/>
    <mergeCell ref="B202:H202"/>
    <mergeCell ref="B211:H211"/>
    <mergeCell ref="B214:H214"/>
    <mergeCell ref="B244:H244"/>
    <mergeCell ref="B249:H249"/>
    <mergeCell ref="B175:H175"/>
    <mergeCell ref="B179:H179"/>
    <mergeCell ref="B182:H182"/>
    <mergeCell ref="B186:H186"/>
    <mergeCell ref="B187:H187"/>
    <mergeCell ref="B269:H269"/>
    <mergeCell ref="B278:H278"/>
    <mergeCell ref="B279:H279"/>
    <mergeCell ref="B295:H295"/>
    <mergeCell ref="B306:H306"/>
    <mergeCell ref="B250:H250"/>
    <mergeCell ref="B253:H253"/>
    <mergeCell ref="B255:H255"/>
    <mergeCell ref="B259:H259"/>
    <mergeCell ref="B264:H264"/>
    <mergeCell ref="B329:H329"/>
    <mergeCell ref="B331:H331"/>
    <mergeCell ref="B333:H333"/>
    <mergeCell ref="B336:H336"/>
    <mergeCell ref="B337:H337"/>
    <mergeCell ref="B317:H317"/>
    <mergeCell ref="B320:H320"/>
    <mergeCell ref="B321:H321"/>
    <mergeCell ref="B325:H325"/>
    <mergeCell ref="B327:H327"/>
    <mergeCell ref="B356:H356"/>
    <mergeCell ref="B358:H358"/>
    <mergeCell ref="B362:H362"/>
    <mergeCell ref="B367:H367"/>
    <mergeCell ref="B373:H373"/>
    <mergeCell ref="B339:H339"/>
    <mergeCell ref="B343:H343"/>
    <mergeCell ref="B349:H349"/>
    <mergeCell ref="B353:H353"/>
    <mergeCell ref="B354:H354"/>
    <mergeCell ref="B413:H413"/>
    <mergeCell ref="B387:H387"/>
    <mergeCell ref="B390:H390"/>
    <mergeCell ref="B399:H399"/>
    <mergeCell ref="B403:H403"/>
    <mergeCell ref="B406:H406"/>
    <mergeCell ref="B374:H374"/>
    <mergeCell ref="B378:H378"/>
    <mergeCell ref="B381:H381"/>
    <mergeCell ref="B383:H383"/>
    <mergeCell ref="B386:H386"/>
  </mergeCells>
  <phoneticPr fontId="18" type="noConversion"/>
  <pageMargins left="0.5" right="0.5" top="0.5" bottom="0.5" header="0" footer="0"/>
  <pageSetup paperSize="77" fitToHeight="0" orientation="landscape" r:id="rId1"/>
  <rowBreaks count="5" manualBreakCount="5">
    <brk id="248" max="8" man="1"/>
    <brk id="305" max="8" man="1"/>
    <brk id="361" max="8" man="1"/>
    <brk id="385" max="8" man="1"/>
    <brk id="412" max="8"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4FF0D-6C78-4E30-9D25-D9BBAF01E945}">
  <sheetPr>
    <pageSetUpPr fitToPage="1"/>
  </sheetPr>
  <dimension ref="A1:K5768"/>
  <sheetViews>
    <sheetView tabSelected="1" view="pageBreakPreview" zoomScaleNormal="100" zoomScaleSheetLayoutView="100" workbookViewId="0">
      <selection activeCell="G6" sqref="G6"/>
    </sheetView>
  </sheetViews>
  <sheetFormatPr defaultRowHeight="15"/>
  <cols>
    <col min="1" max="1" width="10.28515625" customWidth="1"/>
    <col min="2" max="2" width="39.42578125" customWidth="1"/>
    <col min="3" max="3" width="6.140625" customWidth="1"/>
    <col min="4" max="4" width="9.28515625" customWidth="1"/>
    <col min="5" max="5" width="6.140625" customWidth="1"/>
    <col min="6" max="7" width="9.140625" bestFit="1" customWidth="1"/>
    <col min="8" max="8" width="12.5703125" bestFit="1" customWidth="1"/>
    <col min="9" max="10" width="6.140625" customWidth="1"/>
    <col min="11" max="11" width="12.42578125" customWidth="1"/>
  </cols>
  <sheetData>
    <row r="1" spans="1:11" ht="81.95" customHeight="1">
      <c r="A1" s="133"/>
      <c r="B1" s="133"/>
      <c r="C1" s="133"/>
      <c r="D1" s="133"/>
      <c r="E1" s="133"/>
      <c r="F1" s="133"/>
      <c r="G1" s="133"/>
      <c r="H1" s="133"/>
      <c r="I1" s="133"/>
      <c r="J1" s="133"/>
      <c r="K1" s="133"/>
    </row>
    <row r="2" spans="1:11" ht="9.9499999999999993" customHeight="1">
      <c r="A2" s="11"/>
      <c r="B2" s="11"/>
      <c r="C2" s="11"/>
      <c r="D2" s="11"/>
      <c r="E2" s="11"/>
      <c r="F2" s="11"/>
      <c r="G2" s="112"/>
      <c r="H2" s="112"/>
      <c r="I2" s="112"/>
      <c r="J2" s="112"/>
      <c r="K2" s="112"/>
    </row>
    <row r="3" spans="1:11" ht="20.100000000000001" customHeight="1">
      <c r="A3" s="113" t="s">
        <v>764</v>
      </c>
      <c r="B3" s="113"/>
      <c r="C3" s="113"/>
      <c r="D3" s="113"/>
      <c r="E3" s="113"/>
      <c r="F3" s="113"/>
      <c r="G3" s="113"/>
      <c r="H3" s="113"/>
      <c r="I3" s="113"/>
      <c r="J3" s="113"/>
      <c r="K3" s="113"/>
    </row>
    <row r="4" spans="1:11" ht="15" customHeight="1">
      <c r="A4" s="110" t="s">
        <v>765</v>
      </c>
      <c r="B4" s="110"/>
      <c r="C4" s="110"/>
      <c r="D4" s="111" t="s">
        <v>3</v>
      </c>
      <c r="E4" s="111"/>
      <c r="F4" s="14" t="s">
        <v>4</v>
      </c>
      <c r="G4" s="111" t="s">
        <v>766</v>
      </c>
      <c r="H4" s="111"/>
      <c r="I4" s="111" t="s">
        <v>767</v>
      </c>
      <c r="J4" s="111"/>
      <c r="K4" s="14" t="s">
        <v>768</v>
      </c>
    </row>
    <row r="5" spans="1:11" ht="29.1" customHeight="1">
      <c r="A5" s="15" t="s">
        <v>769</v>
      </c>
      <c r="B5" s="118" t="s">
        <v>770</v>
      </c>
      <c r="C5" s="118"/>
      <c r="D5" s="107" t="s">
        <v>12</v>
      </c>
      <c r="E5" s="107"/>
      <c r="F5" s="15" t="s">
        <v>13</v>
      </c>
      <c r="G5" s="119">
        <v>1</v>
      </c>
      <c r="H5" s="119"/>
      <c r="I5" s="120">
        <v>375</v>
      </c>
      <c r="J5" s="120"/>
      <c r="K5" s="18">
        <f>TRUNC(TRUNC(G5,8)*I5,2)</f>
        <v>375</v>
      </c>
    </row>
    <row r="6" spans="1:11" ht="15" customHeight="1">
      <c r="A6" s="15" t="s">
        <v>771</v>
      </c>
      <c r="B6" s="118" t="s">
        <v>772</v>
      </c>
      <c r="C6" s="118"/>
      <c r="D6" s="107" t="s">
        <v>12</v>
      </c>
      <c r="E6" s="107"/>
      <c r="F6" s="15" t="s">
        <v>124</v>
      </c>
      <c r="G6" s="119">
        <v>1.1299999999999999E-2</v>
      </c>
      <c r="H6" s="119"/>
      <c r="I6" s="120">
        <v>33.78</v>
      </c>
      <c r="J6" s="120"/>
      <c r="K6" s="18">
        <f>TRUNC(TRUNC(G6,8)*I6,2)</f>
        <v>0.38</v>
      </c>
    </row>
    <row r="7" spans="1:11" ht="15" customHeight="1">
      <c r="A7" s="15" t="s">
        <v>773</v>
      </c>
      <c r="B7" s="118" t="s">
        <v>774</v>
      </c>
      <c r="C7" s="118"/>
      <c r="D7" s="107" t="s">
        <v>12</v>
      </c>
      <c r="E7" s="107"/>
      <c r="F7" s="15" t="s">
        <v>124</v>
      </c>
      <c r="G7" s="119">
        <v>1.32E-2</v>
      </c>
      <c r="H7" s="119"/>
      <c r="I7" s="120">
        <v>18.100000000000001</v>
      </c>
      <c r="J7" s="120"/>
      <c r="K7" s="18">
        <f>TRUNC(TRUNC(G7,8)*I7,2)</f>
        <v>0.23</v>
      </c>
    </row>
    <row r="8" spans="1:11" ht="21" customHeight="1">
      <c r="A8" s="15" t="s">
        <v>775</v>
      </c>
      <c r="B8" s="118" t="s">
        <v>776</v>
      </c>
      <c r="C8" s="118"/>
      <c r="D8" s="107" t="s">
        <v>12</v>
      </c>
      <c r="E8" s="107"/>
      <c r="F8" s="15" t="s">
        <v>24</v>
      </c>
      <c r="G8" s="119">
        <v>3.2082999999999999</v>
      </c>
      <c r="H8" s="119"/>
      <c r="I8" s="120">
        <v>4.82</v>
      </c>
      <c r="J8" s="120"/>
      <c r="K8" s="18">
        <f>TRUNC(TRUNC(G8,8)*I8,2)</f>
        <v>15.46</v>
      </c>
    </row>
    <row r="9" spans="1:11" ht="15" customHeight="1">
      <c r="A9" s="11"/>
      <c r="B9" s="11"/>
      <c r="C9" s="11"/>
      <c r="D9" s="11"/>
      <c r="E9" s="11"/>
      <c r="F9" s="11"/>
      <c r="G9" s="108" t="s">
        <v>777</v>
      </c>
      <c r="H9" s="108"/>
      <c r="I9" s="108"/>
      <c r="J9" s="108"/>
      <c r="K9" s="19">
        <f>SUM(K5:K8)</f>
        <v>391.07</v>
      </c>
    </row>
    <row r="10" spans="1:11" ht="15" customHeight="1">
      <c r="A10" s="110" t="s">
        <v>778</v>
      </c>
      <c r="B10" s="110"/>
      <c r="C10" s="110"/>
      <c r="D10" s="111" t="s">
        <v>3</v>
      </c>
      <c r="E10" s="111"/>
      <c r="F10" s="14" t="s">
        <v>4</v>
      </c>
      <c r="G10" s="111" t="s">
        <v>766</v>
      </c>
      <c r="H10" s="111"/>
      <c r="I10" s="111" t="s">
        <v>767</v>
      </c>
      <c r="J10" s="111"/>
      <c r="K10" s="14" t="s">
        <v>768</v>
      </c>
    </row>
    <row r="11" spans="1:11" ht="21" customHeight="1">
      <c r="A11" s="15" t="s">
        <v>779</v>
      </c>
      <c r="B11" s="118" t="s">
        <v>780</v>
      </c>
      <c r="C11" s="118"/>
      <c r="D11" s="107" t="s">
        <v>12</v>
      </c>
      <c r="E11" s="107"/>
      <c r="F11" s="15" t="s">
        <v>781</v>
      </c>
      <c r="G11" s="119">
        <v>0.37290000000000001</v>
      </c>
      <c r="H11" s="119"/>
      <c r="I11" s="120">
        <v>31.88</v>
      </c>
      <c r="J11" s="120"/>
      <c r="K11" s="18">
        <f>TRUNC(TRUNC(G11,8)*I11,2)</f>
        <v>11.88</v>
      </c>
    </row>
    <row r="12" spans="1:11" ht="15" customHeight="1">
      <c r="A12" s="15" t="s">
        <v>782</v>
      </c>
      <c r="B12" s="118" t="s">
        <v>783</v>
      </c>
      <c r="C12" s="118"/>
      <c r="D12" s="107" t="s">
        <v>12</v>
      </c>
      <c r="E12" s="107"/>
      <c r="F12" s="15" t="s">
        <v>781</v>
      </c>
      <c r="G12" s="119">
        <v>1.1186</v>
      </c>
      <c r="H12" s="119"/>
      <c r="I12" s="120">
        <v>23.23</v>
      </c>
      <c r="J12" s="120"/>
      <c r="K12" s="18">
        <f>TRUNC(TRUNC(G12,8)*I12,2)</f>
        <v>25.98</v>
      </c>
    </row>
    <row r="13" spans="1:11" ht="18" customHeight="1">
      <c r="A13" s="11"/>
      <c r="B13" s="11"/>
      <c r="C13" s="11"/>
      <c r="D13" s="11"/>
      <c r="E13" s="11"/>
      <c r="F13" s="11"/>
      <c r="G13" s="108" t="s">
        <v>784</v>
      </c>
      <c r="H13" s="108"/>
      <c r="I13" s="108"/>
      <c r="J13" s="108"/>
      <c r="K13" s="19">
        <f>SUM(K11:K12)</f>
        <v>37.86</v>
      </c>
    </row>
    <row r="14" spans="1:11" ht="15" customHeight="1">
      <c r="A14" s="110" t="s">
        <v>785</v>
      </c>
      <c r="B14" s="110"/>
      <c r="C14" s="110"/>
      <c r="D14" s="111" t="s">
        <v>3</v>
      </c>
      <c r="E14" s="111"/>
      <c r="F14" s="14" t="s">
        <v>4</v>
      </c>
      <c r="G14" s="111" t="s">
        <v>766</v>
      </c>
      <c r="H14" s="111"/>
      <c r="I14" s="111" t="s">
        <v>767</v>
      </c>
      <c r="J14" s="111"/>
      <c r="K14" s="14" t="s">
        <v>768</v>
      </c>
    </row>
    <row r="15" spans="1:11" ht="21" customHeight="1">
      <c r="A15" s="15" t="s">
        <v>786</v>
      </c>
      <c r="B15" s="118" t="s">
        <v>787</v>
      </c>
      <c r="C15" s="118"/>
      <c r="D15" s="107" t="s">
        <v>12</v>
      </c>
      <c r="E15" s="107"/>
      <c r="F15" s="15" t="s">
        <v>13</v>
      </c>
      <c r="G15" s="119">
        <v>0.5</v>
      </c>
      <c r="H15" s="119"/>
      <c r="I15" s="120">
        <v>24.39</v>
      </c>
      <c r="J15" s="120"/>
      <c r="K15" s="18">
        <f>TRUNC(TRUNC(G15,8)*I15,2)</f>
        <v>12.19</v>
      </c>
    </row>
    <row r="16" spans="1:11" ht="15" customHeight="1">
      <c r="A16" s="11"/>
      <c r="B16" s="11"/>
      <c r="C16" s="11"/>
      <c r="D16" s="11"/>
      <c r="E16" s="11"/>
      <c r="F16" s="11"/>
      <c r="G16" s="108" t="s">
        <v>788</v>
      </c>
      <c r="H16" s="108"/>
      <c r="I16" s="108"/>
      <c r="J16" s="108"/>
      <c r="K16" s="19">
        <f>SUM(K15:K15)</f>
        <v>12.19</v>
      </c>
    </row>
    <row r="17" spans="1:11" ht="15" customHeight="1">
      <c r="A17" s="11"/>
      <c r="B17" s="11"/>
      <c r="C17" s="11"/>
      <c r="D17" s="11"/>
      <c r="E17" s="11"/>
      <c r="F17" s="11"/>
      <c r="G17" s="109" t="s">
        <v>789</v>
      </c>
      <c r="H17" s="109"/>
      <c r="I17" s="109"/>
      <c r="J17" s="109"/>
      <c r="K17" s="20">
        <f>SUM(K9,K13,K16)</f>
        <v>441.12</v>
      </c>
    </row>
    <row r="18" spans="1:11" ht="9.9499999999999993" customHeight="1">
      <c r="A18" s="11"/>
      <c r="B18" s="11"/>
      <c r="C18" s="11"/>
      <c r="D18" s="11"/>
      <c r="E18" s="11"/>
      <c r="F18" s="11"/>
      <c r="G18" s="112"/>
      <c r="H18" s="112"/>
      <c r="I18" s="112"/>
      <c r="J18" s="112"/>
      <c r="K18" s="112"/>
    </row>
    <row r="19" spans="1:11" ht="20.100000000000001" customHeight="1">
      <c r="A19" s="113" t="s">
        <v>790</v>
      </c>
      <c r="B19" s="113"/>
      <c r="C19" s="113"/>
      <c r="D19" s="113"/>
      <c r="E19" s="113"/>
      <c r="F19" s="113"/>
      <c r="G19" s="113"/>
      <c r="H19" s="113"/>
      <c r="I19" s="113"/>
      <c r="J19" s="113"/>
      <c r="K19" s="113"/>
    </row>
    <row r="20" spans="1:11" ht="15" customHeight="1">
      <c r="A20" s="110" t="s">
        <v>765</v>
      </c>
      <c r="B20" s="110"/>
      <c r="C20" s="110"/>
      <c r="D20" s="111" t="s">
        <v>3</v>
      </c>
      <c r="E20" s="111"/>
      <c r="F20" s="14" t="s">
        <v>4</v>
      </c>
      <c r="G20" s="111" t="s">
        <v>766</v>
      </c>
      <c r="H20" s="111"/>
      <c r="I20" s="111" t="s">
        <v>767</v>
      </c>
      <c r="J20" s="111"/>
      <c r="K20" s="14" t="s">
        <v>768</v>
      </c>
    </row>
    <row r="21" spans="1:11" ht="29.1" customHeight="1">
      <c r="A21" s="15" t="s">
        <v>15</v>
      </c>
      <c r="B21" s="118" t="s">
        <v>791</v>
      </c>
      <c r="C21" s="118"/>
      <c r="D21" s="107" t="s">
        <v>17</v>
      </c>
      <c r="E21" s="107"/>
      <c r="F21" s="15" t="s">
        <v>18</v>
      </c>
      <c r="G21" s="119">
        <v>1</v>
      </c>
      <c r="H21" s="119"/>
      <c r="I21" s="120">
        <v>700.7</v>
      </c>
      <c r="J21" s="120"/>
      <c r="K21" s="18">
        <f>ROUND(ROUND(G21,8)*I21,2)</f>
        <v>700.7</v>
      </c>
    </row>
    <row r="22" spans="1:11" ht="15" customHeight="1">
      <c r="A22" s="11"/>
      <c r="B22" s="11"/>
      <c r="C22" s="11"/>
      <c r="D22" s="11"/>
      <c r="E22" s="11"/>
      <c r="F22" s="11"/>
      <c r="G22" s="108" t="s">
        <v>777</v>
      </c>
      <c r="H22" s="108"/>
      <c r="I22" s="108"/>
      <c r="J22" s="108"/>
      <c r="K22" s="19">
        <f>SUM(K21:K21)</f>
        <v>700.7</v>
      </c>
    </row>
    <row r="23" spans="1:11" ht="15" customHeight="1">
      <c r="A23" s="11"/>
      <c r="B23" s="11"/>
      <c r="C23" s="11"/>
      <c r="D23" s="11"/>
      <c r="E23" s="11"/>
      <c r="F23" s="11"/>
      <c r="G23" s="109" t="s">
        <v>789</v>
      </c>
      <c r="H23" s="109"/>
      <c r="I23" s="109"/>
      <c r="J23" s="109"/>
      <c r="K23" s="20">
        <f>SUM(K22)</f>
        <v>700.7</v>
      </c>
    </row>
    <row r="24" spans="1:11" ht="9.9499999999999993" customHeight="1">
      <c r="A24" s="11"/>
      <c r="B24" s="11"/>
      <c r="C24" s="11"/>
      <c r="D24" s="11"/>
      <c r="E24" s="11"/>
      <c r="F24" s="11"/>
      <c r="G24" s="112"/>
      <c r="H24" s="112"/>
      <c r="I24" s="112"/>
      <c r="J24" s="112"/>
      <c r="K24" s="112"/>
    </row>
    <row r="25" spans="1:11" ht="20.100000000000001" customHeight="1">
      <c r="A25" s="113" t="s">
        <v>792</v>
      </c>
      <c r="B25" s="113"/>
      <c r="C25" s="113"/>
      <c r="D25" s="113"/>
      <c r="E25" s="113"/>
      <c r="F25" s="113"/>
      <c r="G25" s="113"/>
      <c r="H25" s="113"/>
      <c r="I25" s="113"/>
      <c r="J25" s="113"/>
      <c r="K25" s="113"/>
    </row>
    <row r="26" spans="1:11" ht="15" customHeight="1">
      <c r="A26" s="110" t="s">
        <v>765</v>
      </c>
      <c r="B26" s="110"/>
      <c r="C26" s="110"/>
      <c r="D26" s="111" t="s">
        <v>3</v>
      </c>
      <c r="E26" s="111"/>
      <c r="F26" s="14" t="s">
        <v>4</v>
      </c>
      <c r="G26" s="111" t="s">
        <v>766</v>
      </c>
      <c r="H26" s="111"/>
      <c r="I26" s="111" t="s">
        <v>767</v>
      </c>
      <c r="J26" s="111"/>
      <c r="K26" s="14" t="s">
        <v>768</v>
      </c>
    </row>
    <row r="27" spans="1:11" ht="21" customHeight="1">
      <c r="A27" s="15" t="s">
        <v>20</v>
      </c>
      <c r="B27" s="118" t="s">
        <v>793</v>
      </c>
      <c r="C27" s="118"/>
      <c r="D27" s="107" t="s">
        <v>17</v>
      </c>
      <c r="E27" s="107"/>
      <c r="F27" s="15" t="s">
        <v>18</v>
      </c>
      <c r="G27" s="119">
        <v>1</v>
      </c>
      <c r="H27" s="119"/>
      <c r="I27" s="120">
        <v>600</v>
      </c>
      <c r="J27" s="120"/>
      <c r="K27" s="18">
        <f>ROUND(ROUND(G27,8)*I27,2)</f>
        <v>600</v>
      </c>
    </row>
    <row r="28" spans="1:11" ht="15" customHeight="1">
      <c r="A28" s="11"/>
      <c r="B28" s="11"/>
      <c r="C28" s="11"/>
      <c r="D28" s="11"/>
      <c r="E28" s="11"/>
      <c r="F28" s="11"/>
      <c r="G28" s="108" t="s">
        <v>777</v>
      </c>
      <c r="H28" s="108"/>
      <c r="I28" s="108"/>
      <c r="J28" s="108"/>
      <c r="K28" s="19">
        <f>SUM(K27:K27)</f>
        <v>600</v>
      </c>
    </row>
    <row r="29" spans="1:11" ht="15" customHeight="1">
      <c r="A29" s="11"/>
      <c r="B29" s="11"/>
      <c r="C29" s="11"/>
      <c r="D29" s="11"/>
      <c r="E29" s="11"/>
      <c r="F29" s="11"/>
      <c r="G29" s="109" t="s">
        <v>789</v>
      </c>
      <c r="H29" s="109"/>
      <c r="I29" s="109"/>
      <c r="J29" s="109"/>
      <c r="K29" s="20">
        <f>SUM(K28)</f>
        <v>600</v>
      </c>
    </row>
    <row r="30" spans="1:11" ht="9.9499999999999993" customHeight="1">
      <c r="A30" s="11"/>
      <c r="B30" s="11"/>
      <c r="C30" s="11"/>
      <c r="D30" s="11"/>
      <c r="E30" s="11"/>
      <c r="F30" s="11"/>
      <c r="G30" s="112"/>
      <c r="H30" s="112"/>
      <c r="I30" s="112"/>
      <c r="J30" s="112"/>
      <c r="K30" s="112"/>
    </row>
    <row r="31" spans="1:11" ht="20.100000000000001" customHeight="1">
      <c r="A31" s="113" t="s">
        <v>794</v>
      </c>
      <c r="B31" s="113"/>
      <c r="C31" s="113"/>
      <c r="D31" s="113"/>
      <c r="E31" s="113"/>
      <c r="F31" s="113"/>
      <c r="G31" s="113"/>
      <c r="H31" s="113"/>
      <c r="I31" s="113"/>
      <c r="J31" s="113"/>
      <c r="K31" s="113"/>
    </row>
    <row r="32" spans="1:11" ht="15" customHeight="1">
      <c r="A32" s="110" t="s">
        <v>795</v>
      </c>
      <c r="B32" s="110"/>
      <c r="C32" s="110"/>
      <c r="D32" s="111" t="s">
        <v>3</v>
      </c>
      <c r="E32" s="111"/>
      <c r="F32" s="14" t="s">
        <v>4</v>
      </c>
      <c r="G32" s="111" t="s">
        <v>766</v>
      </c>
      <c r="H32" s="111"/>
      <c r="I32" s="111" t="s">
        <v>767</v>
      </c>
      <c r="J32" s="111"/>
      <c r="K32" s="14" t="s">
        <v>768</v>
      </c>
    </row>
    <row r="33" spans="1:11" ht="29.1" customHeight="1">
      <c r="A33" s="15" t="s">
        <v>796</v>
      </c>
      <c r="B33" s="118" t="s">
        <v>797</v>
      </c>
      <c r="C33" s="118"/>
      <c r="D33" s="107" t="s">
        <v>12</v>
      </c>
      <c r="E33" s="107"/>
      <c r="F33" s="15" t="s">
        <v>798</v>
      </c>
      <c r="G33" s="119">
        <v>2.0999999999999999E-3</v>
      </c>
      <c r="H33" s="119"/>
      <c r="I33" s="120">
        <v>38.950000000000003</v>
      </c>
      <c r="J33" s="120"/>
      <c r="K33" s="18">
        <f>TRUNC(TRUNC(G33,8)*I33,2)</f>
        <v>0.08</v>
      </c>
    </row>
    <row r="34" spans="1:11" ht="29.1" customHeight="1">
      <c r="A34" s="15" t="s">
        <v>799</v>
      </c>
      <c r="B34" s="118" t="s">
        <v>800</v>
      </c>
      <c r="C34" s="118"/>
      <c r="D34" s="107" t="s">
        <v>12</v>
      </c>
      <c r="E34" s="107"/>
      <c r="F34" s="15" t="s">
        <v>801</v>
      </c>
      <c r="G34" s="119">
        <v>5.0000000000000001E-4</v>
      </c>
      <c r="H34" s="119"/>
      <c r="I34" s="120">
        <v>40.479999999999997</v>
      </c>
      <c r="J34" s="120"/>
      <c r="K34" s="18">
        <f>TRUNC(TRUNC(G34,8)*I34,2)</f>
        <v>0.02</v>
      </c>
    </row>
    <row r="35" spans="1:11" ht="18" customHeight="1">
      <c r="A35" s="11"/>
      <c r="B35" s="11"/>
      <c r="C35" s="11"/>
      <c r="D35" s="11"/>
      <c r="E35" s="11"/>
      <c r="F35" s="11"/>
      <c r="G35" s="108" t="s">
        <v>802</v>
      </c>
      <c r="H35" s="108"/>
      <c r="I35" s="108"/>
      <c r="J35" s="108"/>
      <c r="K35" s="19">
        <f>SUM(K33:K34)</f>
        <v>0.1</v>
      </c>
    </row>
    <row r="36" spans="1:11" ht="15" customHeight="1">
      <c r="A36" s="110" t="s">
        <v>765</v>
      </c>
      <c r="B36" s="110"/>
      <c r="C36" s="110"/>
      <c r="D36" s="111" t="s">
        <v>3</v>
      </c>
      <c r="E36" s="111"/>
      <c r="F36" s="14" t="s">
        <v>4</v>
      </c>
      <c r="G36" s="111" t="s">
        <v>766</v>
      </c>
      <c r="H36" s="111"/>
      <c r="I36" s="111" t="s">
        <v>767</v>
      </c>
      <c r="J36" s="111"/>
      <c r="K36" s="14" t="s">
        <v>768</v>
      </c>
    </row>
    <row r="37" spans="1:11" ht="29.1" customHeight="1">
      <c r="A37" s="15" t="s">
        <v>803</v>
      </c>
      <c r="B37" s="118" t="s">
        <v>804</v>
      </c>
      <c r="C37" s="118"/>
      <c r="D37" s="107" t="s">
        <v>12</v>
      </c>
      <c r="E37" s="107"/>
      <c r="F37" s="15" t="s">
        <v>24</v>
      </c>
      <c r="G37" s="119">
        <v>4.1300000000000003E-2</v>
      </c>
      <c r="H37" s="119"/>
      <c r="I37" s="120">
        <v>25.95</v>
      </c>
      <c r="J37" s="120"/>
      <c r="K37" s="18">
        <f>TRUNC(TRUNC(G37,8)*I37,2)</f>
        <v>1.07</v>
      </c>
    </row>
    <row r="38" spans="1:11" ht="15" customHeight="1">
      <c r="A38" s="15" t="s">
        <v>805</v>
      </c>
      <c r="B38" s="118" t="s">
        <v>806</v>
      </c>
      <c r="C38" s="118"/>
      <c r="D38" s="107" t="s">
        <v>12</v>
      </c>
      <c r="E38" s="107"/>
      <c r="F38" s="15" t="s">
        <v>124</v>
      </c>
      <c r="G38" s="119">
        <v>6.9999999999999999E-4</v>
      </c>
      <c r="H38" s="119"/>
      <c r="I38" s="120">
        <v>17.760000000000002</v>
      </c>
      <c r="J38" s="120"/>
      <c r="K38" s="18">
        <f>TRUNC(TRUNC(G38,8)*I38,2)</f>
        <v>0.01</v>
      </c>
    </row>
    <row r="39" spans="1:11" ht="29.1" customHeight="1">
      <c r="A39" s="15" t="s">
        <v>807</v>
      </c>
      <c r="B39" s="118" t="s">
        <v>808</v>
      </c>
      <c r="C39" s="118"/>
      <c r="D39" s="107" t="s">
        <v>12</v>
      </c>
      <c r="E39" s="107"/>
      <c r="F39" s="15" t="s">
        <v>24</v>
      </c>
      <c r="G39" s="119">
        <v>4.1300000000000003E-2</v>
      </c>
      <c r="H39" s="119"/>
      <c r="I39" s="120">
        <v>7.22</v>
      </c>
      <c r="J39" s="120"/>
      <c r="K39" s="18">
        <f>TRUNC(TRUNC(G39,8)*I39,2)</f>
        <v>0.28999999999999998</v>
      </c>
    </row>
    <row r="40" spans="1:11" ht="15" customHeight="1">
      <c r="A40" s="15" t="s">
        <v>809</v>
      </c>
      <c r="B40" s="118" t="s">
        <v>810</v>
      </c>
      <c r="C40" s="118"/>
      <c r="D40" s="107" t="s">
        <v>12</v>
      </c>
      <c r="E40" s="107"/>
      <c r="F40" s="15" t="s">
        <v>811</v>
      </c>
      <c r="G40" s="119">
        <v>1.1000000000000001E-3</v>
      </c>
      <c r="H40" s="119"/>
      <c r="I40" s="120">
        <v>29.16</v>
      </c>
      <c r="J40" s="120"/>
      <c r="K40" s="18">
        <f>TRUNC(TRUNC(G40,8)*I40,2)</f>
        <v>0.03</v>
      </c>
    </row>
    <row r="41" spans="1:11" ht="15" customHeight="1">
      <c r="A41" s="11"/>
      <c r="B41" s="11"/>
      <c r="C41" s="11"/>
      <c r="D41" s="11"/>
      <c r="E41" s="11"/>
      <c r="F41" s="11"/>
      <c r="G41" s="108" t="s">
        <v>777</v>
      </c>
      <c r="H41" s="108"/>
      <c r="I41" s="108"/>
      <c r="J41" s="108"/>
      <c r="K41" s="19">
        <f>SUM(K37:K40)</f>
        <v>1.4000000000000001</v>
      </c>
    </row>
    <row r="42" spans="1:11" ht="15" customHeight="1">
      <c r="A42" s="110" t="s">
        <v>778</v>
      </c>
      <c r="B42" s="110"/>
      <c r="C42" s="110"/>
      <c r="D42" s="111" t="s">
        <v>3</v>
      </c>
      <c r="E42" s="111"/>
      <c r="F42" s="14" t="s">
        <v>4</v>
      </c>
      <c r="G42" s="111" t="s">
        <v>766</v>
      </c>
      <c r="H42" s="111"/>
      <c r="I42" s="111" t="s">
        <v>767</v>
      </c>
      <c r="J42" s="111"/>
      <c r="K42" s="14" t="s">
        <v>768</v>
      </c>
    </row>
    <row r="43" spans="1:11" ht="21" customHeight="1">
      <c r="A43" s="15" t="s">
        <v>812</v>
      </c>
      <c r="B43" s="118" t="s">
        <v>813</v>
      </c>
      <c r="C43" s="118"/>
      <c r="D43" s="107" t="s">
        <v>12</v>
      </c>
      <c r="E43" s="107"/>
      <c r="F43" s="15" t="s">
        <v>781</v>
      </c>
      <c r="G43" s="119">
        <v>0.11840000000000001</v>
      </c>
      <c r="H43" s="119"/>
      <c r="I43" s="120">
        <v>23.87</v>
      </c>
      <c r="J43" s="120"/>
      <c r="K43" s="18">
        <f>TRUNC(TRUNC(G43,8)*I43,2)</f>
        <v>2.82</v>
      </c>
    </row>
    <row r="44" spans="1:11" ht="21" customHeight="1">
      <c r="A44" s="15" t="s">
        <v>779</v>
      </c>
      <c r="B44" s="118" t="s">
        <v>780</v>
      </c>
      <c r="C44" s="118"/>
      <c r="D44" s="107" t="s">
        <v>12</v>
      </c>
      <c r="E44" s="107"/>
      <c r="F44" s="15" t="s">
        <v>781</v>
      </c>
      <c r="G44" s="119">
        <v>0.11840000000000001</v>
      </c>
      <c r="H44" s="119"/>
      <c r="I44" s="120">
        <v>31.88</v>
      </c>
      <c r="J44" s="120"/>
      <c r="K44" s="18">
        <f>TRUNC(TRUNC(G44,8)*I44,2)</f>
        <v>3.77</v>
      </c>
    </row>
    <row r="45" spans="1:11" ht="18" customHeight="1">
      <c r="A45" s="11"/>
      <c r="B45" s="11"/>
      <c r="C45" s="11"/>
      <c r="D45" s="11"/>
      <c r="E45" s="11"/>
      <c r="F45" s="11"/>
      <c r="G45" s="108" t="s">
        <v>784</v>
      </c>
      <c r="H45" s="108"/>
      <c r="I45" s="108"/>
      <c r="J45" s="108"/>
      <c r="K45" s="19">
        <f>SUM(K43:K44)</f>
        <v>6.59</v>
      </c>
    </row>
    <row r="46" spans="1:11" ht="15" customHeight="1">
      <c r="A46" s="110" t="s">
        <v>785</v>
      </c>
      <c r="B46" s="110"/>
      <c r="C46" s="110"/>
      <c r="D46" s="111" t="s">
        <v>3</v>
      </c>
      <c r="E46" s="111"/>
      <c r="F46" s="14" t="s">
        <v>4</v>
      </c>
      <c r="G46" s="111" t="s">
        <v>766</v>
      </c>
      <c r="H46" s="111"/>
      <c r="I46" s="111" t="s">
        <v>767</v>
      </c>
      <c r="J46" s="111"/>
      <c r="K46" s="14" t="s">
        <v>768</v>
      </c>
    </row>
    <row r="47" spans="1:11" ht="29.1" customHeight="1">
      <c r="A47" s="15" t="s">
        <v>814</v>
      </c>
      <c r="B47" s="118" t="s">
        <v>815</v>
      </c>
      <c r="C47" s="118"/>
      <c r="D47" s="107" t="s">
        <v>12</v>
      </c>
      <c r="E47" s="107"/>
      <c r="F47" s="15" t="s">
        <v>113</v>
      </c>
      <c r="G47" s="119">
        <v>5.0000000000000001E-4</v>
      </c>
      <c r="H47" s="119"/>
      <c r="I47" s="120">
        <v>3688.28</v>
      </c>
      <c r="J47" s="120"/>
      <c r="K47" s="18">
        <f>TRUNC(TRUNC(G47,8)*I47,2)</f>
        <v>1.84</v>
      </c>
    </row>
    <row r="48" spans="1:11" ht="15" customHeight="1">
      <c r="A48" s="11"/>
      <c r="B48" s="11"/>
      <c r="C48" s="11"/>
      <c r="D48" s="11"/>
      <c r="E48" s="11"/>
      <c r="F48" s="11"/>
      <c r="G48" s="108" t="s">
        <v>788</v>
      </c>
      <c r="H48" s="108"/>
      <c r="I48" s="108"/>
      <c r="J48" s="108"/>
      <c r="K48" s="19">
        <f>SUM(K47:K47)</f>
        <v>1.84</v>
      </c>
    </row>
    <row r="49" spans="1:11" ht="15" customHeight="1">
      <c r="A49" s="11"/>
      <c r="B49" s="11"/>
      <c r="C49" s="11"/>
      <c r="D49" s="11"/>
      <c r="E49" s="11"/>
      <c r="F49" s="11"/>
      <c r="G49" s="109" t="s">
        <v>789</v>
      </c>
      <c r="H49" s="109"/>
      <c r="I49" s="109"/>
      <c r="J49" s="109"/>
      <c r="K49" s="20">
        <f>SUM(K35,K41,K45,K48)</f>
        <v>9.93</v>
      </c>
    </row>
    <row r="50" spans="1:11" ht="9.9499999999999993" customHeight="1">
      <c r="A50" s="11"/>
      <c r="B50" s="11"/>
      <c r="C50" s="11"/>
      <c r="D50" s="11"/>
      <c r="E50" s="11"/>
      <c r="F50" s="11"/>
      <c r="G50" s="112"/>
      <c r="H50" s="112"/>
      <c r="I50" s="112"/>
      <c r="J50" s="112"/>
      <c r="K50" s="112"/>
    </row>
    <row r="51" spans="1:11" ht="20.100000000000001" customHeight="1">
      <c r="A51" s="113" t="s">
        <v>816</v>
      </c>
      <c r="B51" s="113"/>
      <c r="C51" s="113"/>
      <c r="D51" s="113"/>
      <c r="E51" s="113"/>
      <c r="F51" s="113"/>
      <c r="G51" s="113"/>
      <c r="H51" s="113"/>
      <c r="I51" s="113"/>
      <c r="J51" s="113"/>
      <c r="K51" s="113"/>
    </row>
    <row r="52" spans="1:11" ht="15" customHeight="1">
      <c r="A52" s="110" t="s">
        <v>817</v>
      </c>
      <c r="B52" s="110"/>
      <c r="C52" s="110"/>
      <c r="D52" s="111" t="s">
        <v>3</v>
      </c>
      <c r="E52" s="111"/>
      <c r="F52" s="14" t="s">
        <v>4</v>
      </c>
      <c r="G52" s="111" t="s">
        <v>766</v>
      </c>
      <c r="H52" s="111"/>
      <c r="I52" s="111" t="s">
        <v>767</v>
      </c>
      <c r="J52" s="111"/>
      <c r="K52" s="14" t="s">
        <v>768</v>
      </c>
    </row>
    <row r="53" spans="1:11" ht="21" customHeight="1">
      <c r="A53" s="15" t="s">
        <v>818</v>
      </c>
      <c r="B53" s="118" t="s">
        <v>819</v>
      </c>
      <c r="C53" s="118"/>
      <c r="D53" s="107" t="s">
        <v>12</v>
      </c>
      <c r="E53" s="107"/>
      <c r="F53" s="15" t="s">
        <v>18</v>
      </c>
      <c r="G53" s="119">
        <v>1</v>
      </c>
      <c r="H53" s="119"/>
      <c r="I53" s="120">
        <v>140.22999999999999</v>
      </c>
      <c r="J53" s="120"/>
      <c r="K53" s="18">
        <f>TRUNC(TRUNC(G53,8)*I53,2)</f>
        <v>140.22999999999999</v>
      </c>
    </row>
    <row r="54" spans="1:11" ht="21" customHeight="1">
      <c r="A54" s="15" t="s">
        <v>820</v>
      </c>
      <c r="B54" s="118" t="s">
        <v>821</v>
      </c>
      <c r="C54" s="118"/>
      <c r="D54" s="107" t="s">
        <v>12</v>
      </c>
      <c r="E54" s="107"/>
      <c r="F54" s="15" t="s">
        <v>18</v>
      </c>
      <c r="G54" s="119">
        <v>1</v>
      </c>
      <c r="H54" s="119"/>
      <c r="I54" s="120">
        <v>252.08</v>
      </c>
      <c r="J54" s="120"/>
      <c r="K54" s="18">
        <f>TRUNC(TRUNC(G54,8)*I54,2)</f>
        <v>252.08</v>
      </c>
    </row>
    <row r="55" spans="1:11" ht="21" customHeight="1">
      <c r="A55" s="15" t="s">
        <v>822</v>
      </c>
      <c r="B55" s="118" t="s">
        <v>823</v>
      </c>
      <c r="C55" s="118"/>
      <c r="D55" s="107" t="s">
        <v>12</v>
      </c>
      <c r="E55" s="107"/>
      <c r="F55" s="15" t="s">
        <v>18</v>
      </c>
      <c r="G55" s="119">
        <v>1</v>
      </c>
      <c r="H55" s="119"/>
      <c r="I55" s="120">
        <v>2.29</v>
      </c>
      <c r="J55" s="120"/>
      <c r="K55" s="18">
        <f>TRUNC(TRUNC(G55,8)*I55,2)</f>
        <v>2.29</v>
      </c>
    </row>
    <row r="56" spans="1:11" ht="21" customHeight="1">
      <c r="A56" s="15" t="s">
        <v>824</v>
      </c>
      <c r="B56" s="118" t="s">
        <v>825</v>
      </c>
      <c r="C56" s="118"/>
      <c r="D56" s="107" t="s">
        <v>12</v>
      </c>
      <c r="E56" s="107"/>
      <c r="F56" s="15" t="s">
        <v>18</v>
      </c>
      <c r="G56" s="119">
        <v>1</v>
      </c>
      <c r="H56" s="119"/>
      <c r="I56" s="120">
        <v>7.31</v>
      </c>
      <c r="J56" s="120"/>
      <c r="K56" s="18">
        <f>TRUNC(TRUNC(G56,8)*I56,2)</f>
        <v>7.31</v>
      </c>
    </row>
    <row r="57" spans="1:11" ht="15" customHeight="1">
      <c r="A57" s="11"/>
      <c r="B57" s="11"/>
      <c r="C57" s="11"/>
      <c r="D57" s="11"/>
      <c r="E57" s="11"/>
      <c r="F57" s="11"/>
      <c r="G57" s="108" t="s">
        <v>826</v>
      </c>
      <c r="H57" s="108"/>
      <c r="I57" s="108"/>
      <c r="J57" s="108"/>
      <c r="K57" s="19">
        <f>SUM(K53:K56)</f>
        <v>401.91</v>
      </c>
    </row>
    <row r="58" spans="1:11" ht="15" customHeight="1">
      <c r="A58" s="110" t="s">
        <v>827</v>
      </c>
      <c r="B58" s="110"/>
      <c r="C58" s="110"/>
      <c r="D58" s="111" t="s">
        <v>3</v>
      </c>
      <c r="E58" s="111"/>
      <c r="F58" s="14" t="s">
        <v>4</v>
      </c>
      <c r="G58" s="111" t="s">
        <v>766</v>
      </c>
      <c r="H58" s="111"/>
      <c r="I58" s="111" t="s">
        <v>767</v>
      </c>
      <c r="J58" s="111"/>
      <c r="K58" s="14" t="s">
        <v>768</v>
      </c>
    </row>
    <row r="59" spans="1:11" ht="15" customHeight="1">
      <c r="A59" s="15" t="s">
        <v>828</v>
      </c>
      <c r="B59" s="118" t="s">
        <v>829</v>
      </c>
      <c r="C59" s="118"/>
      <c r="D59" s="107" t="s">
        <v>12</v>
      </c>
      <c r="E59" s="107"/>
      <c r="F59" s="15" t="s">
        <v>18</v>
      </c>
      <c r="G59" s="119">
        <v>1</v>
      </c>
      <c r="H59" s="119"/>
      <c r="I59" s="120">
        <v>20602.11</v>
      </c>
      <c r="J59" s="120"/>
      <c r="K59" s="18">
        <f>TRUNC(TRUNC(G59,8)*I59,2)</f>
        <v>20602.11</v>
      </c>
    </row>
    <row r="60" spans="1:11" ht="15" customHeight="1">
      <c r="A60" s="11"/>
      <c r="B60" s="11"/>
      <c r="C60" s="11"/>
      <c r="D60" s="11"/>
      <c r="E60" s="11"/>
      <c r="F60" s="11"/>
      <c r="G60" s="108" t="s">
        <v>830</v>
      </c>
      <c r="H60" s="108"/>
      <c r="I60" s="108"/>
      <c r="J60" s="108"/>
      <c r="K60" s="19">
        <f>SUM(K59:K59)</f>
        <v>20602.11</v>
      </c>
    </row>
    <row r="61" spans="1:11" ht="15" customHeight="1">
      <c r="A61" s="110" t="s">
        <v>785</v>
      </c>
      <c r="B61" s="110"/>
      <c r="C61" s="110"/>
      <c r="D61" s="111" t="s">
        <v>3</v>
      </c>
      <c r="E61" s="111"/>
      <c r="F61" s="14" t="s">
        <v>4</v>
      </c>
      <c r="G61" s="111" t="s">
        <v>766</v>
      </c>
      <c r="H61" s="111"/>
      <c r="I61" s="111" t="s">
        <v>767</v>
      </c>
      <c r="J61" s="111"/>
      <c r="K61" s="14" t="s">
        <v>768</v>
      </c>
    </row>
    <row r="62" spans="1:11" ht="29.1" customHeight="1">
      <c r="A62" s="15" t="s">
        <v>831</v>
      </c>
      <c r="B62" s="118" t="s">
        <v>832</v>
      </c>
      <c r="C62" s="118"/>
      <c r="D62" s="107" t="s">
        <v>12</v>
      </c>
      <c r="E62" s="107"/>
      <c r="F62" s="15" t="s">
        <v>18</v>
      </c>
      <c r="G62" s="119">
        <v>1</v>
      </c>
      <c r="H62" s="119"/>
      <c r="I62" s="120">
        <v>261.85000000000002</v>
      </c>
      <c r="J62" s="120"/>
      <c r="K62" s="18">
        <f>TRUNC(TRUNC(G62,8)*I62,2)</f>
        <v>261.85000000000002</v>
      </c>
    </row>
    <row r="63" spans="1:11" ht="15" customHeight="1">
      <c r="A63" s="11"/>
      <c r="B63" s="11"/>
      <c r="C63" s="11"/>
      <c r="D63" s="11"/>
      <c r="E63" s="11"/>
      <c r="F63" s="11"/>
      <c r="G63" s="108" t="s">
        <v>788</v>
      </c>
      <c r="H63" s="108"/>
      <c r="I63" s="108"/>
      <c r="J63" s="108"/>
      <c r="K63" s="19">
        <f>SUM(K62:K62)</f>
        <v>261.85000000000002</v>
      </c>
    </row>
    <row r="64" spans="1:11" ht="15" customHeight="1">
      <c r="A64" s="11"/>
      <c r="B64" s="11"/>
      <c r="C64" s="11"/>
      <c r="D64" s="11"/>
      <c r="E64" s="11"/>
      <c r="F64" s="11"/>
      <c r="G64" s="109" t="s">
        <v>789</v>
      </c>
      <c r="H64" s="109"/>
      <c r="I64" s="109"/>
      <c r="J64" s="109"/>
      <c r="K64" s="20">
        <f>SUM(K57,K60,K63)</f>
        <v>21265.87</v>
      </c>
    </row>
    <row r="65" spans="1:11" ht="9.9499999999999993" customHeight="1">
      <c r="A65" s="11"/>
      <c r="B65" s="11"/>
      <c r="C65" s="11"/>
      <c r="D65" s="11"/>
      <c r="E65" s="11"/>
      <c r="F65" s="11"/>
      <c r="G65" s="112"/>
      <c r="H65" s="112"/>
      <c r="I65" s="112"/>
      <c r="J65" s="112"/>
      <c r="K65" s="112"/>
    </row>
    <row r="66" spans="1:11" ht="20.100000000000001" customHeight="1">
      <c r="A66" s="113" t="s">
        <v>833</v>
      </c>
      <c r="B66" s="113"/>
      <c r="C66" s="113"/>
      <c r="D66" s="113"/>
      <c r="E66" s="113"/>
      <c r="F66" s="113"/>
      <c r="G66" s="113"/>
      <c r="H66" s="113"/>
      <c r="I66" s="113"/>
      <c r="J66" s="113"/>
      <c r="K66" s="113"/>
    </row>
    <row r="67" spans="1:11" ht="15" customHeight="1">
      <c r="A67" s="110" t="s">
        <v>817</v>
      </c>
      <c r="B67" s="110"/>
      <c r="C67" s="110"/>
      <c r="D67" s="111" t="s">
        <v>3</v>
      </c>
      <c r="E67" s="111"/>
      <c r="F67" s="14" t="s">
        <v>4</v>
      </c>
      <c r="G67" s="111" t="s">
        <v>766</v>
      </c>
      <c r="H67" s="111"/>
      <c r="I67" s="111" t="s">
        <v>767</v>
      </c>
      <c r="J67" s="111"/>
      <c r="K67" s="14" t="s">
        <v>768</v>
      </c>
    </row>
    <row r="68" spans="1:11" ht="21" customHeight="1">
      <c r="A68" s="15" t="s">
        <v>834</v>
      </c>
      <c r="B68" s="118" t="s">
        <v>835</v>
      </c>
      <c r="C68" s="118"/>
      <c r="D68" s="107" t="s">
        <v>12</v>
      </c>
      <c r="E68" s="107"/>
      <c r="F68" s="15" t="s">
        <v>18</v>
      </c>
      <c r="G68" s="119">
        <v>0.87075871000000005</v>
      </c>
      <c r="H68" s="119"/>
      <c r="I68" s="120">
        <v>236.16</v>
      </c>
      <c r="J68" s="120"/>
      <c r="K68" s="18">
        <f>TRUNC(TRUNC(G68,8)*I68,2)</f>
        <v>205.63</v>
      </c>
    </row>
    <row r="69" spans="1:11" ht="21" customHeight="1">
      <c r="A69" s="15" t="s">
        <v>820</v>
      </c>
      <c r="B69" s="118" t="s">
        <v>821</v>
      </c>
      <c r="C69" s="118"/>
      <c r="D69" s="107" t="s">
        <v>12</v>
      </c>
      <c r="E69" s="107"/>
      <c r="F69" s="15" t="s">
        <v>18</v>
      </c>
      <c r="G69" s="119">
        <v>0.87075871000000005</v>
      </c>
      <c r="H69" s="119"/>
      <c r="I69" s="120">
        <v>252.08</v>
      </c>
      <c r="J69" s="120"/>
      <c r="K69" s="18">
        <f>TRUNC(TRUNC(G69,8)*I69,2)</f>
        <v>219.5</v>
      </c>
    </row>
    <row r="70" spans="1:11" ht="29.1" customHeight="1">
      <c r="A70" s="15" t="s">
        <v>836</v>
      </c>
      <c r="B70" s="118" t="s">
        <v>837</v>
      </c>
      <c r="C70" s="118"/>
      <c r="D70" s="107" t="s">
        <v>12</v>
      </c>
      <c r="E70" s="107"/>
      <c r="F70" s="15" t="s">
        <v>18</v>
      </c>
      <c r="G70" s="119">
        <v>0.87075871000000005</v>
      </c>
      <c r="H70" s="119"/>
      <c r="I70" s="120">
        <v>18.73</v>
      </c>
      <c r="J70" s="120"/>
      <c r="K70" s="18">
        <f>TRUNC(TRUNC(G70,8)*I70,2)</f>
        <v>16.3</v>
      </c>
    </row>
    <row r="71" spans="1:11" ht="21" customHeight="1">
      <c r="A71" s="15" t="s">
        <v>824</v>
      </c>
      <c r="B71" s="118" t="s">
        <v>825</v>
      </c>
      <c r="C71" s="118"/>
      <c r="D71" s="107" t="s">
        <v>12</v>
      </c>
      <c r="E71" s="107"/>
      <c r="F71" s="15" t="s">
        <v>18</v>
      </c>
      <c r="G71" s="119">
        <v>0.87075871000000005</v>
      </c>
      <c r="H71" s="119"/>
      <c r="I71" s="120">
        <v>7.31</v>
      </c>
      <c r="J71" s="120"/>
      <c r="K71" s="18">
        <f>TRUNC(TRUNC(G71,8)*I71,2)</f>
        <v>6.36</v>
      </c>
    </row>
    <row r="72" spans="1:11" ht="15" customHeight="1">
      <c r="A72" s="11"/>
      <c r="B72" s="11"/>
      <c r="C72" s="11"/>
      <c r="D72" s="11"/>
      <c r="E72" s="11"/>
      <c r="F72" s="11"/>
      <c r="G72" s="108" t="s">
        <v>826</v>
      </c>
      <c r="H72" s="108"/>
      <c r="I72" s="108"/>
      <c r="J72" s="108"/>
      <c r="K72" s="19">
        <f>SUM(K68:K71)</f>
        <v>447.79</v>
      </c>
    </row>
    <row r="73" spans="1:11" ht="15" customHeight="1">
      <c r="A73" s="110" t="s">
        <v>827</v>
      </c>
      <c r="B73" s="110"/>
      <c r="C73" s="110"/>
      <c r="D73" s="111" t="s">
        <v>3</v>
      </c>
      <c r="E73" s="111"/>
      <c r="F73" s="14" t="s">
        <v>4</v>
      </c>
      <c r="G73" s="111" t="s">
        <v>766</v>
      </c>
      <c r="H73" s="111"/>
      <c r="I73" s="111" t="s">
        <v>767</v>
      </c>
      <c r="J73" s="111"/>
      <c r="K73" s="14" t="s">
        <v>768</v>
      </c>
    </row>
    <row r="74" spans="1:11" ht="15" customHeight="1">
      <c r="A74" s="15" t="s">
        <v>838</v>
      </c>
      <c r="B74" s="118" t="s">
        <v>839</v>
      </c>
      <c r="C74" s="118"/>
      <c r="D74" s="107" t="s">
        <v>12</v>
      </c>
      <c r="E74" s="107"/>
      <c r="F74" s="15" t="s">
        <v>18</v>
      </c>
      <c r="G74" s="119">
        <v>0.87075871000000005</v>
      </c>
      <c r="H74" s="119"/>
      <c r="I74" s="120">
        <v>6148.53</v>
      </c>
      <c r="J74" s="120"/>
      <c r="K74" s="18">
        <f>TRUNC(TRUNC(G74,8)*I74,2)</f>
        <v>5353.88</v>
      </c>
    </row>
    <row r="75" spans="1:11" ht="15" customHeight="1">
      <c r="A75" s="11"/>
      <c r="B75" s="11"/>
      <c r="C75" s="11"/>
      <c r="D75" s="11"/>
      <c r="E75" s="11"/>
      <c r="F75" s="11"/>
      <c r="G75" s="108" t="s">
        <v>830</v>
      </c>
      <c r="H75" s="108"/>
      <c r="I75" s="108"/>
      <c r="J75" s="108"/>
      <c r="K75" s="19">
        <f>SUM(K74:K74)</f>
        <v>5353.88</v>
      </c>
    </row>
    <row r="76" spans="1:11" ht="15" customHeight="1">
      <c r="A76" s="110" t="s">
        <v>785</v>
      </c>
      <c r="B76" s="110"/>
      <c r="C76" s="110"/>
      <c r="D76" s="111" t="s">
        <v>3</v>
      </c>
      <c r="E76" s="111"/>
      <c r="F76" s="14" t="s">
        <v>4</v>
      </c>
      <c r="G76" s="111" t="s">
        <v>766</v>
      </c>
      <c r="H76" s="111"/>
      <c r="I76" s="111" t="s">
        <v>767</v>
      </c>
      <c r="J76" s="111"/>
      <c r="K76" s="14" t="s">
        <v>768</v>
      </c>
    </row>
    <row r="77" spans="1:11" ht="21" customHeight="1">
      <c r="A77" s="15" t="s">
        <v>840</v>
      </c>
      <c r="B77" s="118" t="s">
        <v>841</v>
      </c>
      <c r="C77" s="118"/>
      <c r="D77" s="107" t="s">
        <v>12</v>
      </c>
      <c r="E77" s="107"/>
      <c r="F77" s="15" t="s">
        <v>18</v>
      </c>
      <c r="G77" s="119">
        <v>0.87075871000000005</v>
      </c>
      <c r="H77" s="119"/>
      <c r="I77" s="120">
        <v>112.27</v>
      </c>
      <c r="J77" s="120"/>
      <c r="K77" s="18">
        <f>TRUNC(TRUNC(G77,8)*I77,2)</f>
        <v>97.76</v>
      </c>
    </row>
    <row r="78" spans="1:11" ht="15" customHeight="1">
      <c r="A78" s="11"/>
      <c r="B78" s="11"/>
      <c r="C78" s="11"/>
      <c r="D78" s="11"/>
      <c r="E78" s="11"/>
      <c r="F78" s="11"/>
      <c r="G78" s="108" t="s">
        <v>788</v>
      </c>
      <c r="H78" s="108"/>
      <c r="I78" s="108"/>
      <c r="J78" s="108"/>
      <c r="K78" s="19">
        <f>SUM(K77:K77)</f>
        <v>97.76</v>
      </c>
    </row>
    <row r="79" spans="1:11" ht="15" customHeight="1">
      <c r="A79" s="11"/>
      <c r="B79" s="11"/>
      <c r="C79" s="11"/>
      <c r="D79" s="11"/>
      <c r="E79" s="11"/>
      <c r="F79" s="11"/>
      <c r="G79" s="109" t="s">
        <v>789</v>
      </c>
      <c r="H79" s="109"/>
      <c r="I79" s="109"/>
      <c r="J79" s="109"/>
      <c r="K79" s="20">
        <f>SUM(K72,K75,K78)</f>
        <v>5899.43</v>
      </c>
    </row>
    <row r="80" spans="1:11" ht="9.9499999999999993" customHeight="1">
      <c r="A80" s="11"/>
      <c r="B80" s="11"/>
      <c r="C80" s="11"/>
      <c r="D80" s="11"/>
      <c r="E80" s="11"/>
      <c r="F80" s="11"/>
      <c r="G80" s="112"/>
      <c r="H80" s="112"/>
      <c r="I80" s="112"/>
      <c r="J80" s="112"/>
      <c r="K80" s="112"/>
    </row>
    <row r="81" spans="1:11" ht="20.100000000000001" customHeight="1">
      <c r="A81" s="113" t="s">
        <v>842</v>
      </c>
      <c r="B81" s="113"/>
      <c r="C81" s="113"/>
      <c r="D81" s="113"/>
      <c r="E81" s="113"/>
      <c r="F81" s="113"/>
      <c r="G81" s="113"/>
      <c r="H81" s="113"/>
      <c r="I81" s="113"/>
      <c r="J81" s="113"/>
      <c r="K81" s="113"/>
    </row>
    <row r="82" spans="1:11" ht="15" customHeight="1">
      <c r="A82" s="110" t="s">
        <v>765</v>
      </c>
      <c r="B82" s="110"/>
      <c r="C82" s="110"/>
      <c r="D82" s="111" t="s">
        <v>3</v>
      </c>
      <c r="E82" s="111"/>
      <c r="F82" s="14" t="s">
        <v>4</v>
      </c>
      <c r="G82" s="111" t="s">
        <v>766</v>
      </c>
      <c r="H82" s="111"/>
      <c r="I82" s="111" t="s">
        <v>767</v>
      </c>
      <c r="J82" s="111"/>
      <c r="K82" s="14" t="s">
        <v>768</v>
      </c>
    </row>
    <row r="83" spans="1:11" ht="15" customHeight="1">
      <c r="A83" s="15" t="s">
        <v>843</v>
      </c>
      <c r="B83" s="118" t="s">
        <v>844</v>
      </c>
      <c r="C83" s="118"/>
      <c r="D83" s="107" t="s">
        <v>17</v>
      </c>
      <c r="E83" s="107"/>
      <c r="F83" s="15" t="s">
        <v>781</v>
      </c>
      <c r="G83" s="119">
        <v>48</v>
      </c>
      <c r="H83" s="119"/>
      <c r="I83" s="120">
        <v>0.37</v>
      </c>
      <c r="J83" s="120"/>
      <c r="K83" s="18">
        <f>ROUND(ROUND(G83,8)*I83,2)</f>
        <v>17.760000000000002</v>
      </c>
    </row>
    <row r="84" spans="1:11" ht="15" customHeight="1">
      <c r="A84" s="11"/>
      <c r="B84" s="11"/>
      <c r="C84" s="11"/>
      <c r="D84" s="11"/>
      <c r="E84" s="11"/>
      <c r="F84" s="11"/>
      <c r="G84" s="108" t="s">
        <v>777</v>
      </c>
      <c r="H84" s="108"/>
      <c r="I84" s="108"/>
      <c r="J84" s="108"/>
      <c r="K84" s="19">
        <f>SUM(K83:K83)</f>
        <v>17.760000000000002</v>
      </c>
    </row>
    <row r="85" spans="1:11" ht="15" customHeight="1">
      <c r="A85" s="110" t="s">
        <v>827</v>
      </c>
      <c r="B85" s="110"/>
      <c r="C85" s="110"/>
      <c r="D85" s="111" t="s">
        <v>3</v>
      </c>
      <c r="E85" s="111"/>
      <c r="F85" s="14" t="s">
        <v>4</v>
      </c>
      <c r="G85" s="111" t="s">
        <v>766</v>
      </c>
      <c r="H85" s="111"/>
      <c r="I85" s="111" t="s">
        <v>767</v>
      </c>
      <c r="J85" s="111"/>
      <c r="K85" s="14" t="s">
        <v>768</v>
      </c>
    </row>
    <row r="86" spans="1:11" ht="15" customHeight="1">
      <c r="A86" s="15" t="s">
        <v>845</v>
      </c>
      <c r="B86" s="118" t="s">
        <v>846</v>
      </c>
      <c r="C86" s="118"/>
      <c r="D86" s="107" t="s">
        <v>17</v>
      </c>
      <c r="E86" s="107"/>
      <c r="F86" s="15" t="s">
        <v>781</v>
      </c>
      <c r="G86" s="119">
        <v>48</v>
      </c>
      <c r="H86" s="119"/>
      <c r="I86" s="120">
        <v>18.850000000000001</v>
      </c>
      <c r="J86" s="120"/>
      <c r="K86" s="18">
        <f t="shared" ref="K86:K91" si="0">ROUND(ROUND(G86,8)*I86,2)</f>
        <v>904.8</v>
      </c>
    </row>
    <row r="87" spans="1:11" ht="15" customHeight="1">
      <c r="A87" s="15" t="s">
        <v>847</v>
      </c>
      <c r="B87" s="118" t="s">
        <v>848</v>
      </c>
      <c r="C87" s="118"/>
      <c r="D87" s="107" t="s">
        <v>17</v>
      </c>
      <c r="E87" s="107"/>
      <c r="F87" s="15" t="s">
        <v>781</v>
      </c>
      <c r="G87" s="119">
        <v>50.4</v>
      </c>
      <c r="H87" s="119"/>
      <c r="I87" s="120">
        <v>28.03</v>
      </c>
      <c r="J87" s="120"/>
      <c r="K87" s="18">
        <f t="shared" si="0"/>
        <v>1412.71</v>
      </c>
    </row>
    <row r="88" spans="1:11" ht="15" customHeight="1">
      <c r="A88" s="15" t="s">
        <v>849</v>
      </c>
      <c r="B88" s="118" t="s">
        <v>850</v>
      </c>
      <c r="C88" s="118"/>
      <c r="D88" s="107" t="s">
        <v>17</v>
      </c>
      <c r="E88" s="107"/>
      <c r="F88" s="15" t="s">
        <v>781</v>
      </c>
      <c r="G88" s="119">
        <v>48</v>
      </c>
      <c r="H88" s="119"/>
      <c r="I88" s="120">
        <v>5.66</v>
      </c>
      <c r="J88" s="120"/>
      <c r="K88" s="18">
        <f t="shared" si="0"/>
        <v>271.68</v>
      </c>
    </row>
    <row r="89" spans="1:11" ht="15" customHeight="1">
      <c r="A89" s="15" t="s">
        <v>851</v>
      </c>
      <c r="B89" s="118" t="s">
        <v>852</v>
      </c>
      <c r="C89" s="118"/>
      <c r="D89" s="107" t="s">
        <v>17</v>
      </c>
      <c r="E89" s="107"/>
      <c r="F89" s="15" t="s">
        <v>781</v>
      </c>
      <c r="G89" s="119">
        <v>48</v>
      </c>
      <c r="H89" s="119"/>
      <c r="I89" s="120">
        <v>8.41</v>
      </c>
      <c r="J89" s="120"/>
      <c r="K89" s="18">
        <f t="shared" si="0"/>
        <v>403.68</v>
      </c>
    </row>
    <row r="90" spans="1:11" ht="15" customHeight="1">
      <c r="A90" s="15" t="s">
        <v>853</v>
      </c>
      <c r="B90" s="118" t="s">
        <v>854</v>
      </c>
      <c r="C90" s="118"/>
      <c r="D90" s="107" t="s">
        <v>17</v>
      </c>
      <c r="E90" s="107"/>
      <c r="F90" s="15" t="s">
        <v>781</v>
      </c>
      <c r="G90" s="119">
        <v>48</v>
      </c>
      <c r="H90" s="119"/>
      <c r="I90" s="120">
        <v>20.329999999999998</v>
      </c>
      <c r="J90" s="120"/>
      <c r="K90" s="18">
        <f t="shared" si="0"/>
        <v>975.84</v>
      </c>
    </row>
    <row r="91" spans="1:11" ht="15" customHeight="1">
      <c r="A91" s="15" t="s">
        <v>855</v>
      </c>
      <c r="B91" s="118" t="s">
        <v>856</v>
      </c>
      <c r="C91" s="118"/>
      <c r="D91" s="107" t="s">
        <v>17</v>
      </c>
      <c r="E91" s="107"/>
      <c r="F91" s="15" t="s">
        <v>781</v>
      </c>
      <c r="G91" s="119">
        <v>48</v>
      </c>
      <c r="H91" s="119"/>
      <c r="I91" s="120">
        <v>67.73</v>
      </c>
      <c r="J91" s="120"/>
      <c r="K91" s="18">
        <f t="shared" si="0"/>
        <v>3251.04</v>
      </c>
    </row>
    <row r="92" spans="1:11" ht="15" customHeight="1">
      <c r="A92" s="11"/>
      <c r="B92" s="11"/>
      <c r="C92" s="11"/>
      <c r="D92" s="11"/>
      <c r="E92" s="11"/>
      <c r="F92" s="11"/>
      <c r="G92" s="108" t="s">
        <v>830</v>
      </c>
      <c r="H92" s="108"/>
      <c r="I92" s="108"/>
      <c r="J92" s="108"/>
      <c r="K92" s="19">
        <f>SUM(K86:K91)</f>
        <v>7219.75</v>
      </c>
    </row>
    <row r="93" spans="1:11" ht="15" customHeight="1">
      <c r="A93" s="110" t="s">
        <v>785</v>
      </c>
      <c r="B93" s="110"/>
      <c r="C93" s="110"/>
      <c r="D93" s="111" t="s">
        <v>3</v>
      </c>
      <c r="E93" s="111"/>
      <c r="F93" s="14" t="s">
        <v>4</v>
      </c>
      <c r="G93" s="111" t="s">
        <v>766</v>
      </c>
      <c r="H93" s="111"/>
      <c r="I93" s="111" t="s">
        <v>767</v>
      </c>
      <c r="J93" s="111"/>
      <c r="K93" s="14" t="s">
        <v>768</v>
      </c>
    </row>
    <row r="94" spans="1:11" ht="29.1" customHeight="1">
      <c r="A94" s="15" t="s">
        <v>857</v>
      </c>
      <c r="B94" s="118" t="s">
        <v>858</v>
      </c>
      <c r="C94" s="118"/>
      <c r="D94" s="107" t="s">
        <v>17</v>
      </c>
      <c r="E94" s="107"/>
      <c r="F94" s="15" t="s">
        <v>124</v>
      </c>
      <c r="G94" s="119">
        <v>6</v>
      </c>
      <c r="H94" s="119"/>
      <c r="I94" s="120">
        <v>34.71</v>
      </c>
      <c r="J94" s="120"/>
      <c r="K94" s="18">
        <f>ROUND(ROUND(G94,8)*I94,2)</f>
        <v>208.26</v>
      </c>
    </row>
    <row r="95" spans="1:11" ht="21" customHeight="1">
      <c r="A95" s="15" t="s">
        <v>859</v>
      </c>
      <c r="B95" s="118" t="s">
        <v>860</v>
      </c>
      <c r="C95" s="118"/>
      <c r="D95" s="107" t="s">
        <v>17</v>
      </c>
      <c r="E95" s="107"/>
      <c r="F95" s="15" t="s">
        <v>18</v>
      </c>
      <c r="G95" s="119">
        <v>0.2</v>
      </c>
      <c r="H95" s="119"/>
      <c r="I95" s="120">
        <v>4424.07</v>
      </c>
      <c r="J95" s="120"/>
      <c r="K95" s="18">
        <f>ROUND(ROUND(G95,8)*I95,2)</f>
        <v>884.81</v>
      </c>
    </row>
    <row r="96" spans="1:11" ht="15" customHeight="1">
      <c r="A96" s="11"/>
      <c r="B96" s="11"/>
      <c r="C96" s="11"/>
      <c r="D96" s="11"/>
      <c r="E96" s="11"/>
      <c r="F96" s="11"/>
      <c r="G96" s="108" t="s">
        <v>788</v>
      </c>
      <c r="H96" s="108"/>
      <c r="I96" s="108"/>
      <c r="J96" s="108"/>
      <c r="K96" s="19">
        <f>SUM(K94:K95)</f>
        <v>1093.07</v>
      </c>
    </row>
    <row r="97" spans="1:11" ht="15" customHeight="1">
      <c r="A97" s="11"/>
      <c r="B97" s="11"/>
      <c r="C97" s="11"/>
      <c r="D97" s="11"/>
      <c r="E97" s="11"/>
      <c r="F97" s="11"/>
      <c r="G97" s="109" t="s">
        <v>789</v>
      </c>
      <c r="H97" s="109"/>
      <c r="I97" s="109"/>
      <c r="J97" s="109"/>
      <c r="K97" s="20">
        <f>SUM(K84,K92,K96)</f>
        <v>8330.58</v>
      </c>
    </row>
    <row r="98" spans="1:11" ht="9.9499999999999993" customHeight="1">
      <c r="A98" s="11"/>
      <c r="B98" s="11"/>
      <c r="C98" s="11"/>
      <c r="D98" s="11"/>
      <c r="E98" s="11"/>
      <c r="F98" s="11"/>
      <c r="G98" s="112"/>
      <c r="H98" s="112"/>
      <c r="I98" s="112"/>
      <c r="J98" s="112"/>
      <c r="K98" s="112"/>
    </row>
    <row r="99" spans="1:11" ht="20.100000000000001" customHeight="1">
      <c r="A99" s="113" t="s">
        <v>861</v>
      </c>
      <c r="B99" s="113"/>
      <c r="C99" s="113"/>
      <c r="D99" s="113"/>
      <c r="E99" s="113"/>
      <c r="F99" s="113"/>
      <c r="G99" s="113"/>
      <c r="H99" s="113"/>
      <c r="I99" s="113"/>
      <c r="J99" s="113"/>
      <c r="K99" s="113"/>
    </row>
    <row r="100" spans="1:11" ht="15" customHeight="1">
      <c r="A100" s="110" t="s">
        <v>778</v>
      </c>
      <c r="B100" s="110"/>
      <c r="C100" s="110"/>
      <c r="D100" s="111" t="s">
        <v>3</v>
      </c>
      <c r="E100" s="111"/>
      <c r="F100" s="14" t="s">
        <v>4</v>
      </c>
      <c r="G100" s="111" t="s">
        <v>766</v>
      </c>
      <c r="H100" s="111"/>
      <c r="I100" s="111" t="s">
        <v>767</v>
      </c>
      <c r="J100" s="111"/>
      <c r="K100" s="14" t="s">
        <v>768</v>
      </c>
    </row>
    <row r="101" spans="1:11" ht="21" customHeight="1">
      <c r="A101" s="15" t="s">
        <v>862</v>
      </c>
      <c r="B101" s="118" t="s">
        <v>863</v>
      </c>
      <c r="C101" s="118"/>
      <c r="D101" s="107" t="s">
        <v>12</v>
      </c>
      <c r="E101" s="107"/>
      <c r="F101" s="15" t="s">
        <v>781</v>
      </c>
      <c r="G101" s="121">
        <v>44</v>
      </c>
      <c r="H101" s="121"/>
      <c r="I101" s="120">
        <v>51.27</v>
      </c>
      <c r="J101" s="120"/>
      <c r="K101" s="18">
        <f>ROUND(ROUND(G101,2)*I101,2)</f>
        <v>2255.88</v>
      </c>
    </row>
    <row r="102" spans="1:11" ht="18" customHeight="1">
      <c r="A102" s="11"/>
      <c r="B102" s="11"/>
      <c r="C102" s="11"/>
      <c r="D102" s="11"/>
      <c r="E102" s="11"/>
      <c r="F102" s="11"/>
      <c r="G102" s="108" t="s">
        <v>784</v>
      </c>
      <c r="H102" s="108"/>
      <c r="I102" s="108"/>
      <c r="J102" s="108"/>
      <c r="K102" s="19">
        <f>SUM(K101:K101)</f>
        <v>2255.88</v>
      </c>
    </row>
    <row r="103" spans="1:11" ht="15" customHeight="1">
      <c r="A103" s="110" t="s">
        <v>785</v>
      </c>
      <c r="B103" s="110"/>
      <c r="C103" s="110"/>
      <c r="D103" s="111" t="s">
        <v>3</v>
      </c>
      <c r="E103" s="111"/>
      <c r="F103" s="14" t="s">
        <v>4</v>
      </c>
      <c r="G103" s="111" t="s">
        <v>766</v>
      </c>
      <c r="H103" s="111"/>
      <c r="I103" s="111" t="s">
        <v>767</v>
      </c>
      <c r="J103" s="111"/>
      <c r="K103" s="14" t="s">
        <v>768</v>
      </c>
    </row>
    <row r="104" spans="1:11" ht="29.1" customHeight="1">
      <c r="A104" s="15" t="s">
        <v>864</v>
      </c>
      <c r="B104" s="118" t="s">
        <v>865</v>
      </c>
      <c r="C104" s="118"/>
      <c r="D104" s="107" t="s">
        <v>17</v>
      </c>
      <c r="E104" s="107"/>
      <c r="F104" s="15" t="s">
        <v>13</v>
      </c>
      <c r="G104" s="121">
        <v>3</v>
      </c>
      <c r="H104" s="121"/>
      <c r="I104" s="120">
        <v>1152.18</v>
      </c>
      <c r="J104" s="120"/>
      <c r="K104" s="18">
        <f>ROUND(ROUND(G104,2)*I104,2)</f>
        <v>3456.54</v>
      </c>
    </row>
    <row r="105" spans="1:11" ht="15" customHeight="1">
      <c r="A105" s="11"/>
      <c r="B105" s="11"/>
      <c r="C105" s="11"/>
      <c r="D105" s="11"/>
      <c r="E105" s="11"/>
      <c r="F105" s="11"/>
      <c r="G105" s="108" t="s">
        <v>788</v>
      </c>
      <c r="H105" s="108"/>
      <c r="I105" s="108"/>
      <c r="J105" s="108"/>
      <c r="K105" s="19">
        <f>SUM(K104:K104)</f>
        <v>3456.54</v>
      </c>
    </row>
    <row r="106" spans="1:11" ht="15" customHeight="1">
      <c r="A106" s="11"/>
      <c r="B106" s="11"/>
      <c r="C106" s="11"/>
      <c r="D106" s="11"/>
      <c r="E106" s="11"/>
      <c r="F106" s="11"/>
      <c r="G106" s="109" t="s">
        <v>789</v>
      </c>
      <c r="H106" s="109"/>
      <c r="I106" s="109"/>
      <c r="J106" s="109"/>
      <c r="K106" s="20">
        <f>SUM(K102,K105)</f>
        <v>5712.42</v>
      </c>
    </row>
    <row r="107" spans="1:11" ht="9.9499999999999993" customHeight="1">
      <c r="A107" s="11"/>
      <c r="B107" s="11"/>
      <c r="C107" s="11"/>
      <c r="D107" s="11"/>
      <c r="E107" s="11"/>
      <c r="F107" s="11"/>
      <c r="G107" s="112"/>
      <c r="H107" s="112"/>
      <c r="I107" s="112"/>
      <c r="J107" s="112"/>
      <c r="K107" s="112"/>
    </row>
    <row r="108" spans="1:11" ht="20.100000000000001" customHeight="1">
      <c r="A108" s="113" t="s">
        <v>866</v>
      </c>
      <c r="B108" s="113"/>
      <c r="C108" s="113"/>
      <c r="D108" s="113"/>
      <c r="E108" s="113"/>
      <c r="F108" s="113"/>
      <c r="G108" s="113"/>
      <c r="H108" s="113"/>
      <c r="I108" s="113"/>
      <c r="J108" s="113"/>
      <c r="K108" s="113"/>
    </row>
    <row r="109" spans="1:11" ht="15" customHeight="1">
      <c r="A109" s="110" t="s">
        <v>795</v>
      </c>
      <c r="B109" s="110"/>
      <c r="C109" s="110"/>
      <c r="D109" s="111" t="s">
        <v>3</v>
      </c>
      <c r="E109" s="111"/>
      <c r="F109" s="14" t="s">
        <v>4</v>
      </c>
      <c r="G109" s="111" t="s">
        <v>766</v>
      </c>
      <c r="H109" s="111"/>
      <c r="I109" s="111" t="s">
        <v>767</v>
      </c>
      <c r="J109" s="111"/>
      <c r="K109" s="14" t="s">
        <v>768</v>
      </c>
    </row>
    <row r="110" spans="1:11" ht="45.95" customHeight="1">
      <c r="A110" s="15" t="s">
        <v>867</v>
      </c>
      <c r="B110" s="118" t="s">
        <v>868</v>
      </c>
      <c r="C110" s="118"/>
      <c r="D110" s="107" t="s">
        <v>12</v>
      </c>
      <c r="E110" s="107"/>
      <c r="F110" s="15" t="s">
        <v>798</v>
      </c>
      <c r="G110" s="119">
        <v>4.02E-2</v>
      </c>
      <c r="H110" s="119"/>
      <c r="I110" s="120">
        <v>76.23</v>
      </c>
      <c r="J110" s="120"/>
      <c r="K110" s="18">
        <f>TRUNC(TRUNC(G110,8)*I110,2)</f>
        <v>3.06</v>
      </c>
    </row>
    <row r="111" spans="1:11" ht="45.95" customHeight="1">
      <c r="A111" s="15" t="s">
        <v>869</v>
      </c>
      <c r="B111" s="118" t="s">
        <v>870</v>
      </c>
      <c r="C111" s="118"/>
      <c r="D111" s="107" t="s">
        <v>12</v>
      </c>
      <c r="E111" s="107"/>
      <c r="F111" s="15" t="s">
        <v>801</v>
      </c>
      <c r="G111" s="119">
        <v>1.9699999999999999E-2</v>
      </c>
      <c r="H111" s="119"/>
      <c r="I111" s="120">
        <v>160.58000000000001</v>
      </c>
      <c r="J111" s="120"/>
      <c r="K111" s="18">
        <f>TRUNC(TRUNC(G111,8)*I111,2)</f>
        <v>3.16</v>
      </c>
    </row>
    <row r="112" spans="1:11" ht="18" customHeight="1">
      <c r="A112" s="11"/>
      <c r="B112" s="11"/>
      <c r="C112" s="11"/>
      <c r="D112" s="11"/>
      <c r="E112" s="11"/>
      <c r="F112" s="11"/>
      <c r="G112" s="108" t="s">
        <v>802</v>
      </c>
      <c r="H112" s="108"/>
      <c r="I112" s="108"/>
      <c r="J112" s="108"/>
      <c r="K112" s="19">
        <f>SUM(K110:K111)</f>
        <v>6.2200000000000006</v>
      </c>
    </row>
    <row r="113" spans="1:11" ht="15" customHeight="1">
      <c r="A113" s="110" t="s">
        <v>765</v>
      </c>
      <c r="B113" s="110"/>
      <c r="C113" s="110"/>
      <c r="D113" s="111" t="s">
        <v>3</v>
      </c>
      <c r="E113" s="111"/>
      <c r="F113" s="14" t="s">
        <v>4</v>
      </c>
      <c r="G113" s="111" t="s">
        <v>766</v>
      </c>
      <c r="H113" s="111"/>
      <c r="I113" s="111" t="s">
        <v>767</v>
      </c>
      <c r="J113" s="111"/>
      <c r="K113" s="14" t="s">
        <v>768</v>
      </c>
    </row>
    <row r="114" spans="1:11" ht="21" customHeight="1">
      <c r="A114" s="15" t="s">
        <v>871</v>
      </c>
      <c r="B114" s="118" t="s">
        <v>872</v>
      </c>
      <c r="C114" s="118"/>
      <c r="D114" s="107" t="s">
        <v>12</v>
      </c>
      <c r="E114" s="107"/>
      <c r="F114" s="15" t="s">
        <v>811</v>
      </c>
      <c r="G114" s="119">
        <v>8.2000000000000007E-3</v>
      </c>
      <c r="H114" s="119"/>
      <c r="I114" s="120">
        <v>6.39</v>
      </c>
      <c r="J114" s="120"/>
      <c r="K114" s="18">
        <f t="shared" ref="K114:K119" si="1">TRUNC(TRUNC(G114,8)*I114,2)</f>
        <v>0.05</v>
      </c>
    </row>
    <row r="115" spans="1:11" ht="21" customHeight="1">
      <c r="A115" s="15" t="s">
        <v>873</v>
      </c>
      <c r="B115" s="118" t="s">
        <v>874</v>
      </c>
      <c r="C115" s="118"/>
      <c r="D115" s="107" t="s">
        <v>12</v>
      </c>
      <c r="E115" s="107"/>
      <c r="F115" s="15" t="s">
        <v>24</v>
      </c>
      <c r="G115" s="119">
        <v>0.17760000000000001</v>
      </c>
      <c r="H115" s="119"/>
      <c r="I115" s="120">
        <v>9.5</v>
      </c>
      <c r="J115" s="120"/>
      <c r="K115" s="18">
        <f t="shared" si="1"/>
        <v>1.68</v>
      </c>
    </row>
    <row r="116" spans="1:11" ht="15" customHeight="1">
      <c r="A116" s="15" t="s">
        <v>773</v>
      </c>
      <c r="B116" s="118" t="s">
        <v>774</v>
      </c>
      <c r="C116" s="118"/>
      <c r="D116" s="107" t="s">
        <v>12</v>
      </c>
      <c r="E116" s="107"/>
      <c r="F116" s="15" t="s">
        <v>124</v>
      </c>
      <c r="G116" s="119">
        <v>1.8700000000000001E-2</v>
      </c>
      <c r="H116" s="119"/>
      <c r="I116" s="120">
        <v>18.100000000000001</v>
      </c>
      <c r="J116" s="120"/>
      <c r="K116" s="18">
        <f t="shared" si="1"/>
        <v>0.33</v>
      </c>
    </row>
    <row r="117" spans="1:11" ht="21" customHeight="1">
      <c r="A117" s="15" t="s">
        <v>875</v>
      </c>
      <c r="B117" s="118" t="s">
        <v>876</v>
      </c>
      <c r="C117" s="118"/>
      <c r="D117" s="107" t="s">
        <v>12</v>
      </c>
      <c r="E117" s="107"/>
      <c r="F117" s="15" t="s">
        <v>24</v>
      </c>
      <c r="G117" s="119">
        <v>0.2112</v>
      </c>
      <c r="H117" s="119"/>
      <c r="I117" s="120">
        <v>3.32</v>
      </c>
      <c r="J117" s="120"/>
      <c r="K117" s="18">
        <f t="shared" si="1"/>
        <v>0.7</v>
      </c>
    </row>
    <row r="118" spans="1:11" ht="29.1" customHeight="1">
      <c r="A118" s="15" t="s">
        <v>877</v>
      </c>
      <c r="B118" s="118" t="s">
        <v>878</v>
      </c>
      <c r="C118" s="118"/>
      <c r="D118" s="107" t="s">
        <v>12</v>
      </c>
      <c r="E118" s="107"/>
      <c r="F118" s="15" t="s">
        <v>24</v>
      </c>
      <c r="G118" s="119">
        <v>0.66239999999999999</v>
      </c>
      <c r="H118" s="119"/>
      <c r="I118" s="120">
        <v>18.75</v>
      </c>
      <c r="J118" s="120"/>
      <c r="K118" s="18">
        <f t="shared" si="1"/>
        <v>12.42</v>
      </c>
    </row>
    <row r="119" spans="1:11" ht="21" customHeight="1">
      <c r="A119" s="15" t="s">
        <v>879</v>
      </c>
      <c r="B119" s="118" t="s">
        <v>880</v>
      </c>
      <c r="C119" s="118"/>
      <c r="D119" s="107" t="s">
        <v>12</v>
      </c>
      <c r="E119" s="107"/>
      <c r="F119" s="15" t="s">
        <v>34</v>
      </c>
      <c r="G119" s="119">
        <v>199.05600000000001</v>
      </c>
      <c r="H119" s="119"/>
      <c r="I119" s="120">
        <v>0.64</v>
      </c>
      <c r="J119" s="120"/>
      <c r="K119" s="18">
        <f t="shared" si="1"/>
        <v>127.39</v>
      </c>
    </row>
    <row r="120" spans="1:11" ht="15" customHeight="1">
      <c r="A120" s="11"/>
      <c r="B120" s="11"/>
      <c r="C120" s="11"/>
      <c r="D120" s="11"/>
      <c r="E120" s="11"/>
      <c r="F120" s="11"/>
      <c r="G120" s="108" t="s">
        <v>777</v>
      </c>
      <c r="H120" s="108"/>
      <c r="I120" s="108"/>
      <c r="J120" s="108"/>
      <c r="K120" s="19">
        <f>SUM(K114:K119)</f>
        <v>142.57</v>
      </c>
    </row>
    <row r="121" spans="1:11" ht="15" customHeight="1">
      <c r="A121" s="110" t="s">
        <v>778</v>
      </c>
      <c r="B121" s="110"/>
      <c r="C121" s="110"/>
      <c r="D121" s="111" t="s">
        <v>3</v>
      </c>
      <c r="E121" s="111"/>
      <c r="F121" s="14" t="s">
        <v>4</v>
      </c>
      <c r="G121" s="111" t="s">
        <v>766</v>
      </c>
      <c r="H121" s="111"/>
      <c r="I121" s="111" t="s">
        <v>767</v>
      </c>
      <c r="J121" s="111"/>
      <c r="K121" s="14" t="s">
        <v>768</v>
      </c>
    </row>
    <row r="122" spans="1:11" ht="15" customHeight="1">
      <c r="A122" s="15" t="s">
        <v>881</v>
      </c>
      <c r="B122" s="118" t="s">
        <v>882</v>
      </c>
      <c r="C122" s="118"/>
      <c r="D122" s="107" t="s">
        <v>12</v>
      </c>
      <c r="E122" s="107"/>
      <c r="F122" s="15" t="s">
        <v>781</v>
      </c>
      <c r="G122" s="119">
        <v>8.4539000000000009</v>
      </c>
      <c r="H122" s="119"/>
      <c r="I122" s="120">
        <v>32.270000000000003</v>
      </c>
      <c r="J122" s="120"/>
      <c r="K122" s="18">
        <f>TRUNC(TRUNC(G122,8)*I122,2)</f>
        <v>272.8</v>
      </c>
    </row>
    <row r="123" spans="1:11" ht="15" customHeight="1">
      <c r="A123" s="15" t="s">
        <v>782</v>
      </c>
      <c r="B123" s="118" t="s">
        <v>783</v>
      </c>
      <c r="C123" s="118"/>
      <c r="D123" s="107" t="s">
        <v>12</v>
      </c>
      <c r="E123" s="107"/>
      <c r="F123" s="15" t="s">
        <v>781</v>
      </c>
      <c r="G123" s="119">
        <v>6.6422999999999996</v>
      </c>
      <c r="H123" s="119"/>
      <c r="I123" s="120">
        <v>23.23</v>
      </c>
      <c r="J123" s="120"/>
      <c r="K123" s="18">
        <f>TRUNC(TRUNC(G123,8)*I123,2)</f>
        <v>154.30000000000001</v>
      </c>
    </row>
    <row r="124" spans="1:11" ht="18" customHeight="1">
      <c r="A124" s="11"/>
      <c r="B124" s="11"/>
      <c r="C124" s="11"/>
      <c r="D124" s="11"/>
      <c r="E124" s="11"/>
      <c r="F124" s="11"/>
      <c r="G124" s="108" t="s">
        <v>784</v>
      </c>
      <c r="H124" s="108"/>
      <c r="I124" s="108"/>
      <c r="J124" s="108"/>
      <c r="K124" s="19">
        <f>SUM(K122:K123)</f>
        <v>427.1</v>
      </c>
    </row>
    <row r="125" spans="1:11" ht="15" customHeight="1">
      <c r="A125" s="110" t="s">
        <v>785</v>
      </c>
      <c r="B125" s="110"/>
      <c r="C125" s="110"/>
      <c r="D125" s="111" t="s">
        <v>3</v>
      </c>
      <c r="E125" s="111"/>
      <c r="F125" s="14" t="s">
        <v>4</v>
      </c>
      <c r="G125" s="111" t="s">
        <v>766</v>
      </c>
      <c r="H125" s="111"/>
      <c r="I125" s="111" t="s">
        <v>767</v>
      </c>
      <c r="J125" s="111"/>
      <c r="K125" s="14" t="s">
        <v>768</v>
      </c>
    </row>
    <row r="126" spans="1:11" ht="29.1" customHeight="1">
      <c r="A126" s="15" t="s">
        <v>883</v>
      </c>
      <c r="B126" s="118" t="s">
        <v>884</v>
      </c>
      <c r="C126" s="118"/>
      <c r="D126" s="107" t="s">
        <v>12</v>
      </c>
      <c r="E126" s="107"/>
      <c r="F126" s="15" t="s">
        <v>113</v>
      </c>
      <c r="G126" s="119">
        <v>0.20499999999999999</v>
      </c>
      <c r="H126" s="119"/>
      <c r="I126" s="120">
        <v>648.66999999999996</v>
      </c>
      <c r="J126" s="120"/>
      <c r="K126" s="18">
        <f>TRUNC(TRUNC(G126,8)*I126,2)</f>
        <v>132.97</v>
      </c>
    </row>
    <row r="127" spans="1:11" ht="29.1" customHeight="1">
      <c r="A127" s="15" t="s">
        <v>885</v>
      </c>
      <c r="B127" s="118" t="s">
        <v>886</v>
      </c>
      <c r="C127" s="118"/>
      <c r="D127" s="107" t="s">
        <v>12</v>
      </c>
      <c r="E127" s="107"/>
      <c r="F127" s="15" t="s">
        <v>113</v>
      </c>
      <c r="G127" s="119">
        <v>2.4299999999999999E-2</v>
      </c>
      <c r="H127" s="119"/>
      <c r="I127" s="120">
        <v>580.72</v>
      </c>
      <c r="J127" s="120"/>
      <c r="K127" s="18">
        <f>TRUNC(TRUNC(G127,8)*I127,2)</f>
        <v>14.11</v>
      </c>
    </row>
    <row r="128" spans="1:11" ht="29.1" customHeight="1">
      <c r="A128" s="15" t="s">
        <v>887</v>
      </c>
      <c r="B128" s="118" t="s">
        <v>888</v>
      </c>
      <c r="C128" s="118"/>
      <c r="D128" s="107" t="s">
        <v>12</v>
      </c>
      <c r="E128" s="107"/>
      <c r="F128" s="15" t="s">
        <v>113</v>
      </c>
      <c r="G128" s="119">
        <v>0.16750000000000001</v>
      </c>
      <c r="H128" s="119"/>
      <c r="I128" s="120">
        <v>517.07000000000005</v>
      </c>
      <c r="J128" s="120"/>
      <c r="K128" s="18">
        <f>TRUNC(TRUNC(G128,8)*I128,2)</f>
        <v>86.6</v>
      </c>
    </row>
    <row r="129" spans="1:11" ht="29.1" customHeight="1">
      <c r="A129" s="15" t="s">
        <v>889</v>
      </c>
      <c r="B129" s="118" t="s">
        <v>890</v>
      </c>
      <c r="C129" s="118"/>
      <c r="D129" s="107" t="s">
        <v>12</v>
      </c>
      <c r="E129" s="107"/>
      <c r="F129" s="15" t="s">
        <v>113</v>
      </c>
      <c r="G129" s="119">
        <v>0.1008</v>
      </c>
      <c r="H129" s="119"/>
      <c r="I129" s="120">
        <v>1638.86</v>
      </c>
      <c r="J129" s="120"/>
      <c r="K129" s="18">
        <f>TRUNC(TRUNC(G129,8)*I129,2)</f>
        <v>165.19</v>
      </c>
    </row>
    <row r="130" spans="1:11" ht="21" customHeight="1">
      <c r="A130" s="15" t="s">
        <v>891</v>
      </c>
      <c r="B130" s="118" t="s">
        <v>892</v>
      </c>
      <c r="C130" s="118"/>
      <c r="D130" s="107" t="s">
        <v>12</v>
      </c>
      <c r="E130" s="107"/>
      <c r="F130" s="15" t="s">
        <v>13</v>
      </c>
      <c r="G130" s="119">
        <v>1.69</v>
      </c>
      <c r="H130" s="119"/>
      <c r="I130" s="120">
        <v>7.15</v>
      </c>
      <c r="J130" s="120"/>
      <c r="K130" s="18">
        <f>TRUNC(TRUNC(G130,8)*I130,2)</f>
        <v>12.08</v>
      </c>
    </row>
    <row r="131" spans="1:11" ht="15" customHeight="1">
      <c r="A131" s="11"/>
      <c r="B131" s="11"/>
      <c r="C131" s="11"/>
      <c r="D131" s="11"/>
      <c r="E131" s="11"/>
      <c r="F131" s="11"/>
      <c r="G131" s="108" t="s">
        <v>788</v>
      </c>
      <c r="H131" s="108"/>
      <c r="I131" s="108"/>
      <c r="J131" s="108"/>
      <c r="K131" s="19">
        <f>SUM(K126:K130)</f>
        <v>410.95</v>
      </c>
    </row>
    <row r="132" spans="1:11" ht="15" customHeight="1">
      <c r="A132" s="11"/>
      <c r="B132" s="11"/>
      <c r="C132" s="11"/>
      <c r="D132" s="11"/>
      <c r="E132" s="11"/>
      <c r="F132" s="11"/>
      <c r="G132" s="109" t="s">
        <v>789</v>
      </c>
      <c r="H132" s="109"/>
      <c r="I132" s="109"/>
      <c r="J132" s="109"/>
      <c r="K132" s="20">
        <f>SUM(K112,K120,K124,K131)</f>
        <v>986.83999999999992</v>
      </c>
    </row>
    <row r="133" spans="1:11" ht="9.9499999999999993" customHeight="1">
      <c r="A133" s="11"/>
      <c r="B133" s="11"/>
      <c r="C133" s="11"/>
      <c r="D133" s="11"/>
      <c r="E133" s="11"/>
      <c r="F133" s="11"/>
      <c r="G133" s="112"/>
      <c r="H133" s="112"/>
      <c r="I133" s="112"/>
      <c r="J133" s="112"/>
      <c r="K133" s="112"/>
    </row>
    <row r="134" spans="1:11" ht="20.100000000000001" customHeight="1">
      <c r="A134" s="113" t="s">
        <v>893</v>
      </c>
      <c r="B134" s="113"/>
      <c r="C134" s="113"/>
      <c r="D134" s="113"/>
      <c r="E134" s="113"/>
      <c r="F134" s="113"/>
      <c r="G134" s="113"/>
      <c r="H134" s="113"/>
      <c r="I134" s="113"/>
      <c r="J134" s="113"/>
      <c r="K134" s="113"/>
    </row>
    <row r="135" spans="1:11" ht="15" customHeight="1">
      <c r="A135" s="110" t="s">
        <v>765</v>
      </c>
      <c r="B135" s="110"/>
      <c r="C135" s="110"/>
      <c r="D135" s="111" t="s">
        <v>3</v>
      </c>
      <c r="E135" s="111"/>
      <c r="F135" s="14" t="s">
        <v>4</v>
      </c>
      <c r="G135" s="111" t="s">
        <v>766</v>
      </c>
      <c r="H135" s="111"/>
      <c r="I135" s="111" t="s">
        <v>767</v>
      </c>
      <c r="J135" s="111"/>
      <c r="K135" s="14" t="s">
        <v>768</v>
      </c>
    </row>
    <row r="136" spans="1:11" ht="15" customHeight="1">
      <c r="A136" s="15" t="s">
        <v>44</v>
      </c>
      <c r="B136" s="118" t="s">
        <v>894</v>
      </c>
      <c r="C136" s="118"/>
      <c r="D136" s="107" t="s">
        <v>17</v>
      </c>
      <c r="E136" s="107"/>
      <c r="F136" s="15" t="s">
        <v>46</v>
      </c>
      <c r="G136" s="119">
        <v>1</v>
      </c>
      <c r="H136" s="119"/>
      <c r="I136" s="120">
        <v>410.34</v>
      </c>
      <c r="J136" s="120"/>
      <c r="K136" s="18">
        <f>ROUND(ROUND(G136,8)*I136,2)</f>
        <v>410.34</v>
      </c>
    </row>
    <row r="137" spans="1:11" ht="15" customHeight="1">
      <c r="A137" s="11"/>
      <c r="B137" s="11"/>
      <c r="C137" s="11"/>
      <c r="D137" s="11"/>
      <c r="E137" s="11"/>
      <c r="F137" s="11"/>
      <c r="G137" s="108" t="s">
        <v>777</v>
      </c>
      <c r="H137" s="108"/>
      <c r="I137" s="108"/>
      <c r="J137" s="108"/>
      <c r="K137" s="19">
        <f>SUM(K136:K136)</f>
        <v>410.34</v>
      </c>
    </row>
    <row r="138" spans="1:11" ht="15" customHeight="1">
      <c r="A138" s="11"/>
      <c r="B138" s="11"/>
      <c r="C138" s="11"/>
      <c r="D138" s="11"/>
      <c r="E138" s="11"/>
      <c r="F138" s="11"/>
      <c r="G138" s="109" t="s">
        <v>789</v>
      </c>
      <c r="H138" s="109"/>
      <c r="I138" s="109"/>
      <c r="J138" s="109"/>
      <c r="K138" s="20">
        <f>SUM(K137)</f>
        <v>410.34</v>
      </c>
    </row>
    <row r="139" spans="1:11" ht="9.9499999999999993" customHeight="1">
      <c r="A139" s="11"/>
      <c r="B139" s="11"/>
      <c r="C139" s="11"/>
      <c r="D139" s="11"/>
      <c r="E139" s="11"/>
      <c r="F139" s="11"/>
      <c r="G139" s="112"/>
      <c r="H139" s="112"/>
      <c r="I139" s="112"/>
      <c r="J139" s="112"/>
      <c r="K139" s="112"/>
    </row>
    <row r="140" spans="1:11" ht="20.100000000000001" customHeight="1">
      <c r="A140" s="113" t="s">
        <v>895</v>
      </c>
      <c r="B140" s="113"/>
      <c r="C140" s="113"/>
      <c r="D140" s="113"/>
      <c r="E140" s="113"/>
      <c r="F140" s="113"/>
      <c r="G140" s="113"/>
      <c r="H140" s="113"/>
      <c r="I140" s="113"/>
      <c r="J140" s="113"/>
      <c r="K140" s="113"/>
    </row>
    <row r="141" spans="1:11" ht="15" customHeight="1">
      <c r="A141" s="110" t="s">
        <v>765</v>
      </c>
      <c r="B141" s="110"/>
      <c r="C141" s="110"/>
      <c r="D141" s="111" t="s">
        <v>3</v>
      </c>
      <c r="E141" s="111"/>
      <c r="F141" s="14" t="s">
        <v>4</v>
      </c>
      <c r="G141" s="111" t="s">
        <v>766</v>
      </c>
      <c r="H141" s="111"/>
      <c r="I141" s="111" t="s">
        <v>767</v>
      </c>
      <c r="J141" s="111"/>
      <c r="K141" s="14" t="s">
        <v>768</v>
      </c>
    </row>
    <row r="142" spans="1:11" ht="15" customHeight="1">
      <c r="A142" s="15" t="s">
        <v>48</v>
      </c>
      <c r="B142" s="118" t="s">
        <v>896</v>
      </c>
      <c r="C142" s="118"/>
      <c r="D142" s="107" t="s">
        <v>17</v>
      </c>
      <c r="E142" s="107"/>
      <c r="F142" s="15" t="s">
        <v>46</v>
      </c>
      <c r="G142" s="119">
        <v>1</v>
      </c>
      <c r="H142" s="119"/>
      <c r="I142" s="120">
        <v>2698.43</v>
      </c>
      <c r="J142" s="120"/>
      <c r="K142" s="18">
        <f>ROUND(ROUND(G142,8)*I142,2)</f>
        <v>2698.43</v>
      </c>
    </row>
    <row r="143" spans="1:11" ht="15" customHeight="1">
      <c r="A143" s="11"/>
      <c r="B143" s="11"/>
      <c r="C143" s="11"/>
      <c r="D143" s="11"/>
      <c r="E143" s="11"/>
      <c r="F143" s="11"/>
      <c r="G143" s="108" t="s">
        <v>777</v>
      </c>
      <c r="H143" s="108"/>
      <c r="I143" s="108"/>
      <c r="J143" s="108"/>
      <c r="K143" s="19">
        <f>SUM(K142:K142)</f>
        <v>2698.43</v>
      </c>
    </row>
    <row r="144" spans="1:11" ht="15" customHeight="1">
      <c r="A144" s="11"/>
      <c r="B144" s="11"/>
      <c r="C144" s="11"/>
      <c r="D144" s="11"/>
      <c r="E144" s="11"/>
      <c r="F144" s="11"/>
      <c r="G144" s="109" t="s">
        <v>789</v>
      </c>
      <c r="H144" s="109"/>
      <c r="I144" s="109"/>
      <c r="J144" s="109"/>
      <c r="K144" s="20">
        <f>SUM(K143)</f>
        <v>2698.43</v>
      </c>
    </row>
    <row r="145" spans="1:11" ht="9.9499999999999993" customHeight="1">
      <c r="A145" s="11"/>
      <c r="B145" s="11"/>
      <c r="C145" s="11"/>
      <c r="D145" s="11"/>
      <c r="E145" s="11"/>
      <c r="F145" s="11"/>
      <c r="G145" s="112"/>
      <c r="H145" s="112"/>
      <c r="I145" s="112"/>
      <c r="J145" s="112"/>
      <c r="K145" s="112"/>
    </row>
    <row r="146" spans="1:11" ht="20.100000000000001" customHeight="1">
      <c r="A146" s="113" t="s">
        <v>897</v>
      </c>
      <c r="B146" s="113"/>
      <c r="C146" s="113"/>
      <c r="D146" s="113"/>
      <c r="E146" s="113"/>
      <c r="F146" s="113"/>
      <c r="G146" s="113"/>
      <c r="H146" s="113"/>
      <c r="I146" s="113"/>
      <c r="J146" s="113"/>
      <c r="K146" s="113"/>
    </row>
    <row r="147" spans="1:11" ht="15" customHeight="1">
      <c r="A147" s="110" t="s">
        <v>765</v>
      </c>
      <c r="B147" s="110"/>
      <c r="C147" s="110"/>
      <c r="D147" s="111" t="s">
        <v>3</v>
      </c>
      <c r="E147" s="111"/>
      <c r="F147" s="14" t="s">
        <v>4</v>
      </c>
      <c r="G147" s="111" t="s">
        <v>766</v>
      </c>
      <c r="H147" s="111"/>
      <c r="I147" s="111" t="s">
        <v>767</v>
      </c>
      <c r="J147" s="111"/>
      <c r="K147" s="14" t="s">
        <v>768</v>
      </c>
    </row>
    <row r="148" spans="1:11" ht="15" customHeight="1">
      <c r="A148" s="15" t="s">
        <v>51</v>
      </c>
      <c r="B148" s="118" t="s">
        <v>898</v>
      </c>
      <c r="C148" s="118"/>
      <c r="D148" s="107" t="s">
        <v>17</v>
      </c>
      <c r="E148" s="107"/>
      <c r="F148" s="15" t="s">
        <v>46</v>
      </c>
      <c r="G148" s="119">
        <v>1</v>
      </c>
      <c r="H148" s="119"/>
      <c r="I148" s="120">
        <v>585.51</v>
      </c>
      <c r="J148" s="120"/>
      <c r="K148" s="18">
        <f>ROUND(ROUND(G148,8)*I148,2)</f>
        <v>585.51</v>
      </c>
    </row>
    <row r="149" spans="1:11" ht="15" customHeight="1">
      <c r="A149" s="11"/>
      <c r="B149" s="11"/>
      <c r="C149" s="11"/>
      <c r="D149" s="11"/>
      <c r="E149" s="11"/>
      <c r="F149" s="11"/>
      <c r="G149" s="108" t="s">
        <v>777</v>
      </c>
      <c r="H149" s="108"/>
      <c r="I149" s="108"/>
      <c r="J149" s="108"/>
      <c r="K149" s="19">
        <f>SUM(K148:K148)</f>
        <v>585.51</v>
      </c>
    </row>
    <row r="150" spans="1:11" ht="15" customHeight="1">
      <c r="A150" s="11"/>
      <c r="B150" s="11"/>
      <c r="C150" s="11"/>
      <c r="D150" s="11"/>
      <c r="E150" s="11"/>
      <c r="F150" s="11"/>
      <c r="G150" s="109" t="s">
        <v>789</v>
      </c>
      <c r="H150" s="109"/>
      <c r="I150" s="109"/>
      <c r="J150" s="109"/>
      <c r="K150" s="20">
        <f>SUM(K149)</f>
        <v>585.51</v>
      </c>
    </row>
    <row r="151" spans="1:11" ht="9.9499999999999993" customHeight="1">
      <c r="A151" s="11"/>
      <c r="B151" s="11"/>
      <c r="C151" s="11"/>
      <c r="D151" s="11"/>
      <c r="E151" s="11"/>
      <c r="F151" s="11"/>
      <c r="G151" s="112"/>
      <c r="H151" s="112"/>
      <c r="I151" s="112"/>
      <c r="J151" s="112"/>
      <c r="K151" s="112"/>
    </row>
    <row r="152" spans="1:11" ht="20.100000000000001" customHeight="1">
      <c r="A152" s="113" t="s">
        <v>899</v>
      </c>
      <c r="B152" s="113"/>
      <c r="C152" s="113"/>
      <c r="D152" s="113"/>
      <c r="E152" s="113"/>
      <c r="F152" s="113"/>
      <c r="G152" s="113"/>
      <c r="H152" s="113"/>
      <c r="I152" s="113"/>
      <c r="J152" s="113"/>
      <c r="K152" s="113"/>
    </row>
    <row r="153" spans="1:11" ht="15" customHeight="1">
      <c r="A153" s="110" t="s">
        <v>765</v>
      </c>
      <c r="B153" s="110"/>
      <c r="C153" s="110"/>
      <c r="D153" s="111" t="s">
        <v>3</v>
      </c>
      <c r="E153" s="111"/>
      <c r="F153" s="14" t="s">
        <v>4</v>
      </c>
      <c r="G153" s="111" t="s">
        <v>766</v>
      </c>
      <c r="H153" s="111"/>
      <c r="I153" s="111" t="s">
        <v>767</v>
      </c>
      <c r="J153" s="111"/>
      <c r="K153" s="14" t="s">
        <v>768</v>
      </c>
    </row>
    <row r="154" spans="1:11" ht="15" customHeight="1">
      <c r="A154" s="15" t="s">
        <v>54</v>
      </c>
      <c r="B154" s="118" t="s">
        <v>900</v>
      </c>
      <c r="C154" s="118"/>
      <c r="D154" s="107" t="s">
        <v>17</v>
      </c>
      <c r="E154" s="107"/>
      <c r="F154" s="15" t="s">
        <v>46</v>
      </c>
      <c r="G154" s="119">
        <v>1</v>
      </c>
      <c r="H154" s="119"/>
      <c r="I154" s="120">
        <v>3790.92</v>
      </c>
      <c r="J154" s="120"/>
      <c r="K154" s="18">
        <f>ROUND(ROUND(G154,8)*I154,2)</f>
        <v>3790.92</v>
      </c>
    </row>
    <row r="155" spans="1:11" ht="15" customHeight="1">
      <c r="A155" s="11"/>
      <c r="B155" s="11"/>
      <c r="C155" s="11"/>
      <c r="D155" s="11"/>
      <c r="E155" s="11"/>
      <c r="F155" s="11"/>
      <c r="G155" s="108" t="s">
        <v>777</v>
      </c>
      <c r="H155" s="108"/>
      <c r="I155" s="108"/>
      <c r="J155" s="108"/>
      <c r="K155" s="19">
        <f>SUM(K154:K154)</f>
        <v>3790.92</v>
      </c>
    </row>
    <row r="156" spans="1:11" ht="15" customHeight="1">
      <c r="A156" s="11"/>
      <c r="B156" s="11"/>
      <c r="C156" s="11"/>
      <c r="D156" s="11"/>
      <c r="E156" s="11"/>
      <c r="F156" s="11"/>
      <c r="G156" s="109" t="s">
        <v>789</v>
      </c>
      <c r="H156" s="109"/>
      <c r="I156" s="109"/>
      <c r="J156" s="109"/>
      <c r="K156" s="20">
        <f>SUM(K155)</f>
        <v>3790.92</v>
      </c>
    </row>
    <row r="157" spans="1:11" ht="9.9499999999999993" customHeight="1">
      <c r="A157" s="11"/>
      <c r="B157" s="11"/>
      <c r="C157" s="11"/>
      <c r="D157" s="11"/>
      <c r="E157" s="11"/>
      <c r="F157" s="11"/>
      <c r="G157" s="112"/>
      <c r="H157" s="112"/>
      <c r="I157" s="112"/>
      <c r="J157" s="112"/>
      <c r="K157" s="112"/>
    </row>
    <row r="158" spans="1:11" ht="20.100000000000001" customHeight="1">
      <c r="A158" s="113" t="s">
        <v>901</v>
      </c>
      <c r="B158" s="113"/>
      <c r="C158" s="113"/>
      <c r="D158" s="113"/>
      <c r="E158" s="113"/>
      <c r="F158" s="113"/>
      <c r="G158" s="113"/>
      <c r="H158" s="113"/>
      <c r="I158" s="113"/>
      <c r="J158" s="113"/>
      <c r="K158" s="113"/>
    </row>
    <row r="159" spans="1:11" ht="15" customHeight="1">
      <c r="A159" s="110" t="s">
        <v>765</v>
      </c>
      <c r="B159" s="110"/>
      <c r="C159" s="110"/>
      <c r="D159" s="111" t="s">
        <v>3</v>
      </c>
      <c r="E159" s="111"/>
      <c r="F159" s="14" t="s">
        <v>4</v>
      </c>
      <c r="G159" s="111" t="s">
        <v>766</v>
      </c>
      <c r="H159" s="111"/>
      <c r="I159" s="111" t="s">
        <v>767</v>
      </c>
      <c r="J159" s="111"/>
      <c r="K159" s="14" t="s">
        <v>768</v>
      </c>
    </row>
    <row r="160" spans="1:11" ht="15" customHeight="1">
      <c r="A160" s="15" t="s">
        <v>57</v>
      </c>
      <c r="B160" s="118" t="s">
        <v>902</v>
      </c>
      <c r="C160" s="118"/>
      <c r="D160" s="107" t="s">
        <v>17</v>
      </c>
      <c r="E160" s="107"/>
      <c r="F160" s="15" t="s">
        <v>46</v>
      </c>
      <c r="G160" s="119">
        <v>1</v>
      </c>
      <c r="H160" s="119"/>
      <c r="I160" s="120">
        <v>1027.77</v>
      </c>
      <c r="J160" s="120"/>
      <c r="K160" s="18">
        <f>ROUND(ROUND(G160,8)*I160,2)</f>
        <v>1027.77</v>
      </c>
    </row>
    <row r="161" spans="1:11" ht="15" customHeight="1">
      <c r="A161" s="11"/>
      <c r="B161" s="11"/>
      <c r="C161" s="11"/>
      <c r="D161" s="11"/>
      <c r="E161" s="11"/>
      <c r="F161" s="11"/>
      <c r="G161" s="108" t="s">
        <v>777</v>
      </c>
      <c r="H161" s="108"/>
      <c r="I161" s="108"/>
      <c r="J161" s="108"/>
      <c r="K161" s="19">
        <f>SUM(K160:K160)</f>
        <v>1027.77</v>
      </c>
    </row>
    <row r="162" spans="1:11" ht="15" customHeight="1">
      <c r="A162" s="11"/>
      <c r="B162" s="11"/>
      <c r="C162" s="11"/>
      <c r="D162" s="11"/>
      <c r="E162" s="11"/>
      <c r="F162" s="11"/>
      <c r="G162" s="109" t="s">
        <v>789</v>
      </c>
      <c r="H162" s="109"/>
      <c r="I162" s="109"/>
      <c r="J162" s="109"/>
      <c r="K162" s="20">
        <f>SUM(K161)</f>
        <v>1027.77</v>
      </c>
    </row>
    <row r="163" spans="1:11" ht="9.9499999999999993" customHeight="1">
      <c r="A163" s="11"/>
      <c r="B163" s="11"/>
      <c r="C163" s="11"/>
      <c r="D163" s="11"/>
      <c r="E163" s="11"/>
      <c r="F163" s="11"/>
      <c r="G163" s="112"/>
      <c r="H163" s="112"/>
      <c r="I163" s="112"/>
      <c r="J163" s="112"/>
      <c r="K163" s="112"/>
    </row>
    <row r="164" spans="1:11" ht="20.100000000000001" customHeight="1">
      <c r="A164" s="113" t="s">
        <v>903</v>
      </c>
      <c r="B164" s="113"/>
      <c r="C164" s="113"/>
      <c r="D164" s="113"/>
      <c r="E164" s="113"/>
      <c r="F164" s="113"/>
      <c r="G164" s="113"/>
      <c r="H164" s="113"/>
      <c r="I164" s="113"/>
      <c r="J164" s="113"/>
      <c r="K164" s="113"/>
    </row>
    <row r="165" spans="1:11" ht="15" customHeight="1">
      <c r="A165" s="110" t="s">
        <v>765</v>
      </c>
      <c r="B165" s="110"/>
      <c r="C165" s="110"/>
      <c r="D165" s="111" t="s">
        <v>3</v>
      </c>
      <c r="E165" s="111"/>
      <c r="F165" s="14" t="s">
        <v>4</v>
      </c>
      <c r="G165" s="111" t="s">
        <v>766</v>
      </c>
      <c r="H165" s="111"/>
      <c r="I165" s="111" t="s">
        <v>767</v>
      </c>
      <c r="J165" s="111"/>
      <c r="K165" s="14" t="s">
        <v>768</v>
      </c>
    </row>
    <row r="166" spans="1:11" ht="15" customHeight="1">
      <c r="A166" s="15" t="s">
        <v>60</v>
      </c>
      <c r="B166" s="118" t="s">
        <v>904</v>
      </c>
      <c r="C166" s="118"/>
      <c r="D166" s="107" t="s">
        <v>17</v>
      </c>
      <c r="E166" s="107"/>
      <c r="F166" s="15" t="s">
        <v>46</v>
      </c>
      <c r="G166" s="119">
        <v>1</v>
      </c>
      <c r="H166" s="119"/>
      <c r="I166" s="120">
        <v>507.66</v>
      </c>
      <c r="J166" s="120"/>
      <c r="K166" s="18">
        <f>ROUND(ROUND(G166,8)*I166,2)</f>
        <v>507.66</v>
      </c>
    </row>
    <row r="167" spans="1:11" ht="15" customHeight="1">
      <c r="A167" s="11"/>
      <c r="B167" s="11"/>
      <c r="C167" s="11"/>
      <c r="D167" s="11"/>
      <c r="E167" s="11"/>
      <c r="F167" s="11"/>
      <c r="G167" s="108" t="s">
        <v>777</v>
      </c>
      <c r="H167" s="108"/>
      <c r="I167" s="108"/>
      <c r="J167" s="108"/>
      <c r="K167" s="19">
        <f>SUM(K166:K166)</f>
        <v>507.66</v>
      </c>
    </row>
    <row r="168" spans="1:11" ht="15" customHeight="1">
      <c r="A168" s="11"/>
      <c r="B168" s="11"/>
      <c r="C168" s="11"/>
      <c r="D168" s="11"/>
      <c r="E168" s="11"/>
      <c r="F168" s="11"/>
      <c r="G168" s="109" t="s">
        <v>789</v>
      </c>
      <c r="H168" s="109"/>
      <c r="I168" s="109"/>
      <c r="J168" s="109"/>
      <c r="K168" s="20">
        <f>SUM(K167)</f>
        <v>507.66</v>
      </c>
    </row>
    <row r="169" spans="1:11" ht="9.9499999999999993" customHeight="1">
      <c r="A169" s="11"/>
      <c r="B169" s="11"/>
      <c r="C169" s="11"/>
      <c r="D169" s="11"/>
      <c r="E169" s="11"/>
      <c r="F169" s="11"/>
      <c r="G169" s="112"/>
      <c r="H169" s="112"/>
      <c r="I169" s="112"/>
      <c r="J169" s="112"/>
      <c r="K169" s="112"/>
    </row>
    <row r="170" spans="1:11" ht="20.100000000000001" customHeight="1">
      <c r="A170" s="113" t="s">
        <v>905</v>
      </c>
      <c r="B170" s="113"/>
      <c r="C170" s="113"/>
      <c r="D170" s="113"/>
      <c r="E170" s="113"/>
      <c r="F170" s="113"/>
      <c r="G170" s="113"/>
      <c r="H170" s="113"/>
      <c r="I170" s="113"/>
      <c r="J170" s="113"/>
      <c r="K170" s="113"/>
    </row>
    <row r="171" spans="1:11" ht="15" customHeight="1">
      <c r="A171" s="110" t="s">
        <v>906</v>
      </c>
      <c r="B171" s="110"/>
      <c r="C171" s="110"/>
      <c r="D171" s="111" t="s">
        <v>3</v>
      </c>
      <c r="E171" s="111"/>
      <c r="F171" s="14" t="s">
        <v>4</v>
      </c>
      <c r="G171" s="111" t="s">
        <v>766</v>
      </c>
      <c r="H171" s="111"/>
      <c r="I171" s="111" t="s">
        <v>767</v>
      </c>
      <c r="J171" s="111"/>
      <c r="K171" s="14" t="s">
        <v>768</v>
      </c>
    </row>
    <row r="172" spans="1:11" ht="38.1" customHeight="1">
      <c r="A172" s="15" t="s">
        <v>63</v>
      </c>
      <c r="B172" s="118" t="s">
        <v>64</v>
      </c>
      <c r="C172" s="118"/>
      <c r="D172" s="107" t="s">
        <v>12</v>
      </c>
      <c r="E172" s="107"/>
      <c r="F172" s="15" t="s">
        <v>34</v>
      </c>
      <c r="G172" s="119">
        <v>1</v>
      </c>
      <c r="H172" s="119"/>
      <c r="I172" s="120">
        <v>2893.98</v>
      </c>
      <c r="J172" s="120"/>
      <c r="K172" s="18">
        <f>TRUNC(TRUNC(G172,8)*I172,2)</f>
        <v>2893.98</v>
      </c>
    </row>
    <row r="173" spans="1:11" ht="15" customHeight="1">
      <c r="A173" s="11"/>
      <c r="B173" s="11"/>
      <c r="C173" s="11"/>
      <c r="D173" s="11"/>
      <c r="E173" s="11"/>
      <c r="F173" s="11"/>
      <c r="G173" s="108" t="s">
        <v>907</v>
      </c>
      <c r="H173" s="108"/>
      <c r="I173" s="108"/>
      <c r="J173" s="108"/>
      <c r="K173" s="19">
        <f>SUM(K172:K172)</f>
        <v>2893.98</v>
      </c>
    </row>
    <row r="174" spans="1:11" ht="15" customHeight="1">
      <c r="A174" s="11"/>
      <c r="B174" s="11"/>
      <c r="C174" s="11"/>
      <c r="D174" s="11"/>
      <c r="E174" s="11"/>
      <c r="F174" s="11"/>
      <c r="G174" s="109" t="s">
        <v>789</v>
      </c>
      <c r="H174" s="109"/>
      <c r="I174" s="109"/>
      <c r="J174" s="109"/>
      <c r="K174" s="20">
        <f>SUM(K173)</f>
        <v>2893.98</v>
      </c>
    </row>
    <row r="175" spans="1:11" ht="9.9499999999999993" customHeight="1">
      <c r="A175" s="11"/>
      <c r="B175" s="11"/>
      <c r="C175" s="11"/>
      <c r="D175" s="11"/>
      <c r="E175" s="11"/>
      <c r="F175" s="11"/>
      <c r="G175" s="112"/>
      <c r="H175" s="112"/>
      <c r="I175" s="112"/>
      <c r="J175" s="112"/>
      <c r="K175" s="112"/>
    </row>
    <row r="176" spans="1:11" ht="20.100000000000001" customHeight="1">
      <c r="A176" s="113" t="s">
        <v>908</v>
      </c>
      <c r="B176" s="113"/>
      <c r="C176" s="113"/>
      <c r="D176" s="113"/>
      <c r="E176" s="113"/>
      <c r="F176" s="113"/>
      <c r="G176" s="113"/>
      <c r="H176" s="113"/>
      <c r="I176" s="113"/>
      <c r="J176" s="113"/>
      <c r="K176" s="113"/>
    </row>
    <row r="177" spans="1:11" ht="15" customHeight="1">
      <c r="A177" s="110" t="s">
        <v>765</v>
      </c>
      <c r="B177" s="110"/>
      <c r="C177" s="110"/>
      <c r="D177" s="111" t="s">
        <v>3</v>
      </c>
      <c r="E177" s="111"/>
      <c r="F177" s="14" t="s">
        <v>4</v>
      </c>
      <c r="G177" s="111" t="s">
        <v>766</v>
      </c>
      <c r="H177" s="111"/>
      <c r="I177" s="111" t="s">
        <v>767</v>
      </c>
      <c r="J177" s="111"/>
      <c r="K177" s="14" t="s">
        <v>768</v>
      </c>
    </row>
    <row r="178" spans="1:11" ht="21" customHeight="1">
      <c r="A178" s="15" t="s">
        <v>66</v>
      </c>
      <c r="B178" s="118" t="s">
        <v>909</v>
      </c>
      <c r="C178" s="118"/>
      <c r="D178" s="107" t="s">
        <v>17</v>
      </c>
      <c r="E178" s="107"/>
      <c r="F178" s="15" t="s">
        <v>34</v>
      </c>
      <c r="G178" s="119">
        <v>1</v>
      </c>
      <c r="H178" s="119"/>
      <c r="I178" s="120">
        <v>4998.55</v>
      </c>
      <c r="J178" s="120"/>
      <c r="K178" s="18">
        <f>ROUND(ROUND(G178,8)*I178,2)</f>
        <v>4998.55</v>
      </c>
    </row>
    <row r="179" spans="1:11" ht="15" customHeight="1">
      <c r="A179" s="11"/>
      <c r="B179" s="11"/>
      <c r="C179" s="11"/>
      <c r="D179" s="11"/>
      <c r="E179" s="11"/>
      <c r="F179" s="11"/>
      <c r="G179" s="108" t="s">
        <v>777</v>
      </c>
      <c r="H179" s="108"/>
      <c r="I179" s="108"/>
      <c r="J179" s="108"/>
      <c r="K179" s="19">
        <f>SUM(K178:K178)</f>
        <v>4998.55</v>
      </c>
    </row>
    <row r="180" spans="1:11" ht="15" customHeight="1">
      <c r="A180" s="11"/>
      <c r="B180" s="11"/>
      <c r="C180" s="11"/>
      <c r="D180" s="11"/>
      <c r="E180" s="11"/>
      <c r="F180" s="11"/>
      <c r="G180" s="109" t="s">
        <v>789</v>
      </c>
      <c r="H180" s="109"/>
      <c r="I180" s="109"/>
      <c r="J180" s="109"/>
      <c r="K180" s="20">
        <f>SUM(K179)</f>
        <v>4998.55</v>
      </c>
    </row>
    <row r="181" spans="1:11" ht="9.9499999999999993" customHeight="1">
      <c r="A181" s="11"/>
      <c r="B181" s="11"/>
      <c r="C181" s="11"/>
      <c r="D181" s="11"/>
      <c r="E181" s="11"/>
      <c r="F181" s="11"/>
      <c r="G181" s="112"/>
      <c r="H181" s="112"/>
      <c r="I181" s="112"/>
      <c r="J181" s="112"/>
      <c r="K181" s="112"/>
    </row>
    <row r="182" spans="1:11" ht="20.100000000000001" customHeight="1">
      <c r="A182" s="113" t="s">
        <v>910</v>
      </c>
      <c r="B182" s="113"/>
      <c r="C182" s="113"/>
      <c r="D182" s="113"/>
      <c r="E182" s="113"/>
      <c r="F182" s="113"/>
      <c r="G182" s="113"/>
      <c r="H182" s="113"/>
      <c r="I182" s="113"/>
      <c r="J182" s="113"/>
      <c r="K182" s="113"/>
    </row>
    <row r="183" spans="1:11" ht="15" customHeight="1">
      <c r="A183" s="110" t="s">
        <v>765</v>
      </c>
      <c r="B183" s="110"/>
      <c r="C183" s="110"/>
      <c r="D183" s="111" t="s">
        <v>3</v>
      </c>
      <c r="E183" s="111"/>
      <c r="F183" s="14" t="s">
        <v>4</v>
      </c>
      <c r="G183" s="111" t="s">
        <v>766</v>
      </c>
      <c r="H183" s="111"/>
      <c r="I183" s="111" t="s">
        <v>767</v>
      </c>
      <c r="J183" s="111"/>
      <c r="K183" s="14" t="s">
        <v>768</v>
      </c>
    </row>
    <row r="184" spans="1:11" ht="29.1" customHeight="1">
      <c r="A184" s="15" t="s">
        <v>69</v>
      </c>
      <c r="B184" s="118" t="s">
        <v>911</v>
      </c>
      <c r="C184" s="118"/>
      <c r="D184" s="107" t="s">
        <v>12</v>
      </c>
      <c r="E184" s="107"/>
      <c r="F184" s="15" t="s">
        <v>24</v>
      </c>
      <c r="G184" s="119">
        <v>1</v>
      </c>
      <c r="H184" s="119"/>
      <c r="I184" s="120">
        <v>118.25</v>
      </c>
      <c r="J184" s="120"/>
      <c r="K184" s="18">
        <f>TRUNC(TRUNC(G184,8)*I184,2)</f>
        <v>118.25</v>
      </c>
    </row>
    <row r="185" spans="1:11" ht="15" customHeight="1">
      <c r="A185" s="11"/>
      <c r="B185" s="11"/>
      <c r="C185" s="11"/>
      <c r="D185" s="11"/>
      <c r="E185" s="11"/>
      <c r="F185" s="11"/>
      <c r="G185" s="108" t="s">
        <v>777</v>
      </c>
      <c r="H185" s="108"/>
      <c r="I185" s="108"/>
      <c r="J185" s="108"/>
      <c r="K185" s="19">
        <f>SUM(K184:K184)</f>
        <v>118.25</v>
      </c>
    </row>
    <row r="186" spans="1:11" ht="15" customHeight="1">
      <c r="A186" s="11"/>
      <c r="B186" s="11"/>
      <c r="C186" s="11"/>
      <c r="D186" s="11"/>
      <c r="E186" s="11"/>
      <c r="F186" s="11"/>
      <c r="G186" s="109" t="s">
        <v>789</v>
      </c>
      <c r="H186" s="109"/>
      <c r="I186" s="109"/>
      <c r="J186" s="109"/>
      <c r="K186" s="20">
        <f>SUM(K185)</f>
        <v>118.25</v>
      </c>
    </row>
    <row r="187" spans="1:11" ht="9.9499999999999993" customHeight="1">
      <c r="A187" s="11"/>
      <c r="B187" s="11"/>
      <c r="C187" s="11"/>
      <c r="D187" s="11"/>
      <c r="E187" s="11"/>
      <c r="F187" s="11"/>
      <c r="G187" s="112"/>
      <c r="H187" s="112"/>
      <c r="I187" s="112"/>
      <c r="J187" s="112"/>
      <c r="K187" s="112"/>
    </row>
    <row r="188" spans="1:11" ht="20.100000000000001" customHeight="1">
      <c r="A188" s="113" t="s">
        <v>912</v>
      </c>
      <c r="B188" s="113"/>
      <c r="C188" s="113"/>
      <c r="D188" s="113"/>
      <c r="E188" s="113"/>
      <c r="F188" s="113"/>
      <c r="G188" s="113"/>
      <c r="H188" s="113"/>
      <c r="I188" s="113"/>
      <c r="J188" s="113"/>
      <c r="K188" s="113"/>
    </row>
    <row r="189" spans="1:11" ht="15" customHeight="1">
      <c r="A189" s="110" t="s">
        <v>765</v>
      </c>
      <c r="B189" s="110"/>
      <c r="C189" s="110"/>
      <c r="D189" s="111" t="s">
        <v>3</v>
      </c>
      <c r="E189" s="111"/>
      <c r="F189" s="14" t="s">
        <v>4</v>
      </c>
      <c r="G189" s="111" t="s">
        <v>766</v>
      </c>
      <c r="H189" s="111"/>
      <c r="I189" s="111" t="s">
        <v>767</v>
      </c>
      <c r="J189" s="111"/>
      <c r="K189" s="14" t="s">
        <v>768</v>
      </c>
    </row>
    <row r="190" spans="1:11" ht="15" customHeight="1">
      <c r="A190" s="15" t="s">
        <v>72</v>
      </c>
      <c r="B190" s="118" t="s">
        <v>913</v>
      </c>
      <c r="C190" s="118"/>
      <c r="D190" s="107" t="s">
        <v>17</v>
      </c>
      <c r="E190" s="107"/>
      <c r="F190" s="15" t="s">
        <v>46</v>
      </c>
      <c r="G190" s="119">
        <v>1</v>
      </c>
      <c r="H190" s="119"/>
      <c r="I190" s="120">
        <v>298.52999999999997</v>
      </c>
      <c r="J190" s="120"/>
      <c r="K190" s="18">
        <f>ROUND(ROUND(G190,8)*I190,2)</f>
        <v>298.52999999999997</v>
      </c>
    </row>
    <row r="191" spans="1:11" ht="15" customHeight="1">
      <c r="A191" s="11"/>
      <c r="B191" s="11"/>
      <c r="C191" s="11"/>
      <c r="D191" s="11"/>
      <c r="E191" s="11"/>
      <c r="F191" s="11"/>
      <c r="G191" s="108" t="s">
        <v>777</v>
      </c>
      <c r="H191" s="108"/>
      <c r="I191" s="108"/>
      <c r="J191" s="108"/>
      <c r="K191" s="19">
        <f>SUM(K190:K190)</f>
        <v>298.52999999999997</v>
      </c>
    </row>
    <row r="192" spans="1:11" ht="15" customHeight="1">
      <c r="A192" s="11"/>
      <c r="B192" s="11"/>
      <c r="C192" s="11"/>
      <c r="D192" s="11"/>
      <c r="E192" s="11"/>
      <c r="F192" s="11"/>
      <c r="G192" s="109" t="s">
        <v>789</v>
      </c>
      <c r="H192" s="109"/>
      <c r="I192" s="109"/>
      <c r="J192" s="109"/>
      <c r="K192" s="20">
        <f>SUM(K191)</f>
        <v>298.52999999999997</v>
      </c>
    </row>
    <row r="193" spans="1:11" ht="9.9499999999999993" customHeight="1">
      <c r="A193" s="11"/>
      <c r="B193" s="11"/>
      <c r="C193" s="11"/>
      <c r="D193" s="11"/>
      <c r="E193" s="11"/>
      <c r="F193" s="11"/>
      <c r="G193" s="112"/>
      <c r="H193" s="112"/>
      <c r="I193" s="112"/>
      <c r="J193" s="112"/>
      <c r="K193" s="112"/>
    </row>
    <row r="194" spans="1:11" ht="20.100000000000001" customHeight="1">
      <c r="A194" s="113" t="s">
        <v>914</v>
      </c>
      <c r="B194" s="113"/>
      <c r="C194" s="113"/>
      <c r="D194" s="113"/>
      <c r="E194" s="113"/>
      <c r="F194" s="113"/>
      <c r="G194" s="113"/>
      <c r="H194" s="113"/>
      <c r="I194" s="113"/>
      <c r="J194" s="113"/>
      <c r="K194" s="113"/>
    </row>
    <row r="195" spans="1:11" ht="15" customHeight="1">
      <c r="A195" s="110" t="s">
        <v>765</v>
      </c>
      <c r="B195" s="110"/>
      <c r="C195" s="110"/>
      <c r="D195" s="111" t="s">
        <v>3</v>
      </c>
      <c r="E195" s="111"/>
      <c r="F195" s="14" t="s">
        <v>4</v>
      </c>
      <c r="G195" s="111" t="s">
        <v>766</v>
      </c>
      <c r="H195" s="111"/>
      <c r="I195" s="111" t="s">
        <v>767</v>
      </c>
      <c r="J195" s="111"/>
      <c r="K195" s="14" t="s">
        <v>768</v>
      </c>
    </row>
    <row r="196" spans="1:11" ht="15" customHeight="1">
      <c r="A196" s="15" t="s">
        <v>75</v>
      </c>
      <c r="B196" s="118" t="s">
        <v>915</v>
      </c>
      <c r="C196" s="118"/>
      <c r="D196" s="107" t="s">
        <v>17</v>
      </c>
      <c r="E196" s="107"/>
      <c r="F196" s="15" t="s">
        <v>46</v>
      </c>
      <c r="G196" s="119">
        <v>1</v>
      </c>
      <c r="H196" s="119"/>
      <c r="I196" s="120">
        <v>968.07</v>
      </c>
      <c r="J196" s="120"/>
      <c r="K196" s="18">
        <f>ROUND(ROUND(G196,8)*I196,2)</f>
        <v>968.07</v>
      </c>
    </row>
    <row r="197" spans="1:11" ht="15" customHeight="1">
      <c r="A197" s="11"/>
      <c r="B197" s="11"/>
      <c r="C197" s="11"/>
      <c r="D197" s="11"/>
      <c r="E197" s="11"/>
      <c r="F197" s="11"/>
      <c r="G197" s="108" t="s">
        <v>777</v>
      </c>
      <c r="H197" s="108"/>
      <c r="I197" s="108"/>
      <c r="J197" s="108"/>
      <c r="K197" s="19">
        <f>SUM(K196:K196)</f>
        <v>968.07</v>
      </c>
    </row>
    <row r="198" spans="1:11" ht="15" customHeight="1">
      <c r="A198" s="11"/>
      <c r="B198" s="11"/>
      <c r="C198" s="11"/>
      <c r="D198" s="11"/>
      <c r="E198" s="11"/>
      <c r="F198" s="11"/>
      <c r="G198" s="109" t="s">
        <v>789</v>
      </c>
      <c r="H198" s="109"/>
      <c r="I198" s="109"/>
      <c r="J198" s="109"/>
      <c r="K198" s="20">
        <f>SUM(K197)</f>
        <v>968.07</v>
      </c>
    </row>
    <row r="199" spans="1:11" ht="9.9499999999999993" customHeight="1">
      <c r="A199" s="11"/>
      <c r="B199" s="11"/>
      <c r="C199" s="11"/>
      <c r="D199" s="11"/>
      <c r="E199" s="11"/>
      <c r="F199" s="11"/>
      <c r="G199" s="112"/>
      <c r="H199" s="112"/>
      <c r="I199" s="112"/>
      <c r="J199" s="112"/>
      <c r="K199" s="112"/>
    </row>
    <row r="200" spans="1:11" ht="20.100000000000001" customHeight="1">
      <c r="A200" s="113" t="s">
        <v>916</v>
      </c>
      <c r="B200" s="113"/>
      <c r="C200" s="113"/>
      <c r="D200" s="113"/>
      <c r="E200" s="113"/>
      <c r="F200" s="113"/>
      <c r="G200" s="113"/>
      <c r="H200" s="113"/>
      <c r="I200" s="113"/>
      <c r="J200" s="113"/>
      <c r="K200" s="113"/>
    </row>
    <row r="201" spans="1:11" ht="15" customHeight="1">
      <c r="A201" s="110" t="s">
        <v>765</v>
      </c>
      <c r="B201" s="110"/>
      <c r="C201" s="110"/>
      <c r="D201" s="111" t="s">
        <v>3</v>
      </c>
      <c r="E201" s="111"/>
      <c r="F201" s="14" t="s">
        <v>4</v>
      </c>
      <c r="G201" s="111" t="s">
        <v>766</v>
      </c>
      <c r="H201" s="111"/>
      <c r="I201" s="111" t="s">
        <v>767</v>
      </c>
      <c r="J201" s="111"/>
      <c r="K201" s="14" t="s">
        <v>768</v>
      </c>
    </row>
    <row r="202" spans="1:11" ht="15" customHeight="1">
      <c r="A202" s="15" t="s">
        <v>78</v>
      </c>
      <c r="B202" s="118" t="s">
        <v>917</v>
      </c>
      <c r="C202" s="118"/>
      <c r="D202" s="107" t="s">
        <v>17</v>
      </c>
      <c r="E202" s="107"/>
      <c r="F202" s="15" t="s">
        <v>46</v>
      </c>
      <c r="G202" s="119">
        <v>1</v>
      </c>
      <c r="H202" s="119"/>
      <c r="I202" s="120">
        <v>165.29</v>
      </c>
      <c r="J202" s="120"/>
      <c r="K202" s="18">
        <f>ROUND(ROUND(G202,8)*I202,2)</f>
        <v>165.29</v>
      </c>
    </row>
    <row r="203" spans="1:11" ht="15" customHeight="1">
      <c r="A203" s="11"/>
      <c r="B203" s="11"/>
      <c r="C203" s="11"/>
      <c r="D203" s="11"/>
      <c r="E203" s="11"/>
      <c r="F203" s="11"/>
      <c r="G203" s="108" t="s">
        <v>777</v>
      </c>
      <c r="H203" s="108"/>
      <c r="I203" s="108"/>
      <c r="J203" s="108"/>
      <c r="K203" s="19">
        <f>SUM(K202:K202)</f>
        <v>165.29</v>
      </c>
    </row>
    <row r="204" spans="1:11" ht="15" customHeight="1">
      <c r="A204" s="11"/>
      <c r="B204" s="11"/>
      <c r="C204" s="11"/>
      <c r="D204" s="11"/>
      <c r="E204" s="11"/>
      <c r="F204" s="11"/>
      <c r="G204" s="109" t="s">
        <v>789</v>
      </c>
      <c r="H204" s="109"/>
      <c r="I204" s="109"/>
      <c r="J204" s="109"/>
      <c r="K204" s="20">
        <f>SUM(K203)</f>
        <v>165.29</v>
      </c>
    </row>
    <row r="205" spans="1:11" ht="9.9499999999999993" customHeight="1">
      <c r="A205" s="11"/>
      <c r="B205" s="11"/>
      <c r="C205" s="11"/>
      <c r="D205" s="11"/>
      <c r="E205" s="11"/>
      <c r="F205" s="11"/>
      <c r="G205" s="112"/>
      <c r="H205" s="112"/>
      <c r="I205" s="112"/>
      <c r="J205" s="112"/>
      <c r="K205" s="112"/>
    </row>
    <row r="206" spans="1:11" ht="20.100000000000001" customHeight="1">
      <c r="A206" s="113" t="s">
        <v>918</v>
      </c>
      <c r="B206" s="113"/>
      <c r="C206" s="113"/>
      <c r="D206" s="113"/>
      <c r="E206" s="113"/>
      <c r="F206" s="113"/>
      <c r="G206" s="113"/>
      <c r="H206" s="113"/>
      <c r="I206" s="113"/>
      <c r="J206" s="113"/>
      <c r="K206" s="113"/>
    </row>
    <row r="207" spans="1:11" ht="15" customHeight="1">
      <c r="A207" s="110" t="s">
        <v>765</v>
      </c>
      <c r="B207" s="110"/>
      <c r="C207" s="110"/>
      <c r="D207" s="111" t="s">
        <v>3</v>
      </c>
      <c r="E207" s="111"/>
      <c r="F207" s="14" t="s">
        <v>4</v>
      </c>
      <c r="G207" s="111" t="s">
        <v>766</v>
      </c>
      <c r="H207" s="111"/>
      <c r="I207" s="111" t="s">
        <v>767</v>
      </c>
      <c r="J207" s="111"/>
      <c r="K207" s="14" t="s">
        <v>768</v>
      </c>
    </row>
    <row r="208" spans="1:11" ht="15" customHeight="1">
      <c r="A208" s="15" t="s">
        <v>81</v>
      </c>
      <c r="B208" s="118" t="s">
        <v>919</v>
      </c>
      <c r="C208" s="118"/>
      <c r="D208" s="107" t="s">
        <v>17</v>
      </c>
      <c r="E208" s="107"/>
      <c r="F208" s="15" t="s">
        <v>46</v>
      </c>
      <c r="G208" s="119">
        <v>1</v>
      </c>
      <c r="H208" s="119"/>
      <c r="I208" s="120">
        <v>3119.69</v>
      </c>
      <c r="J208" s="120"/>
      <c r="K208" s="18">
        <f>ROUND(ROUND(G208,8)*I208,2)</f>
        <v>3119.69</v>
      </c>
    </row>
    <row r="209" spans="1:11" ht="15" customHeight="1">
      <c r="A209" s="11"/>
      <c r="B209" s="11"/>
      <c r="C209" s="11"/>
      <c r="D209" s="11"/>
      <c r="E209" s="11"/>
      <c r="F209" s="11"/>
      <c r="G209" s="108" t="s">
        <v>777</v>
      </c>
      <c r="H209" s="108"/>
      <c r="I209" s="108"/>
      <c r="J209" s="108"/>
      <c r="K209" s="19">
        <f>SUM(K208:K208)</f>
        <v>3119.69</v>
      </c>
    </row>
    <row r="210" spans="1:11" ht="15" customHeight="1">
      <c r="A210" s="11"/>
      <c r="B210" s="11"/>
      <c r="C210" s="11"/>
      <c r="D210" s="11"/>
      <c r="E210" s="11"/>
      <c r="F210" s="11"/>
      <c r="G210" s="109" t="s">
        <v>789</v>
      </c>
      <c r="H210" s="109"/>
      <c r="I210" s="109"/>
      <c r="J210" s="109"/>
      <c r="K210" s="20">
        <f>SUM(K209)</f>
        <v>3119.69</v>
      </c>
    </row>
    <row r="211" spans="1:11" ht="9.9499999999999993" customHeight="1">
      <c r="A211" s="11"/>
      <c r="B211" s="11"/>
      <c r="C211" s="11"/>
      <c r="D211" s="11"/>
      <c r="E211" s="11"/>
      <c r="F211" s="11"/>
      <c r="G211" s="112"/>
      <c r="H211" s="112"/>
      <c r="I211" s="112"/>
      <c r="J211" s="112"/>
      <c r="K211" s="112"/>
    </row>
    <row r="212" spans="1:11" ht="20.100000000000001" customHeight="1">
      <c r="A212" s="113" t="s">
        <v>920</v>
      </c>
      <c r="B212" s="113"/>
      <c r="C212" s="113"/>
      <c r="D212" s="113"/>
      <c r="E212" s="113"/>
      <c r="F212" s="113"/>
      <c r="G212" s="113"/>
      <c r="H212" s="113"/>
      <c r="I212" s="113"/>
      <c r="J212" s="113"/>
      <c r="K212" s="113"/>
    </row>
    <row r="213" spans="1:11" ht="15" customHeight="1">
      <c r="A213" s="110" t="s">
        <v>765</v>
      </c>
      <c r="B213" s="110"/>
      <c r="C213" s="110"/>
      <c r="D213" s="111" t="s">
        <v>3</v>
      </c>
      <c r="E213" s="111"/>
      <c r="F213" s="14" t="s">
        <v>4</v>
      </c>
      <c r="G213" s="111" t="s">
        <v>766</v>
      </c>
      <c r="H213" s="111"/>
      <c r="I213" s="111" t="s">
        <v>767</v>
      </c>
      <c r="J213" s="111"/>
      <c r="K213" s="14" t="s">
        <v>768</v>
      </c>
    </row>
    <row r="214" spans="1:11" ht="15" customHeight="1">
      <c r="A214" s="15" t="s">
        <v>84</v>
      </c>
      <c r="B214" s="118" t="s">
        <v>921</v>
      </c>
      <c r="C214" s="118"/>
      <c r="D214" s="107" t="s">
        <v>17</v>
      </c>
      <c r="E214" s="107"/>
      <c r="F214" s="15" t="s">
        <v>46</v>
      </c>
      <c r="G214" s="119">
        <v>1</v>
      </c>
      <c r="H214" s="119"/>
      <c r="I214" s="120">
        <v>305.77</v>
      </c>
      <c r="J214" s="120"/>
      <c r="K214" s="18">
        <f>ROUND(ROUND(G214,8)*I214,2)</f>
        <v>305.77</v>
      </c>
    </row>
    <row r="215" spans="1:11" ht="15" customHeight="1">
      <c r="A215" s="11"/>
      <c r="B215" s="11"/>
      <c r="C215" s="11"/>
      <c r="D215" s="11"/>
      <c r="E215" s="11"/>
      <c r="F215" s="11"/>
      <c r="G215" s="108" t="s">
        <v>777</v>
      </c>
      <c r="H215" s="108"/>
      <c r="I215" s="108"/>
      <c r="J215" s="108"/>
      <c r="K215" s="19">
        <f>SUM(K214:K214)</f>
        <v>305.77</v>
      </c>
    </row>
    <row r="216" spans="1:11" ht="15" customHeight="1">
      <c r="A216" s="11"/>
      <c r="B216" s="11"/>
      <c r="C216" s="11"/>
      <c r="D216" s="11"/>
      <c r="E216" s="11"/>
      <c r="F216" s="11"/>
      <c r="G216" s="109" t="s">
        <v>789</v>
      </c>
      <c r="H216" s="109"/>
      <c r="I216" s="109"/>
      <c r="J216" s="109"/>
      <c r="K216" s="20">
        <f>SUM(K215)</f>
        <v>305.77</v>
      </c>
    </row>
    <row r="217" spans="1:11" ht="9.9499999999999993" customHeight="1">
      <c r="A217" s="11"/>
      <c r="B217" s="11"/>
      <c r="C217" s="11"/>
      <c r="D217" s="11"/>
      <c r="E217" s="11"/>
      <c r="F217" s="11"/>
      <c r="G217" s="112"/>
      <c r="H217" s="112"/>
      <c r="I217" s="112"/>
      <c r="J217" s="112"/>
      <c r="K217" s="112"/>
    </row>
    <row r="218" spans="1:11" ht="20.100000000000001" customHeight="1">
      <c r="A218" s="113" t="s">
        <v>922</v>
      </c>
      <c r="B218" s="113"/>
      <c r="C218" s="113"/>
      <c r="D218" s="113"/>
      <c r="E218" s="113"/>
      <c r="F218" s="113"/>
      <c r="G218" s="113"/>
      <c r="H218" s="113"/>
      <c r="I218" s="113"/>
      <c r="J218" s="113"/>
      <c r="K218" s="113"/>
    </row>
    <row r="219" spans="1:11" ht="15" customHeight="1">
      <c r="A219" s="110" t="s">
        <v>765</v>
      </c>
      <c r="B219" s="110"/>
      <c r="C219" s="110"/>
      <c r="D219" s="111" t="s">
        <v>3</v>
      </c>
      <c r="E219" s="111"/>
      <c r="F219" s="14" t="s">
        <v>4</v>
      </c>
      <c r="G219" s="111" t="s">
        <v>766</v>
      </c>
      <c r="H219" s="111"/>
      <c r="I219" s="111" t="s">
        <v>767</v>
      </c>
      <c r="J219" s="111"/>
      <c r="K219" s="14" t="s">
        <v>768</v>
      </c>
    </row>
    <row r="220" spans="1:11" ht="15" customHeight="1">
      <c r="A220" s="15" t="s">
        <v>87</v>
      </c>
      <c r="B220" s="118" t="s">
        <v>923</v>
      </c>
      <c r="C220" s="118"/>
      <c r="D220" s="107" t="s">
        <v>17</v>
      </c>
      <c r="E220" s="107"/>
      <c r="F220" s="15" t="s">
        <v>46</v>
      </c>
      <c r="G220" s="119">
        <v>1</v>
      </c>
      <c r="H220" s="119"/>
      <c r="I220" s="120">
        <v>1505.28</v>
      </c>
      <c r="J220" s="120"/>
      <c r="K220" s="18">
        <f>ROUND(ROUND(G220,8)*I220,2)</f>
        <v>1505.28</v>
      </c>
    </row>
    <row r="221" spans="1:11" ht="15" customHeight="1">
      <c r="A221" s="11"/>
      <c r="B221" s="11"/>
      <c r="C221" s="11"/>
      <c r="D221" s="11"/>
      <c r="E221" s="11"/>
      <c r="F221" s="11"/>
      <c r="G221" s="108" t="s">
        <v>777</v>
      </c>
      <c r="H221" s="108"/>
      <c r="I221" s="108"/>
      <c r="J221" s="108"/>
      <c r="K221" s="19">
        <f>SUM(K220:K220)</f>
        <v>1505.28</v>
      </c>
    </row>
    <row r="222" spans="1:11" ht="15" customHeight="1">
      <c r="A222" s="11"/>
      <c r="B222" s="11"/>
      <c r="C222" s="11"/>
      <c r="D222" s="11"/>
      <c r="E222" s="11"/>
      <c r="F222" s="11"/>
      <c r="G222" s="109" t="s">
        <v>789</v>
      </c>
      <c r="H222" s="109"/>
      <c r="I222" s="109"/>
      <c r="J222" s="109"/>
      <c r="K222" s="20">
        <f>SUM(K221)</f>
        <v>1505.28</v>
      </c>
    </row>
    <row r="223" spans="1:11" ht="9.9499999999999993" customHeight="1">
      <c r="A223" s="11"/>
      <c r="B223" s="11"/>
      <c r="C223" s="11"/>
      <c r="D223" s="11"/>
      <c r="E223" s="11"/>
      <c r="F223" s="11"/>
      <c r="G223" s="112"/>
      <c r="H223" s="112"/>
      <c r="I223" s="112"/>
      <c r="J223" s="112"/>
      <c r="K223" s="112"/>
    </row>
    <row r="224" spans="1:11" ht="20.100000000000001" customHeight="1">
      <c r="A224" s="113" t="s">
        <v>924</v>
      </c>
      <c r="B224" s="113"/>
      <c r="C224" s="113"/>
      <c r="D224" s="113"/>
      <c r="E224" s="113"/>
      <c r="F224" s="113"/>
      <c r="G224" s="113"/>
      <c r="H224" s="113"/>
      <c r="I224" s="113"/>
      <c r="J224" s="113"/>
      <c r="K224" s="113"/>
    </row>
    <row r="225" spans="1:11" ht="15" customHeight="1">
      <c r="A225" s="110" t="s">
        <v>765</v>
      </c>
      <c r="B225" s="110"/>
      <c r="C225" s="110"/>
      <c r="D225" s="111" t="s">
        <v>3</v>
      </c>
      <c r="E225" s="111"/>
      <c r="F225" s="14" t="s">
        <v>4</v>
      </c>
      <c r="G225" s="111" t="s">
        <v>766</v>
      </c>
      <c r="H225" s="111"/>
      <c r="I225" s="111" t="s">
        <v>767</v>
      </c>
      <c r="J225" s="111"/>
      <c r="K225" s="14" t="s">
        <v>768</v>
      </c>
    </row>
    <row r="226" spans="1:11" ht="15" customHeight="1">
      <c r="A226" s="15" t="s">
        <v>90</v>
      </c>
      <c r="B226" s="118" t="s">
        <v>925</v>
      </c>
      <c r="C226" s="118"/>
      <c r="D226" s="107" t="s">
        <v>17</v>
      </c>
      <c r="E226" s="107"/>
      <c r="F226" s="15" t="s">
        <v>46</v>
      </c>
      <c r="G226" s="119">
        <v>1</v>
      </c>
      <c r="H226" s="119"/>
      <c r="I226" s="120">
        <v>893.72</v>
      </c>
      <c r="J226" s="120"/>
      <c r="K226" s="18">
        <f>ROUND(ROUND(G226,8)*I226,2)</f>
        <v>893.72</v>
      </c>
    </row>
    <row r="227" spans="1:11" ht="15" customHeight="1">
      <c r="A227" s="11"/>
      <c r="B227" s="11"/>
      <c r="C227" s="11"/>
      <c r="D227" s="11"/>
      <c r="E227" s="11"/>
      <c r="F227" s="11"/>
      <c r="G227" s="108" t="s">
        <v>777</v>
      </c>
      <c r="H227" s="108"/>
      <c r="I227" s="108"/>
      <c r="J227" s="108"/>
      <c r="K227" s="19">
        <f>SUM(K226:K226)</f>
        <v>893.72</v>
      </c>
    </row>
    <row r="228" spans="1:11" ht="15" customHeight="1">
      <c r="A228" s="11"/>
      <c r="B228" s="11"/>
      <c r="C228" s="11"/>
      <c r="D228" s="11"/>
      <c r="E228" s="11"/>
      <c r="F228" s="11"/>
      <c r="G228" s="109" t="s">
        <v>789</v>
      </c>
      <c r="H228" s="109"/>
      <c r="I228" s="109"/>
      <c r="J228" s="109"/>
      <c r="K228" s="20">
        <f>SUM(K227)</f>
        <v>893.72</v>
      </c>
    </row>
    <row r="229" spans="1:11" ht="9.9499999999999993" customHeight="1">
      <c r="A229" s="11"/>
      <c r="B229" s="11"/>
      <c r="C229" s="11"/>
      <c r="D229" s="11"/>
      <c r="E229" s="11"/>
      <c r="F229" s="11"/>
      <c r="G229" s="112"/>
      <c r="H229" s="112"/>
      <c r="I229" s="112"/>
      <c r="J229" s="112"/>
      <c r="K229" s="112"/>
    </row>
    <row r="230" spans="1:11" ht="20.100000000000001" customHeight="1">
      <c r="A230" s="113" t="s">
        <v>926</v>
      </c>
      <c r="B230" s="113"/>
      <c r="C230" s="113"/>
      <c r="D230" s="113"/>
      <c r="E230" s="113"/>
      <c r="F230" s="113"/>
      <c r="G230" s="113"/>
      <c r="H230" s="113"/>
      <c r="I230" s="113"/>
      <c r="J230" s="113"/>
      <c r="K230" s="113"/>
    </row>
    <row r="231" spans="1:11" ht="15" customHeight="1">
      <c r="A231" s="110" t="s">
        <v>765</v>
      </c>
      <c r="B231" s="110"/>
      <c r="C231" s="110"/>
      <c r="D231" s="111" t="s">
        <v>3</v>
      </c>
      <c r="E231" s="111"/>
      <c r="F231" s="14" t="s">
        <v>4</v>
      </c>
      <c r="G231" s="111" t="s">
        <v>766</v>
      </c>
      <c r="H231" s="111"/>
      <c r="I231" s="111" t="s">
        <v>767</v>
      </c>
      <c r="J231" s="111"/>
      <c r="K231" s="14" t="s">
        <v>768</v>
      </c>
    </row>
    <row r="232" spans="1:11" ht="15" customHeight="1">
      <c r="A232" s="15" t="s">
        <v>93</v>
      </c>
      <c r="B232" s="118" t="s">
        <v>927</v>
      </c>
      <c r="C232" s="118"/>
      <c r="D232" s="107" t="s">
        <v>17</v>
      </c>
      <c r="E232" s="107"/>
      <c r="F232" s="15" t="s">
        <v>46</v>
      </c>
      <c r="G232" s="119">
        <v>1</v>
      </c>
      <c r="H232" s="119"/>
      <c r="I232" s="120">
        <v>387.78</v>
      </c>
      <c r="J232" s="120"/>
      <c r="K232" s="18">
        <f>ROUND(ROUND(G232,8)*I232,2)</f>
        <v>387.78</v>
      </c>
    </row>
    <row r="233" spans="1:11" ht="15" customHeight="1">
      <c r="A233" s="11"/>
      <c r="B233" s="11"/>
      <c r="C233" s="11"/>
      <c r="D233" s="11"/>
      <c r="E233" s="11"/>
      <c r="F233" s="11"/>
      <c r="G233" s="108" t="s">
        <v>777</v>
      </c>
      <c r="H233" s="108"/>
      <c r="I233" s="108"/>
      <c r="J233" s="108"/>
      <c r="K233" s="19">
        <f>SUM(K232:K232)</f>
        <v>387.78</v>
      </c>
    </row>
    <row r="234" spans="1:11" ht="15" customHeight="1">
      <c r="A234" s="11"/>
      <c r="B234" s="11"/>
      <c r="C234" s="11"/>
      <c r="D234" s="11"/>
      <c r="E234" s="11"/>
      <c r="F234" s="11"/>
      <c r="G234" s="109" t="s">
        <v>789</v>
      </c>
      <c r="H234" s="109"/>
      <c r="I234" s="109"/>
      <c r="J234" s="109"/>
      <c r="K234" s="20">
        <f>SUM(K233)</f>
        <v>387.78</v>
      </c>
    </row>
    <row r="235" spans="1:11" ht="9.9499999999999993" customHeight="1">
      <c r="A235" s="11"/>
      <c r="B235" s="11"/>
      <c r="C235" s="11"/>
      <c r="D235" s="11"/>
      <c r="E235" s="11"/>
      <c r="F235" s="11"/>
      <c r="G235" s="112"/>
      <c r="H235" s="112"/>
      <c r="I235" s="112"/>
      <c r="J235" s="112"/>
      <c r="K235" s="112"/>
    </row>
    <row r="236" spans="1:11" ht="20.100000000000001" customHeight="1">
      <c r="A236" s="113" t="s">
        <v>928</v>
      </c>
      <c r="B236" s="113"/>
      <c r="C236" s="113"/>
      <c r="D236" s="113"/>
      <c r="E236" s="113"/>
      <c r="F236" s="113"/>
      <c r="G236" s="113"/>
      <c r="H236" s="113"/>
      <c r="I236" s="113"/>
      <c r="J236" s="113"/>
      <c r="K236" s="113"/>
    </row>
    <row r="237" spans="1:11" ht="15" customHeight="1">
      <c r="A237" s="110" t="s">
        <v>765</v>
      </c>
      <c r="B237" s="110"/>
      <c r="C237" s="110"/>
      <c r="D237" s="111" t="s">
        <v>3</v>
      </c>
      <c r="E237" s="111"/>
      <c r="F237" s="14" t="s">
        <v>4</v>
      </c>
      <c r="G237" s="111" t="s">
        <v>766</v>
      </c>
      <c r="H237" s="111"/>
      <c r="I237" s="111" t="s">
        <v>767</v>
      </c>
      <c r="J237" s="111"/>
      <c r="K237" s="14" t="s">
        <v>768</v>
      </c>
    </row>
    <row r="238" spans="1:11" ht="15" customHeight="1">
      <c r="A238" s="15" t="s">
        <v>96</v>
      </c>
      <c r="B238" s="118" t="s">
        <v>929</v>
      </c>
      <c r="C238" s="118"/>
      <c r="D238" s="107" t="s">
        <v>17</v>
      </c>
      <c r="E238" s="107"/>
      <c r="F238" s="15" t="s">
        <v>46</v>
      </c>
      <c r="G238" s="119">
        <v>1</v>
      </c>
      <c r="H238" s="119"/>
      <c r="I238" s="120">
        <v>65.25</v>
      </c>
      <c r="J238" s="120"/>
      <c r="K238" s="18">
        <f>ROUND(ROUND(G238,8)*I238,2)</f>
        <v>65.25</v>
      </c>
    </row>
    <row r="239" spans="1:11" ht="15" customHeight="1">
      <c r="A239" s="11"/>
      <c r="B239" s="11"/>
      <c r="C239" s="11"/>
      <c r="D239" s="11"/>
      <c r="E239" s="11"/>
      <c r="F239" s="11"/>
      <c r="G239" s="108" t="s">
        <v>777</v>
      </c>
      <c r="H239" s="108"/>
      <c r="I239" s="108"/>
      <c r="J239" s="108"/>
      <c r="K239" s="19">
        <f>SUM(K238:K238)</f>
        <v>65.25</v>
      </c>
    </row>
    <row r="240" spans="1:11" ht="15" customHeight="1">
      <c r="A240" s="11"/>
      <c r="B240" s="11"/>
      <c r="C240" s="11"/>
      <c r="D240" s="11"/>
      <c r="E240" s="11"/>
      <c r="F240" s="11"/>
      <c r="G240" s="109" t="s">
        <v>789</v>
      </c>
      <c r="H240" s="109"/>
      <c r="I240" s="109"/>
      <c r="J240" s="109"/>
      <c r="K240" s="20">
        <f>SUM(K239)</f>
        <v>65.25</v>
      </c>
    </row>
    <row r="241" spans="1:11" ht="9.9499999999999993" customHeight="1">
      <c r="A241" s="11"/>
      <c r="B241" s="11"/>
      <c r="C241" s="11"/>
      <c r="D241" s="11"/>
      <c r="E241" s="11"/>
      <c r="F241" s="11"/>
      <c r="G241" s="112"/>
      <c r="H241" s="112"/>
      <c r="I241" s="112"/>
      <c r="J241" s="112"/>
      <c r="K241" s="112"/>
    </row>
    <row r="242" spans="1:11" ht="20.100000000000001" customHeight="1">
      <c r="A242" s="113" t="s">
        <v>930</v>
      </c>
      <c r="B242" s="113"/>
      <c r="C242" s="113"/>
      <c r="D242" s="113"/>
      <c r="E242" s="113"/>
      <c r="F242" s="113"/>
      <c r="G242" s="113"/>
      <c r="H242" s="113"/>
      <c r="I242" s="113"/>
      <c r="J242" s="113"/>
      <c r="K242" s="113"/>
    </row>
    <row r="243" spans="1:11" ht="15" customHeight="1">
      <c r="A243" s="110" t="s">
        <v>765</v>
      </c>
      <c r="B243" s="110"/>
      <c r="C243" s="110"/>
      <c r="D243" s="111" t="s">
        <v>3</v>
      </c>
      <c r="E243" s="111"/>
      <c r="F243" s="14" t="s">
        <v>4</v>
      </c>
      <c r="G243" s="111" t="s">
        <v>766</v>
      </c>
      <c r="H243" s="111"/>
      <c r="I243" s="111" t="s">
        <v>767</v>
      </c>
      <c r="J243" s="111"/>
      <c r="K243" s="14" t="s">
        <v>768</v>
      </c>
    </row>
    <row r="244" spans="1:11" ht="15" customHeight="1">
      <c r="A244" s="15" t="s">
        <v>99</v>
      </c>
      <c r="B244" s="118" t="s">
        <v>931</v>
      </c>
      <c r="C244" s="118"/>
      <c r="D244" s="107" t="s">
        <v>17</v>
      </c>
      <c r="E244" s="107"/>
      <c r="F244" s="15" t="s">
        <v>46</v>
      </c>
      <c r="G244" s="119">
        <v>1</v>
      </c>
      <c r="H244" s="119"/>
      <c r="I244" s="120">
        <v>3.72</v>
      </c>
      <c r="J244" s="120"/>
      <c r="K244" s="18">
        <f>ROUND(ROUND(G244,8)*I244,2)</f>
        <v>3.72</v>
      </c>
    </row>
    <row r="245" spans="1:11" ht="15" customHeight="1">
      <c r="A245" s="11"/>
      <c r="B245" s="11"/>
      <c r="C245" s="11"/>
      <c r="D245" s="11"/>
      <c r="E245" s="11"/>
      <c r="F245" s="11"/>
      <c r="G245" s="108" t="s">
        <v>777</v>
      </c>
      <c r="H245" s="108"/>
      <c r="I245" s="108"/>
      <c r="J245" s="108"/>
      <c r="K245" s="19">
        <f>SUM(K244:K244)</f>
        <v>3.72</v>
      </c>
    </row>
    <row r="246" spans="1:11" ht="15" customHeight="1">
      <c r="A246" s="11"/>
      <c r="B246" s="11"/>
      <c r="C246" s="11"/>
      <c r="D246" s="11"/>
      <c r="E246" s="11"/>
      <c r="F246" s="11"/>
      <c r="G246" s="109" t="s">
        <v>789</v>
      </c>
      <c r="H246" s="109"/>
      <c r="I246" s="109"/>
      <c r="J246" s="109"/>
      <c r="K246" s="20">
        <f>SUM(K245)</f>
        <v>3.72</v>
      </c>
    </row>
    <row r="247" spans="1:11" ht="9.9499999999999993" customHeight="1">
      <c r="A247" s="11"/>
      <c r="B247" s="11"/>
      <c r="C247" s="11"/>
      <c r="D247" s="11"/>
      <c r="E247" s="11"/>
      <c r="F247" s="11"/>
      <c r="G247" s="112"/>
      <c r="H247" s="112"/>
      <c r="I247" s="112"/>
      <c r="J247" s="112"/>
      <c r="K247" s="112"/>
    </row>
    <row r="248" spans="1:11" ht="20.100000000000001" customHeight="1">
      <c r="A248" s="113" t="s">
        <v>932</v>
      </c>
      <c r="B248" s="113"/>
      <c r="C248" s="113"/>
      <c r="D248" s="113"/>
      <c r="E248" s="113"/>
      <c r="F248" s="113"/>
      <c r="G248" s="113"/>
      <c r="H248" s="113"/>
      <c r="I248" s="113"/>
      <c r="J248" s="113"/>
      <c r="K248" s="113"/>
    </row>
    <row r="249" spans="1:11" ht="15" customHeight="1">
      <c r="A249" s="110" t="s">
        <v>765</v>
      </c>
      <c r="B249" s="110"/>
      <c r="C249" s="110"/>
      <c r="D249" s="111" t="s">
        <v>3</v>
      </c>
      <c r="E249" s="111"/>
      <c r="F249" s="14" t="s">
        <v>4</v>
      </c>
      <c r="G249" s="111" t="s">
        <v>766</v>
      </c>
      <c r="H249" s="111"/>
      <c r="I249" s="111" t="s">
        <v>767</v>
      </c>
      <c r="J249" s="111"/>
      <c r="K249" s="14" t="s">
        <v>768</v>
      </c>
    </row>
    <row r="250" spans="1:11" ht="15" customHeight="1">
      <c r="A250" s="15" t="s">
        <v>102</v>
      </c>
      <c r="B250" s="118" t="s">
        <v>933</v>
      </c>
      <c r="C250" s="118"/>
      <c r="D250" s="107" t="s">
        <v>17</v>
      </c>
      <c r="E250" s="107"/>
      <c r="F250" s="15" t="s">
        <v>46</v>
      </c>
      <c r="G250" s="119">
        <v>1</v>
      </c>
      <c r="H250" s="119"/>
      <c r="I250" s="120">
        <v>3.25</v>
      </c>
      <c r="J250" s="120"/>
      <c r="K250" s="18">
        <f>ROUND(ROUND(G250,8)*I250,2)</f>
        <v>3.25</v>
      </c>
    </row>
    <row r="251" spans="1:11" ht="15" customHeight="1">
      <c r="A251" s="11"/>
      <c r="B251" s="11"/>
      <c r="C251" s="11"/>
      <c r="D251" s="11"/>
      <c r="E251" s="11"/>
      <c r="F251" s="11"/>
      <c r="G251" s="108" t="s">
        <v>777</v>
      </c>
      <c r="H251" s="108"/>
      <c r="I251" s="108"/>
      <c r="J251" s="108"/>
      <c r="K251" s="19">
        <f>SUM(K250:K250)</f>
        <v>3.25</v>
      </c>
    </row>
    <row r="252" spans="1:11" ht="15" customHeight="1">
      <c r="A252" s="11"/>
      <c r="B252" s="11"/>
      <c r="C252" s="11"/>
      <c r="D252" s="11"/>
      <c r="E252" s="11"/>
      <c r="F252" s="11"/>
      <c r="G252" s="109" t="s">
        <v>789</v>
      </c>
      <c r="H252" s="109"/>
      <c r="I252" s="109"/>
      <c r="J252" s="109"/>
      <c r="K252" s="20">
        <f>SUM(K251)</f>
        <v>3.25</v>
      </c>
    </row>
    <row r="253" spans="1:11" ht="9.9499999999999993" customHeight="1">
      <c r="A253" s="11"/>
      <c r="B253" s="11"/>
      <c r="C253" s="11"/>
      <c r="D253" s="11"/>
      <c r="E253" s="11"/>
      <c r="F253" s="11"/>
      <c r="G253" s="112"/>
      <c r="H253" s="112"/>
      <c r="I253" s="112"/>
      <c r="J253" s="112"/>
      <c r="K253" s="112"/>
    </row>
    <row r="254" spans="1:11" ht="20.100000000000001" customHeight="1">
      <c r="A254" s="113" t="s">
        <v>934</v>
      </c>
      <c r="B254" s="113"/>
      <c r="C254" s="113"/>
      <c r="D254" s="113"/>
      <c r="E254" s="113"/>
      <c r="F254" s="113"/>
      <c r="G254" s="113"/>
      <c r="H254" s="113"/>
      <c r="I254" s="113"/>
      <c r="J254" s="113"/>
      <c r="K254" s="113"/>
    </row>
    <row r="255" spans="1:11" ht="15" customHeight="1">
      <c r="A255" s="110" t="s">
        <v>795</v>
      </c>
      <c r="B255" s="110"/>
      <c r="C255" s="110"/>
      <c r="D255" s="111" t="s">
        <v>3</v>
      </c>
      <c r="E255" s="111"/>
      <c r="F255" s="14" t="s">
        <v>4</v>
      </c>
      <c r="G255" s="111" t="s">
        <v>766</v>
      </c>
      <c r="H255" s="111"/>
      <c r="I255" s="111" t="s">
        <v>767</v>
      </c>
      <c r="J255" s="111"/>
      <c r="K255" s="14" t="s">
        <v>768</v>
      </c>
    </row>
    <row r="256" spans="1:11" ht="29.1" customHeight="1">
      <c r="A256" s="15" t="s">
        <v>796</v>
      </c>
      <c r="B256" s="118" t="s">
        <v>797</v>
      </c>
      <c r="C256" s="118"/>
      <c r="D256" s="107" t="s">
        <v>12</v>
      </c>
      <c r="E256" s="107"/>
      <c r="F256" s="15" t="s">
        <v>798</v>
      </c>
      <c r="G256" s="119">
        <v>2.8000000000000001E-2</v>
      </c>
      <c r="H256" s="119"/>
      <c r="I256" s="120">
        <v>38.950000000000003</v>
      </c>
      <c r="J256" s="120"/>
      <c r="K256" s="18">
        <f>TRUNC(TRUNC(G256,8)*I256,2)</f>
        <v>1.0900000000000001</v>
      </c>
    </row>
    <row r="257" spans="1:11" ht="29.1" customHeight="1">
      <c r="A257" s="15" t="s">
        <v>799</v>
      </c>
      <c r="B257" s="118" t="s">
        <v>800</v>
      </c>
      <c r="C257" s="118"/>
      <c r="D257" s="107" t="s">
        <v>12</v>
      </c>
      <c r="E257" s="107"/>
      <c r="F257" s="15" t="s">
        <v>801</v>
      </c>
      <c r="G257" s="119">
        <v>7.0000000000000001E-3</v>
      </c>
      <c r="H257" s="119"/>
      <c r="I257" s="120">
        <v>40.479999999999997</v>
      </c>
      <c r="J257" s="120"/>
      <c r="K257" s="18">
        <f>TRUNC(TRUNC(G257,8)*I257,2)</f>
        <v>0.28000000000000003</v>
      </c>
    </row>
    <row r="258" spans="1:11" ht="18" customHeight="1">
      <c r="A258" s="11"/>
      <c r="B258" s="11"/>
      <c r="C258" s="11"/>
      <c r="D258" s="11"/>
      <c r="E258" s="11"/>
      <c r="F258" s="11"/>
      <c r="G258" s="108" t="s">
        <v>802</v>
      </c>
      <c r="H258" s="108"/>
      <c r="I258" s="108"/>
      <c r="J258" s="108"/>
      <c r="K258" s="19">
        <f>SUM(K256:K257)</f>
        <v>1.37</v>
      </c>
    </row>
    <row r="259" spans="1:11" ht="15" customHeight="1">
      <c r="A259" s="110" t="s">
        <v>765</v>
      </c>
      <c r="B259" s="110"/>
      <c r="C259" s="110"/>
      <c r="D259" s="111" t="s">
        <v>3</v>
      </c>
      <c r="E259" s="111"/>
      <c r="F259" s="14" t="s">
        <v>4</v>
      </c>
      <c r="G259" s="111" t="s">
        <v>766</v>
      </c>
      <c r="H259" s="111"/>
      <c r="I259" s="111" t="s">
        <v>767</v>
      </c>
      <c r="J259" s="111"/>
      <c r="K259" s="14" t="s">
        <v>768</v>
      </c>
    </row>
    <row r="260" spans="1:11" ht="29.1" customHeight="1">
      <c r="A260" s="15" t="s">
        <v>803</v>
      </c>
      <c r="B260" s="118" t="s">
        <v>804</v>
      </c>
      <c r="C260" s="118"/>
      <c r="D260" s="107" t="s">
        <v>12</v>
      </c>
      <c r="E260" s="107"/>
      <c r="F260" s="15" t="s">
        <v>24</v>
      </c>
      <c r="G260" s="119">
        <v>0.41249999999999998</v>
      </c>
      <c r="H260" s="119"/>
      <c r="I260" s="120">
        <v>25.95</v>
      </c>
      <c r="J260" s="120"/>
      <c r="K260" s="18">
        <f>TRUNC(TRUNC(G260,8)*I260,2)</f>
        <v>10.7</v>
      </c>
    </row>
    <row r="261" spans="1:11" ht="15" customHeight="1">
      <c r="A261" s="15" t="s">
        <v>805</v>
      </c>
      <c r="B261" s="118" t="s">
        <v>806</v>
      </c>
      <c r="C261" s="118"/>
      <c r="D261" s="107" t="s">
        <v>12</v>
      </c>
      <c r="E261" s="107"/>
      <c r="F261" s="15" t="s">
        <v>124</v>
      </c>
      <c r="G261" s="119">
        <v>0.111</v>
      </c>
      <c r="H261" s="119"/>
      <c r="I261" s="120">
        <v>17.760000000000002</v>
      </c>
      <c r="J261" s="120"/>
      <c r="K261" s="18">
        <f>TRUNC(TRUNC(G261,8)*I261,2)</f>
        <v>1.97</v>
      </c>
    </row>
    <row r="262" spans="1:11" ht="29.1" customHeight="1">
      <c r="A262" s="15" t="s">
        <v>807</v>
      </c>
      <c r="B262" s="118" t="s">
        <v>808</v>
      </c>
      <c r="C262" s="118"/>
      <c r="D262" s="107" t="s">
        <v>12</v>
      </c>
      <c r="E262" s="107"/>
      <c r="F262" s="15" t="s">
        <v>24</v>
      </c>
      <c r="G262" s="119">
        <v>0.74450000000000005</v>
      </c>
      <c r="H262" s="119"/>
      <c r="I262" s="120">
        <v>7.22</v>
      </c>
      <c r="J262" s="120"/>
      <c r="K262" s="18">
        <f>TRUNC(TRUNC(G262,8)*I262,2)</f>
        <v>5.37</v>
      </c>
    </row>
    <row r="263" spans="1:11" ht="21" customHeight="1">
      <c r="A263" s="15" t="s">
        <v>935</v>
      </c>
      <c r="B263" s="118" t="s">
        <v>936</v>
      </c>
      <c r="C263" s="118"/>
      <c r="D263" s="107" t="s">
        <v>12</v>
      </c>
      <c r="E263" s="107"/>
      <c r="F263" s="15" t="s">
        <v>24</v>
      </c>
      <c r="G263" s="119">
        <v>0.55000000000000004</v>
      </c>
      <c r="H263" s="119"/>
      <c r="I263" s="120">
        <v>10.73</v>
      </c>
      <c r="J263" s="120"/>
      <c r="K263" s="18">
        <f>TRUNC(TRUNC(G263,8)*I263,2)</f>
        <v>5.9</v>
      </c>
    </row>
    <row r="264" spans="1:11" ht="15" customHeight="1">
      <c r="A264" s="15" t="s">
        <v>809</v>
      </c>
      <c r="B264" s="118" t="s">
        <v>810</v>
      </c>
      <c r="C264" s="118"/>
      <c r="D264" s="107" t="s">
        <v>12</v>
      </c>
      <c r="E264" s="107"/>
      <c r="F264" s="15" t="s">
        <v>811</v>
      </c>
      <c r="G264" s="119">
        <v>2.5600000000000001E-2</v>
      </c>
      <c r="H264" s="119"/>
      <c r="I264" s="120">
        <v>29.16</v>
      </c>
      <c r="J264" s="120"/>
      <c r="K264" s="18">
        <f>TRUNC(TRUNC(G264,8)*I264,2)</f>
        <v>0.74</v>
      </c>
    </row>
    <row r="265" spans="1:11" ht="15" customHeight="1">
      <c r="A265" s="11"/>
      <c r="B265" s="11"/>
      <c r="C265" s="11"/>
      <c r="D265" s="11"/>
      <c r="E265" s="11"/>
      <c r="F265" s="11"/>
      <c r="G265" s="108" t="s">
        <v>777</v>
      </c>
      <c r="H265" s="108"/>
      <c r="I265" s="108"/>
      <c r="J265" s="108"/>
      <c r="K265" s="19">
        <f>SUM(K260:K264)</f>
        <v>24.679999999999996</v>
      </c>
    </row>
    <row r="266" spans="1:11" ht="15" customHeight="1">
      <c r="A266" s="110" t="s">
        <v>778</v>
      </c>
      <c r="B266" s="110"/>
      <c r="C266" s="110"/>
      <c r="D266" s="111" t="s">
        <v>3</v>
      </c>
      <c r="E266" s="111"/>
      <c r="F266" s="14" t="s">
        <v>4</v>
      </c>
      <c r="G266" s="111" t="s">
        <v>766</v>
      </c>
      <c r="H266" s="111"/>
      <c r="I266" s="111" t="s">
        <v>767</v>
      </c>
      <c r="J266" s="111"/>
      <c r="K266" s="14" t="s">
        <v>768</v>
      </c>
    </row>
    <row r="267" spans="1:11" ht="21" customHeight="1">
      <c r="A267" s="15" t="s">
        <v>812</v>
      </c>
      <c r="B267" s="118" t="s">
        <v>813</v>
      </c>
      <c r="C267" s="118"/>
      <c r="D267" s="107" t="s">
        <v>12</v>
      </c>
      <c r="E267" s="107"/>
      <c r="F267" s="15" t="s">
        <v>781</v>
      </c>
      <c r="G267" s="119">
        <v>0.72470000000000001</v>
      </c>
      <c r="H267" s="119"/>
      <c r="I267" s="120">
        <v>23.87</v>
      </c>
      <c r="J267" s="120"/>
      <c r="K267" s="18">
        <f>TRUNC(TRUNC(G267,8)*I267,2)</f>
        <v>17.29</v>
      </c>
    </row>
    <row r="268" spans="1:11" ht="21" customHeight="1">
      <c r="A268" s="15" t="s">
        <v>779</v>
      </c>
      <c r="B268" s="118" t="s">
        <v>780</v>
      </c>
      <c r="C268" s="118"/>
      <c r="D268" s="107" t="s">
        <v>12</v>
      </c>
      <c r="E268" s="107"/>
      <c r="F268" s="15" t="s">
        <v>781</v>
      </c>
      <c r="G268" s="119">
        <v>0.72470000000000001</v>
      </c>
      <c r="H268" s="119"/>
      <c r="I268" s="120">
        <v>31.88</v>
      </c>
      <c r="J268" s="120"/>
      <c r="K268" s="18">
        <f>TRUNC(TRUNC(G268,8)*I268,2)</f>
        <v>23.1</v>
      </c>
    </row>
    <row r="269" spans="1:11" ht="18" customHeight="1">
      <c r="A269" s="11"/>
      <c r="B269" s="11"/>
      <c r="C269" s="11"/>
      <c r="D269" s="11"/>
      <c r="E269" s="11"/>
      <c r="F269" s="11"/>
      <c r="G269" s="108" t="s">
        <v>784</v>
      </c>
      <c r="H269" s="108"/>
      <c r="I269" s="108"/>
      <c r="J269" s="108"/>
      <c r="K269" s="19">
        <f>SUM(K267:K268)</f>
        <v>40.39</v>
      </c>
    </row>
    <row r="270" spans="1:11" ht="15" customHeight="1">
      <c r="A270" s="110" t="s">
        <v>785</v>
      </c>
      <c r="B270" s="110"/>
      <c r="C270" s="110"/>
      <c r="D270" s="111" t="s">
        <v>3</v>
      </c>
      <c r="E270" s="111"/>
      <c r="F270" s="14" t="s">
        <v>4</v>
      </c>
      <c r="G270" s="111" t="s">
        <v>766</v>
      </c>
      <c r="H270" s="111"/>
      <c r="I270" s="111" t="s">
        <v>767</v>
      </c>
      <c r="J270" s="111"/>
      <c r="K270" s="14" t="s">
        <v>768</v>
      </c>
    </row>
    <row r="271" spans="1:11" ht="29.1" customHeight="1">
      <c r="A271" s="15" t="s">
        <v>937</v>
      </c>
      <c r="B271" s="118" t="s">
        <v>938</v>
      </c>
      <c r="C271" s="118"/>
      <c r="D271" s="107" t="s">
        <v>12</v>
      </c>
      <c r="E271" s="107"/>
      <c r="F271" s="15" t="s">
        <v>113</v>
      </c>
      <c r="G271" s="119">
        <v>4.0000000000000001E-3</v>
      </c>
      <c r="H271" s="119"/>
      <c r="I271" s="120">
        <v>487.96</v>
      </c>
      <c r="J271" s="120"/>
      <c r="K271" s="18">
        <f>TRUNC(TRUNC(G271,8)*I271,2)</f>
        <v>1.95</v>
      </c>
    </row>
    <row r="272" spans="1:11" ht="15" customHeight="1">
      <c r="A272" s="11"/>
      <c r="B272" s="11"/>
      <c r="C272" s="11"/>
      <c r="D272" s="11"/>
      <c r="E272" s="11"/>
      <c r="F272" s="11"/>
      <c r="G272" s="108" t="s">
        <v>788</v>
      </c>
      <c r="H272" s="108"/>
      <c r="I272" s="108"/>
      <c r="J272" s="108"/>
      <c r="K272" s="19">
        <f>SUM(K271:K271)</f>
        <v>1.95</v>
      </c>
    </row>
    <row r="273" spans="1:11" ht="15" customHeight="1">
      <c r="A273" s="11"/>
      <c r="B273" s="11"/>
      <c r="C273" s="11"/>
      <c r="D273" s="11"/>
      <c r="E273" s="11"/>
      <c r="F273" s="11"/>
      <c r="G273" s="109" t="s">
        <v>789</v>
      </c>
      <c r="H273" s="109"/>
      <c r="I273" s="109"/>
      <c r="J273" s="109"/>
      <c r="K273" s="20">
        <f>SUM(K258,K265,K269,K272)</f>
        <v>68.39</v>
      </c>
    </row>
    <row r="274" spans="1:11" ht="9.9499999999999993" customHeight="1">
      <c r="A274" s="11"/>
      <c r="B274" s="11"/>
      <c r="C274" s="11"/>
      <c r="D274" s="11"/>
      <c r="E274" s="11"/>
      <c r="F274" s="11"/>
      <c r="G274" s="112"/>
      <c r="H274" s="112"/>
      <c r="I274" s="112"/>
      <c r="J274" s="112"/>
      <c r="K274" s="112"/>
    </row>
    <row r="275" spans="1:11" ht="20.100000000000001" customHeight="1">
      <c r="A275" s="113" t="s">
        <v>939</v>
      </c>
      <c r="B275" s="113"/>
      <c r="C275" s="113"/>
      <c r="D275" s="113"/>
      <c r="E275" s="113"/>
      <c r="F275" s="113"/>
      <c r="G275" s="113"/>
      <c r="H275" s="113"/>
      <c r="I275" s="113"/>
      <c r="J275" s="113"/>
      <c r="K275" s="113"/>
    </row>
    <row r="276" spans="1:11" ht="15" customHeight="1">
      <c r="A276" s="110" t="s">
        <v>778</v>
      </c>
      <c r="B276" s="110"/>
      <c r="C276" s="110"/>
      <c r="D276" s="111" t="s">
        <v>3</v>
      </c>
      <c r="E276" s="111"/>
      <c r="F276" s="14" t="s">
        <v>4</v>
      </c>
      <c r="G276" s="111" t="s">
        <v>766</v>
      </c>
      <c r="H276" s="111"/>
      <c r="I276" s="111" t="s">
        <v>767</v>
      </c>
      <c r="J276" s="111"/>
      <c r="K276" s="14" t="s">
        <v>768</v>
      </c>
    </row>
    <row r="277" spans="1:11" ht="15" customHeight="1">
      <c r="A277" s="15" t="s">
        <v>881</v>
      </c>
      <c r="B277" s="118" t="s">
        <v>882</v>
      </c>
      <c r="C277" s="118"/>
      <c r="D277" s="107" t="s">
        <v>12</v>
      </c>
      <c r="E277" s="107"/>
      <c r="F277" s="15" t="s">
        <v>781</v>
      </c>
      <c r="G277" s="119">
        <v>0.96599999999999997</v>
      </c>
      <c r="H277" s="119"/>
      <c r="I277" s="120">
        <v>32.270000000000003</v>
      </c>
      <c r="J277" s="120"/>
      <c r="K277" s="18">
        <f>TRUNC(TRUNC(G277,8)*I277,2)</f>
        <v>31.17</v>
      </c>
    </row>
    <row r="278" spans="1:11" ht="15" customHeight="1">
      <c r="A278" s="15" t="s">
        <v>782</v>
      </c>
      <c r="B278" s="118" t="s">
        <v>783</v>
      </c>
      <c r="C278" s="118"/>
      <c r="D278" s="107" t="s">
        <v>12</v>
      </c>
      <c r="E278" s="107"/>
      <c r="F278" s="15" t="s">
        <v>781</v>
      </c>
      <c r="G278" s="119">
        <v>3.1259999999999999</v>
      </c>
      <c r="H278" s="119"/>
      <c r="I278" s="120">
        <v>23.23</v>
      </c>
      <c r="J278" s="120"/>
      <c r="K278" s="18">
        <f>TRUNC(TRUNC(G278,8)*I278,2)</f>
        <v>72.61</v>
      </c>
    </row>
    <row r="279" spans="1:11" ht="18" customHeight="1">
      <c r="A279" s="11"/>
      <c r="B279" s="11"/>
      <c r="C279" s="11"/>
      <c r="D279" s="11"/>
      <c r="E279" s="11"/>
      <c r="F279" s="11"/>
      <c r="G279" s="108" t="s">
        <v>784</v>
      </c>
      <c r="H279" s="108"/>
      <c r="I279" s="108"/>
      <c r="J279" s="108"/>
      <c r="K279" s="19">
        <f>SUM(K277:K278)</f>
        <v>103.78</v>
      </c>
    </row>
    <row r="280" spans="1:11" ht="15" customHeight="1">
      <c r="A280" s="11"/>
      <c r="B280" s="11"/>
      <c r="C280" s="11"/>
      <c r="D280" s="11"/>
      <c r="E280" s="11"/>
      <c r="F280" s="11"/>
      <c r="G280" s="109" t="s">
        <v>789</v>
      </c>
      <c r="H280" s="109"/>
      <c r="I280" s="109"/>
      <c r="J280" s="109"/>
      <c r="K280" s="20">
        <f>SUM(K279)</f>
        <v>103.78</v>
      </c>
    </row>
    <row r="281" spans="1:11" ht="9.9499999999999993" customHeight="1">
      <c r="A281" s="11"/>
      <c r="B281" s="11"/>
      <c r="C281" s="11"/>
      <c r="D281" s="11"/>
      <c r="E281" s="11"/>
      <c r="F281" s="11"/>
      <c r="G281" s="112"/>
      <c r="H281" s="112"/>
      <c r="I281" s="112"/>
      <c r="J281" s="112"/>
      <c r="K281" s="112"/>
    </row>
    <row r="282" spans="1:11" ht="20.100000000000001" customHeight="1">
      <c r="A282" s="113" t="s">
        <v>940</v>
      </c>
      <c r="B282" s="113"/>
      <c r="C282" s="113"/>
      <c r="D282" s="113"/>
      <c r="E282" s="113"/>
      <c r="F282" s="113"/>
      <c r="G282" s="113"/>
      <c r="H282" s="113"/>
      <c r="I282" s="113"/>
      <c r="J282" s="113"/>
      <c r="K282" s="113"/>
    </row>
    <row r="283" spans="1:11" ht="15" customHeight="1">
      <c r="A283" s="110" t="s">
        <v>795</v>
      </c>
      <c r="B283" s="110"/>
      <c r="C283" s="110"/>
      <c r="D283" s="111" t="s">
        <v>3</v>
      </c>
      <c r="E283" s="111"/>
      <c r="F283" s="14" t="s">
        <v>4</v>
      </c>
      <c r="G283" s="111" t="s">
        <v>766</v>
      </c>
      <c r="H283" s="111"/>
      <c r="I283" s="111" t="s">
        <v>767</v>
      </c>
      <c r="J283" s="111"/>
      <c r="K283" s="14" t="s">
        <v>768</v>
      </c>
    </row>
    <row r="284" spans="1:11" ht="45.95" customHeight="1">
      <c r="A284" s="15" t="s">
        <v>941</v>
      </c>
      <c r="B284" s="118" t="s">
        <v>942</v>
      </c>
      <c r="C284" s="118"/>
      <c r="D284" s="107" t="s">
        <v>12</v>
      </c>
      <c r="E284" s="107"/>
      <c r="F284" s="15" t="s">
        <v>798</v>
      </c>
      <c r="G284" s="119">
        <v>5.9999999999999995E-4</v>
      </c>
      <c r="H284" s="119"/>
      <c r="I284" s="120">
        <v>78.11</v>
      </c>
      <c r="J284" s="120"/>
      <c r="K284" s="18">
        <f>TRUNC(TRUNC(G284,8)*I284,2)</f>
        <v>0.04</v>
      </c>
    </row>
    <row r="285" spans="1:11" ht="45.95" customHeight="1">
      <c r="A285" s="15" t="s">
        <v>943</v>
      </c>
      <c r="B285" s="118" t="s">
        <v>944</v>
      </c>
      <c r="C285" s="118"/>
      <c r="D285" s="107" t="s">
        <v>12</v>
      </c>
      <c r="E285" s="107"/>
      <c r="F285" s="15" t="s">
        <v>801</v>
      </c>
      <c r="G285" s="119">
        <v>5.4000000000000003E-3</v>
      </c>
      <c r="H285" s="119"/>
      <c r="I285" s="120">
        <v>318.24</v>
      </c>
      <c r="J285" s="120"/>
      <c r="K285" s="18">
        <f>TRUNC(TRUNC(G285,8)*I285,2)</f>
        <v>1.71</v>
      </c>
    </row>
    <row r="286" spans="1:11" ht="29.1" customHeight="1">
      <c r="A286" s="15" t="s">
        <v>945</v>
      </c>
      <c r="B286" s="118" t="s">
        <v>946</v>
      </c>
      <c r="C286" s="118"/>
      <c r="D286" s="107" t="s">
        <v>12</v>
      </c>
      <c r="E286" s="107"/>
      <c r="F286" s="15" t="s">
        <v>801</v>
      </c>
      <c r="G286" s="119">
        <v>9.4200000000000006E-2</v>
      </c>
      <c r="H286" s="119"/>
      <c r="I286" s="120">
        <v>10.35</v>
      </c>
      <c r="J286" s="120"/>
      <c r="K286" s="18">
        <f>TRUNC(TRUNC(G286,8)*I286,2)</f>
        <v>0.97</v>
      </c>
    </row>
    <row r="287" spans="1:11" ht="18" customHeight="1">
      <c r="A287" s="11"/>
      <c r="B287" s="11"/>
      <c r="C287" s="11"/>
      <c r="D287" s="11"/>
      <c r="E287" s="11"/>
      <c r="F287" s="11"/>
      <c r="G287" s="108" t="s">
        <v>802</v>
      </c>
      <c r="H287" s="108"/>
      <c r="I287" s="108"/>
      <c r="J287" s="108"/>
      <c r="K287" s="19">
        <f>SUM(K284:K286)</f>
        <v>2.7199999999999998</v>
      </c>
    </row>
    <row r="288" spans="1:11" ht="15" customHeight="1">
      <c r="A288" s="110" t="s">
        <v>778</v>
      </c>
      <c r="B288" s="110"/>
      <c r="C288" s="110"/>
      <c r="D288" s="111" t="s">
        <v>3</v>
      </c>
      <c r="E288" s="111"/>
      <c r="F288" s="14" t="s">
        <v>4</v>
      </c>
      <c r="G288" s="111" t="s">
        <v>766</v>
      </c>
      <c r="H288" s="111"/>
      <c r="I288" s="111" t="s">
        <v>767</v>
      </c>
      <c r="J288" s="111"/>
      <c r="K288" s="14" t="s">
        <v>768</v>
      </c>
    </row>
    <row r="289" spans="1:11" ht="15" customHeight="1">
      <c r="A289" s="15" t="s">
        <v>782</v>
      </c>
      <c r="B289" s="118" t="s">
        <v>783</v>
      </c>
      <c r="C289" s="118"/>
      <c r="D289" s="107" t="s">
        <v>12</v>
      </c>
      <c r="E289" s="107"/>
      <c r="F289" s="15" t="s">
        <v>781</v>
      </c>
      <c r="G289" s="119">
        <v>0.88090000000000002</v>
      </c>
      <c r="H289" s="119"/>
      <c r="I289" s="120">
        <v>23.23</v>
      </c>
      <c r="J289" s="120"/>
      <c r="K289" s="18">
        <f>TRUNC(TRUNC(G289,8)*I289,2)</f>
        <v>20.46</v>
      </c>
    </row>
    <row r="290" spans="1:11" ht="18" customHeight="1">
      <c r="A290" s="11"/>
      <c r="B290" s="11"/>
      <c r="C290" s="11"/>
      <c r="D290" s="11"/>
      <c r="E290" s="11"/>
      <c r="F290" s="11"/>
      <c r="G290" s="108" t="s">
        <v>784</v>
      </c>
      <c r="H290" s="108"/>
      <c r="I290" s="108"/>
      <c r="J290" s="108"/>
      <c r="K290" s="19">
        <f>SUM(K289:K289)</f>
        <v>20.46</v>
      </c>
    </row>
    <row r="291" spans="1:11" ht="15" customHeight="1">
      <c r="A291" s="11"/>
      <c r="B291" s="11"/>
      <c r="C291" s="11"/>
      <c r="D291" s="11"/>
      <c r="E291" s="11"/>
      <c r="F291" s="11"/>
      <c r="G291" s="109" t="s">
        <v>789</v>
      </c>
      <c r="H291" s="109"/>
      <c r="I291" s="109"/>
      <c r="J291" s="109"/>
      <c r="K291" s="20">
        <f>SUM(K287,K290)</f>
        <v>23.18</v>
      </c>
    </row>
    <row r="292" spans="1:11" ht="9.9499999999999993" customHeight="1">
      <c r="A292" s="11"/>
      <c r="B292" s="11"/>
      <c r="C292" s="11"/>
      <c r="D292" s="11"/>
      <c r="E292" s="11"/>
      <c r="F292" s="11"/>
      <c r="G292" s="112"/>
      <c r="H292" s="112"/>
      <c r="I292" s="112"/>
      <c r="J292" s="112"/>
      <c r="K292" s="112"/>
    </row>
    <row r="293" spans="1:11" ht="20.100000000000001" customHeight="1">
      <c r="A293" s="113" t="s">
        <v>947</v>
      </c>
      <c r="B293" s="113"/>
      <c r="C293" s="113"/>
      <c r="D293" s="113"/>
      <c r="E293" s="113"/>
      <c r="F293" s="113"/>
      <c r="G293" s="113"/>
      <c r="H293" s="113"/>
      <c r="I293" s="113"/>
      <c r="J293" s="113"/>
      <c r="K293" s="113"/>
    </row>
    <row r="294" spans="1:11" ht="15" customHeight="1">
      <c r="A294" s="110" t="s">
        <v>795</v>
      </c>
      <c r="B294" s="110"/>
      <c r="C294" s="110"/>
      <c r="D294" s="111" t="s">
        <v>3</v>
      </c>
      <c r="E294" s="111"/>
      <c r="F294" s="14" t="s">
        <v>4</v>
      </c>
      <c r="G294" s="111" t="s">
        <v>766</v>
      </c>
      <c r="H294" s="111"/>
      <c r="I294" s="111" t="s">
        <v>767</v>
      </c>
      <c r="J294" s="111"/>
      <c r="K294" s="14" t="s">
        <v>768</v>
      </c>
    </row>
    <row r="295" spans="1:11" ht="38.1" customHeight="1">
      <c r="A295" s="15" t="s">
        <v>948</v>
      </c>
      <c r="B295" s="118" t="s">
        <v>949</v>
      </c>
      <c r="C295" s="118"/>
      <c r="D295" s="107" t="s">
        <v>12</v>
      </c>
      <c r="E295" s="107"/>
      <c r="F295" s="15" t="s">
        <v>798</v>
      </c>
      <c r="G295" s="119">
        <v>0.60670000000000002</v>
      </c>
      <c r="H295" s="119"/>
      <c r="I295" s="120">
        <v>1.64</v>
      </c>
      <c r="J295" s="120"/>
      <c r="K295" s="18">
        <f>TRUNC(TRUNC(G295,8)*I295,2)</f>
        <v>0.99</v>
      </c>
    </row>
    <row r="296" spans="1:11" ht="38.1" customHeight="1">
      <c r="A296" s="15" t="s">
        <v>950</v>
      </c>
      <c r="B296" s="118" t="s">
        <v>951</v>
      </c>
      <c r="C296" s="118"/>
      <c r="D296" s="107" t="s">
        <v>12</v>
      </c>
      <c r="E296" s="107"/>
      <c r="F296" s="15" t="s">
        <v>801</v>
      </c>
      <c r="G296" s="119">
        <v>0.64339999999999997</v>
      </c>
      <c r="H296" s="119"/>
      <c r="I296" s="120">
        <v>5.88</v>
      </c>
      <c r="J296" s="120"/>
      <c r="K296" s="18">
        <f>TRUNC(TRUNC(G296,8)*I296,2)</f>
        <v>3.78</v>
      </c>
    </row>
    <row r="297" spans="1:11" ht="18" customHeight="1">
      <c r="A297" s="11"/>
      <c r="B297" s="11"/>
      <c r="C297" s="11"/>
      <c r="D297" s="11"/>
      <c r="E297" s="11"/>
      <c r="F297" s="11"/>
      <c r="G297" s="108" t="s">
        <v>802</v>
      </c>
      <c r="H297" s="108"/>
      <c r="I297" s="108"/>
      <c r="J297" s="108"/>
      <c r="K297" s="19">
        <f>SUM(K295:K296)</f>
        <v>4.7699999999999996</v>
      </c>
    </row>
    <row r="298" spans="1:11" ht="15" customHeight="1">
      <c r="A298" s="110" t="s">
        <v>765</v>
      </c>
      <c r="B298" s="110"/>
      <c r="C298" s="110"/>
      <c r="D298" s="111" t="s">
        <v>3</v>
      </c>
      <c r="E298" s="111"/>
      <c r="F298" s="14" t="s">
        <v>4</v>
      </c>
      <c r="G298" s="111" t="s">
        <v>766</v>
      </c>
      <c r="H298" s="111"/>
      <c r="I298" s="111" t="s">
        <v>767</v>
      </c>
      <c r="J298" s="111"/>
      <c r="K298" s="14" t="s">
        <v>768</v>
      </c>
    </row>
    <row r="299" spans="1:11" ht="21" customHeight="1">
      <c r="A299" s="15" t="s">
        <v>952</v>
      </c>
      <c r="B299" s="118" t="s">
        <v>953</v>
      </c>
      <c r="C299" s="118"/>
      <c r="D299" s="107" t="s">
        <v>12</v>
      </c>
      <c r="E299" s="107"/>
      <c r="F299" s="15" t="s">
        <v>113</v>
      </c>
      <c r="G299" s="119">
        <v>0.72750000000000004</v>
      </c>
      <c r="H299" s="119"/>
      <c r="I299" s="120">
        <v>117.45</v>
      </c>
      <c r="J299" s="120"/>
      <c r="K299" s="18">
        <f>TRUNC(TRUNC(G299,8)*I299,2)</f>
        <v>85.44</v>
      </c>
    </row>
    <row r="300" spans="1:11" ht="15" customHeight="1">
      <c r="A300" s="15" t="s">
        <v>954</v>
      </c>
      <c r="B300" s="118" t="s">
        <v>955</v>
      </c>
      <c r="C300" s="118"/>
      <c r="D300" s="107" t="s">
        <v>12</v>
      </c>
      <c r="E300" s="107"/>
      <c r="F300" s="15" t="s">
        <v>124</v>
      </c>
      <c r="G300" s="119">
        <v>364.94330000000002</v>
      </c>
      <c r="H300" s="119"/>
      <c r="I300" s="120">
        <v>0.8</v>
      </c>
      <c r="J300" s="120"/>
      <c r="K300" s="18">
        <f>TRUNC(TRUNC(G300,8)*I300,2)</f>
        <v>291.95</v>
      </c>
    </row>
    <row r="301" spans="1:11" ht="21" customHeight="1">
      <c r="A301" s="15" t="s">
        <v>956</v>
      </c>
      <c r="B301" s="118" t="s">
        <v>957</v>
      </c>
      <c r="C301" s="118"/>
      <c r="D301" s="107" t="s">
        <v>12</v>
      </c>
      <c r="E301" s="107"/>
      <c r="F301" s="15" t="s">
        <v>113</v>
      </c>
      <c r="G301" s="119">
        <v>0.59719999999999995</v>
      </c>
      <c r="H301" s="119"/>
      <c r="I301" s="120">
        <v>111.44</v>
      </c>
      <c r="J301" s="120"/>
      <c r="K301" s="18">
        <f>TRUNC(TRUNC(G301,8)*I301,2)</f>
        <v>66.55</v>
      </c>
    </row>
    <row r="302" spans="1:11" ht="15" customHeight="1">
      <c r="A302" s="11"/>
      <c r="B302" s="11"/>
      <c r="C302" s="11"/>
      <c r="D302" s="11"/>
      <c r="E302" s="11"/>
      <c r="F302" s="11"/>
      <c r="G302" s="108" t="s">
        <v>777</v>
      </c>
      <c r="H302" s="108"/>
      <c r="I302" s="108"/>
      <c r="J302" s="108"/>
      <c r="K302" s="19">
        <f>SUM(K299:K301)</f>
        <v>443.94</v>
      </c>
    </row>
    <row r="303" spans="1:11" ht="15" customHeight="1">
      <c r="A303" s="110" t="s">
        <v>778</v>
      </c>
      <c r="B303" s="110"/>
      <c r="C303" s="110"/>
      <c r="D303" s="111" t="s">
        <v>3</v>
      </c>
      <c r="E303" s="111"/>
      <c r="F303" s="14" t="s">
        <v>4</v>
      </c>
      <c r="G303" s="111" t="s">
        <v>766</v>
      </c>
      <c r="H303" s="111"/>
      <c r="I303" s="111" t="s">
        <v>767</v>
      </c>
      <c r="J303" s="111"/>
      <c r="K303" s="14" t="s">
        <v>768</v>
      </c>
    </row>
    <row r="304" spans="1:11" ht="21" customHeight="1">
      <c r="A304" s="15" t="s">
        <v>958</v>
      </c>
      <c r="B304" s="118" t="s">
        <v>959</v>
      </c>
      <c r="C304" s="118"/>
      <c r="D304" s="107" t="s">
        <v>12</v>
      </c>
      <c r="E304" s="107"/>
      <c r="F304" s="15" t="s">
        <v>781</v>
      </c>
      <c r="G304" s="119">
        <v>1.2501</v>
      </c>
      <c r="H304" s="119"/>
      <c r="I304" s="120">
        <v>38.979999999999997</v>
      </c>
      <c r="J304" s="120"/>
      <c r="K304" s="18">
        <f>TRUNC(TRUNC(G304,8)*I304,2)</f>
        <v>48.72</v>
      </c>
    </row>
    <row r="305" spans="1:11" ht="15" customHeight="1">
      <c r="A305" s="15" t="s">
        <v>782</v>
      </c>
      <c r="B305" s="118" t="s">
        <v>783</v>
      </c>
      <c r="C305" s="118"/>
      <c r="D305" s="107" t="s">
        <v>12</v>
      </c>
      <c r="E305" s="107"/>
      <c r="F305" s="15" t="s">
        <v>781</v>
      </c>
      <c r="G305" s="119">
        <v>1.9792000000000001</v>
      </c>
      <c r="H305" s="119"/>
      <c r="I305" s="120">
        <v>23.23</v>
      </c>
      <c r="J305" s="120"/>
      <c r="K305" s="18">
        <f>TRUNC(TRUNC(G305,8)*I305,2)</f>
        <v>45.97</v>
      </c>
    </row>
    <row r="306" spans="1:11" ht="18" customHeight="1">
      <c r="A306" s="11"/>
      <c r="B306" s="11"/>
      <c r="C306" s="11"/>
      <c r="D306" s="11"/>
      <c r="E306" s="11"/>
      <c r="F306" s="11"/>
      <c r="G306" s="108" t="s">
        <v>784</v>
      </c>
      <c r="H306" s="108"/>
      <c r="I306" s="108"/>
      <c r="J306" s="108"/>
      <c r="K306" s="19">
        <f>SUM(K304:K305)</f>
        <v>94.69</v>
      </c>
    </row>
    <row r="307" spans="1:11" ht="15" customHeight="1">
      <c r="A307" s="11"/>
      <c r="B307" s="11"/>
      <c r="C307" s="11"/>
      <c r="D307" s="11"/>
      <c r="E307" s="11"/>
      <c r="F307" s="11"/>
      <c r="G307" s="109" t="s">
        <v>789</v>
      </c>
      <c r="H307" s="109"/>
      <c r="I307" s="109"/>
      <c r="J307" s="109"/>
      <c r="K307" s="20">
        <f>SUM(K297,K302,K306)</f>
        <v>543.4</v>
      </c>
    </row>
    <row r="308" spans="1:11" ht="9.9499999999999993" customHeight="1">
      <c r="A308" s="11"/>
      <c r="B308" s="11"/>
      <c r="C308" s="11"/>
      <c r="D308" s="11"/>
      <c r="E308" s="11"/>
      <c r="F308" s="11"/>
      <c r="G308" s="112"/>
      <c r="H308" s="112"/>
      <c r="I308" s="112"/>
      <c r="J308" s="112"/>
      <c r="K308" s="112"/>
    </row>
    <row r="309" spans="1:11" ht="20.100000000000001" customHeight="1">
      <c r="A309" s="113" t="s">
        <v>960</v>
      </c>
      <c r="B309" s="113"/>
      <c r="C309" s="113"/>
      <c r="D309" s="113"/>
      <c r="E309" s="113"/>
      <c r="F309" s="113"/>
      <c r="G309" s="113"/>
      <c r="H309" s="113"/>
      <c r="I309" s="113"/>
      <c r="J309" s="113"/>
      <c r="K309" s="113"/>
    </row>
    <row r="310" spans="1:11" ht="15" customHeight="1">
      <c r="A310" s="110" t="s">
        <v>765</v>
      </c>
      <c r="B310" s="110"/>
      <c r="C310" s="110"/>
      <c r="D310" s="111" t="s">
        <v>3</v>
      </c>
      <c r="E310" s="111"/>
      <c r="F310" s="14" t="s">
        <v>4</v>
      </c>
      <c r="G310" s="111" t="s">
        <v>766</v>
      </c>
      <c r="H310" s="111"/>
      <c r="I310" s="111" t="s">
        <v>767</v>
      </c>
      <c r="J310" s="111"/>
      <c r="K310" s="14" t="s">
        <v>768</v>
      </c>
    </row>
    <row r="311" spans="1:11" ht="21" customHeight="1">
      <c r="A311" s="15" t="s">
        <v>961</v>
      </c>
      <c r="B311" s="118" t="s">
        <v>962</v>
      </c>
      <c r="C311" s="118"/>
      <c r="D311" s="107" t="s">
        <v>12</v>
      </c>
      <c r="E311" s="107"/>
      <c r="F311" s="15" t="s">
        <v>124</v>
      </c>
      <c r="G311" s="119">
        <v>1.07</v>
      </c>
      <c r="H311" s="119"/>
      <c r="I311" s="120">
        <v>8.02</v>
      </c>
      <c r="J311" s="120"/>
      <c r="K311" s="18">
        <f>TRUNC(TRUNC(G311,8)*I311,2)</f>
        <v>8.58</v>
      </c>
    </row>
    <row r="312" spans="1:11" ht="15" customHeight="1">
      <c r="A312" s="11"/>
      <c r="B312" s="11"/>
      <c r="C312" s="11"/>
      <c r="D312" s="11"/>
      <c r="E312" s="11"/>
      <c r="F312" s="11"/>
      <c r="G312" s="108" t="s">
        <v>777</v>
      </c>
      <c r="H312" s="108"/>
      <c r="I312" s="108"/>
      <c r="J312" s="108"/>
      <c r="K312" s="19">
        <f>SUM(K311:K311)</f>
        <v>8.58</v>
      </c>
    </row>
    <row r="313" spans="1:11" ht="15" customHeight="1">
      <c r="A313" s="110" t="s">
        <v>778</v>
      </c>
      <c r="B313" s="110"/>
      <c r="C313" s="110"/>
      <c r="D313" s="111" t="s">
        <v>3</v>
      </c>
      <c r="E313" s="111"/>
      <c r="F313" s="14" t="s">
        <v>4</v>
      </c>
      <c r="G313" s="111" t="s">
        <v>766</v>
      </c>
      <c r="H313" s="111"/>
      <c r="I313" s="111" t="s">
        <v>767</v>
      </c>
      <c r="J313" s="111"/>
      <c r="K313" s="14" t="s">
        <v>768</v>
      </c>
    </row>
    <row r="314" spans="1:11" ht="21" customHeight="1">
      <c r="A314" s="15" t="s">
        <v>963</v>
      </c>
      <c r="B314" s="118" t="s">
        <v>964</v>
      </c>
      <c r="C314" s="118"/>
      <c r="D314" s="107" t="s">
        <v>12</v>
      </c>
      <c r="E314" s="107"/>
      <c r="F314" s="15" t="s">
        <v>781</v>
      </c>
      <c r="G314" s="119">
        <v>9.4999999999999998E-3</v>
      </c>
      <c r="H314" s="119"/>
      <c r="I314" s="120">
        <v>23.95</v>
      </c>
      <c r="J314" s="120"/>
      <c r="K314" s="18">
        <f>TRUNC(TRUNC(G314,8)*I314,2)</f>
        <v>0.22</v>
      </c>
    </row>
    <row r="315" spans="1:11" ht="15" customHeight="1">
      <c r="A315" s="15" t="s">
        <v>965</v>
      </c>
      <c r="B315" s="118" t="s">
        <v>966</v>
      </c>
      <c r="C315" s="118"/>
      <c r="D315" s="107" t="s">
        <v>12</v>
      </c>
      <c r="E315" s="107"/>
      <c r="F315" s="15" t="s">
        <v>781</v>
      </c>
      <c r="G315" s="119">
        <v>5.8099999999999999E-2</v>
      </c>
      <c r="H315" s="119"/>
      <c r="I315" s="120">
        <v>32.020000000000003</v>
      </c>
      <c r="J315" s="120"/>
      <c r="K315" s="18">
        <f>TRUNC(TRUNC(G315,8)*I315,2)</f>
        <v>1.86</v>
      </c>
    </row>
    <row r="316" spans="1:11" ht="18" customHeight="1">
      <c r="A316" s="11"/>
      <c r="B316" s="11"/>
      <c r="C316" s="11"/>
      <c r="D316" s="11"/>
      <c r="E316" s="11"/>
      <c r="F316" s="11"/>
      <c r="G316" s="108" t="s">
        <v>784</v>
      </c>
      <c r="H316" s="108"/>
      <c r="I316" s="108"/>
      <c r="J316" s="108"/>
      <c r="K316" s="19">
        <f>SUM(K314:K315)</f>
        <v>2.08</v>
      </c>
    </row>
    <row r="317" spans="1:11" ht="15" customHeight="1">
      <c r="A317" s="11"/>
      <c r="B317" s="11"/>
      <c r="C317" s="11"/>
      <c r="D317" s="11"/>
      <c r="E317" s="11"/>
      <c r="F317" s="11"/>
      <c r="G317" s="109" t="s">
        <v>789</v>
      </c>
      <c r="H317" s="109"/>
      <c r="I317" s="109"/>
      <c r="J317" s="109"/>
      <c r="K317" s="20">
        <f>SUM(K312,K316)</f>
        <v>10.66</v>
      </c>
    </row>
    <row r="318" spans="1:11" ht="9.9499999999999993" customHeight="1">
      <c r="A318" s="11"/>
      <c r="B318" s="11"/>
      <c r="C318" s="11"/>
      <c r="D318" s="11"/>
      <c r="E318" s="11"/>
      <c r="F318" s="11"/>
      <c r="G318" s="112"/>
      <c r="H318" s="112"/>
      <c r="I318" s="112"/>
      <c r="J318" s="112"/>
      <c r="K318" s="112"/>
    </row>
    <row r="319" spans="1:11" ht="20.100000000000001" customHeight="1">
      <c r="A319" s="113" t="s">
        <v>967</v>
      </c>
      <c r="B319" s="113"/>
      <c r="C319" s="113"/>
      <c r="D319" s="113"/>
      <c r="E319" s="113"/>
      <c r="F319" s="113"/>
      <c r="G319" s="113"/>
      <c r="H319" s="113"/>
      <c r="I319" s="113"/>
      <c r="J319" s="113"/>
      <c r="K319" s="113"/>
    </row>
    <row r="320" spans="1:11" ht="15" customHeight="1">
      <c r="A320" s="110" t="s">
        <v>765</v>
      </c>
      <c r="B320" s="110"/>
      <c r="C320" s="110"/>
      <c r="D320" s="111" t="s">
        <v>3</v>
      </c>
      <c r="E320" s="111"/>
      <c r="F320" s="14" t="s">
        <v>4</v>
      </c>
      <c r="G320" s="111" t="s">
        <v>766</v>
      </c>
      <c r="H320" s="111"/>
      <c r="I320" s="111" t="s">
        <v>767</v>
      </c>
      <c r="J320" s="111"/>
      <c r="K320" s="14" t="s">
        <v>768</v>
      </c>
    </row>
    <row r="321" spans="1:11" ht="15" customHeight="1">
      <c r="A321" s="15" t="s">
        <v>968</v>
      </c>
      <c r="B321" s="118" t="s">
        <v>969</v>
      </c>
      <c r="C321" s="118"/>
      <c r="D321" s="107" t="s">
        <v>12</v>
      </c>
      <c r="E321" s="107"/>
      <c r="F321" s="15" t="s">
        <v>124</v>
      </c>
      <c r="G321" s="119">
        <v>1.07</v>
      </c>
      <c r="H321" s="119"/>
      <c r="I321" s="120">
        <v>8.94</v>
      </c>
      <c r="J321" s="120"/>
      <c r="K321" s="18">
        <f>TRUNC(TRUNC(G321,8)*I321,2)</f>
        <v>9.56</v>
      </c>
    </row>
    <row r="322" spans="1:11" ht="15" customHeight="1">
      <c r="A322" s="11"/>
      <c r="B322" s="11"/>
      <c r="C322" s="11"/>
      <c r="D322" s="11"/>
      <c r="E322" s="11"/>
      <c r="F322" s="11"/>
      <c r="G322" s="108" t="s">
        <v>777</v>
      </c>
      <c r="H322" s="108"/>
      <c r="I322" s="108"/>
      <c r="J322" s="108"/>
      <c r="K322" s="19">
        <f>SUM(K321:K321)</f>
        <v>9.56</v>
      </c>
    </row>
    <row r="323" spans="1:11" ht="15" customHeight="1">
      <c r="A323" s="110" t="s">
        <v>778</v>
      </c>
      <c r="B323" s="110"/>
      <c r="C323" s="110"/>
      <c r="D323" s="111" t="s">
        <v>3</v>
      </c>
      <c r="E323" s="111"/>
      <c r="F323" s="14" t="s">
        <v>4</v>
      </c>
      <c r="G323" s="111" t="s">
        <v>766</v>
      </c>
      <c r="H323" s="111"/>
      <c r="I323" s="111" t="s">
        <v>767</v>
      </c>
      <c r="J323" s="111"/>
      <c r="K323" s="14" t="s">
        <v>768</v>
      </c>
    </row>
    <row r="324" spans="1:11" ht="21" customHeight="1">
      <c r="A324" s="15" t="s">
        <v>963</v>
      </c>
      <c r="B324" s="118" t="s">
        <v>964</v>
      </c>
      <c r="C324" s="118"/>
      <c r="D324" s="107" t="s">
        <v>12</v>
      </c>
      <c r="E324" s="107"/>
      <c r="F324" s="15" t="s">
        <v>781</v>
      </c>
      <c r="G324" s="119">
        <v>5.1000000000000004E-3</v>
      </c>
      <c r="H324" s="119"/>
      <c r="I324" s="120">
        <v>23.95</v>
      </c>
      <c r="J324" s="120"/>
      <c r="K324" s="18">
        <f>TRUNC(TRUNC(G324,8)*I324,2)</f>
        <v>0.12</v>
      </c>
    </row>
    <row r="325" spans="1:11" ht="15" customHeight="1">
      <c r="A325" s="15" t="s">
        <v>965</v>
      </c>
      <c r="B325" s="118" t="s">
        <v>966</v>
      </c>
      <c r="C325" s="118"/>
      <c r="D325" s="107" t="s">
        <v>12</v>
      </c>
      <c r="E325" s="107"/>
      <c r="F325" s="15" t="s">
        <v>781</v>
      </c>
      <c r="G325" s="119">
        <v>3.1E-2</v>
      </c>
      <c r="H325" s="119"/>
      <c r="I325" s="120">
        <v>32.020000000000003</v>
      </c>
      <c r="J325" s="120"/>
      <c r="K325" s="18">
        <f>TRUNC(TRUNC(G325,8)*I325,2)</f>
        <v>0.99</v>
      </c>
    </row>
    <row r="326" spans="1:11" ht="18" customHeight="1">
      <c r="A326" s="11"/>
      <c r="B326" s="11"/>
      <c r="C326" s="11"/>
      <c r="D326" s="11"/>
      <c r="E326" s="11"/>
      <c r="F326" s="11"/>
      <c r="G326" s="108" t="s">
        <v>784</v>
      </c>
      <c r="H326" s="108"/>
      <c r="I326" s="108"/>
      <c r="J326" s="108"/>
      <c r="K326" s="19">
        <f>SUM(K324:K325)</f>
        <v>1.1099999999999999</v>
      </c>
    </row>
    <row r="327" spans="1:11" ht="15" customHeight="1">
      <c r="A327" s="11"/>
      <c r="B327" s="11"/>
      <c r="C327" s="11"/>
      <c r="D327" s="11"/>
      <c r="E327" s="11"/>
      <c r="F327" s="11"/>
      <c r="G327" s="109" t="s">
        <v>789</v>
      </c>
      <c r="H327" s="109"/>
      <c r="I327" s="109"/>
      <c r="J327" s="109"/>
      <c r="K327" s="20">
        <f>SUM(K322,K326)</f>
        <v>10.67</v>
      </c>
    </row>
    <row r="328" spans="1:11" ht="9.9499999999999993" customHeight="1">
      <c r="A328" s="11"/>
      <c r="B328" s="11"/>
      <c r="C328" s="11"/>
      <c r="D328" s="11"/>
      <c r="E328" s="11"/>
      <c r="F328" s="11"/>
      <c r="G328" s="112"/>
      <c r="H328" s="112"/>
      <c r="I328" s="112"/>
      <c r="J328" s="112"/>
      <c r="K328" s="112"/>
    </row>
    <row r="329" spans="1:11" ht="20.100000000000001" customHeight="1">
      <c r="A329" s="113" t="s">
        <v>970</v>
      </c>
      <c r="B329" s="113"/>
      <c r="C329" s="113"/>
      <c r="D329" s="113"/>
      <c r="E329" s="113"/>
      <c r="F329" s="113"/>
      <c r="G329" s="113"/>
      <c r="H329" s="113"/>
      <c r="I329" s="113"/>
      <c r="J329" s="113"/>
      <c r="K329" s="113"/>
    </row>
    <row r="330" spans="1:11" ht="15" customHeight="1">
      <c r="A330" s="110" t="s">
        <v>765</v>
      </c>
      <c r="B330" s="110"/>
      <c r="C330" s="110"/>
      <c r="D330" s="111" t="s">
        <v>3</v>
      </c>
      <c r="E330" s="111"/>
      <c r="F330" s="14" t="s">
        <v>4</v>
      </c>
      <c r="G330" s="111" t="s">
        <v>766</v>
      </c>
      <c r="H330" s="111"/>
      <c r="I330" s="111" t="s">
        <v>767</v>
      </c>
      <c r="J330" s="111"/>
      <c r="K330" s="14" t="s">
        <v>768</v>
      </c>
    </row>
    <row r="331" spans="1:11" ht="15" customHeight="1">
      <c r="A331" s="15" t="s">
        <v>971</v>
      </c>
      <c r="B331" s="118" t="s">
        <v>972</v>
      </c>
      <c r="C331" s="118"/>
      <c r="D331" s="107" t="s">
        <v>12</v>
      </c>
      <c r="E331" s="107"/>
      <c r="F331" s="15" t="s">
        <v>124</v>
      </c>
      <c r="G331" s="119">
        <v>1.1100000000000001</v>
      </c>
      <c r="H331" s="119"/>
      <c r="I331" s="120">
        <v>8.99</v>
      </c>
      <c r="J331" s="120"/>
      <c r="K331" s="18">
        <f>TRUNC(TRUNC(G331,8)*I331,2)</f>
        <v>9.9700000000000006</v>
      </c>
    </row>
    <row r="332" spans="1:11" ht="15" customHeight="1">
      <c r="A332" s="11"/>
      <c r="B332" s="11"/>
      <c r="C332" s="11"/>
      <c r="D332" s="11"/>
      <c r="E332" s="11"/>
      <c r="F332" s="11"/>
      <c r="G332" s="108" t="s">
        <v>777</v>
      </c>
      <c r="H332" s="108"/>
      <c r="I332" s="108"/>
      <c r="J332" s="108"/>
      <c r="K332" s="19">
        <f>SUM(K331:K331)</f>
        <v>9.9700000000000006</v>
      </c>
    </row>
    <row r="333" spans="1:11" ht="15" customHeight="1">
      <c r="A333" s="110" t="s">
        <v>778</v>
      </c>
      <c r="B333" s="110"/>
      <c r="C333" s="110"/>
      <c r="D333" s="111" t="s">
        <v>3</v>
      </c>
      <c r="E333" s="111"/>
      <c r="F333" s="14" t="s">
        <v>4</v>
      </c>
      <c r="G333" s="111" t="s">
        <v>766</v>
      </c>
      <c r="H333" s="111"/>
      <c r="I333" s="111" t="s">
        <v>767</v>
      </c>
      <c r="J333" s="111"/>
      <c r="K333" s="14" t="s">
        <v>768</v>
      </c>
    </row>
    <row r="334" spans="1:11" ht="21" customHeight="1">
      <c r="A334" s="15" t="s">
        <v>963</v>
      </c>
      <c r="B334" s="118" t="s">
        <v>964</v>
      </c>
      <c r="C334" s="118"/>
      <c r="D334" s="107" t="s">
        <v>12</v>
      </c>
      <c r="E334" s="107"/>
      <c r="F334" s="15" t="s">
        <v>781</v>
      </c>
      <c r="G334" s="119">
        <v>2.5999999999999999E-3</v>
      </c>
      <c r="H334" s="119"/>
      <c r="I334" s="120">
        <v>23.95</v>
      </c>
      <c r="J334" s="120"/>
      <c r="K334" s="18">
        <f>TRUNC(TRUNC(G334,8)*I334,2)</f>
        <v>0.06</v>
      </c>
    </row>
    <row r="335" spans="1:11" ht="15" customHeight="1">
      <c r="A335" s="15" t="s">
        <v>965</v>
      </c>
      <c r="B335" s="118" t="s">
        <v>966</v>
      </c>
      <c r="C335" s="118"/>
      <c r="D335" s="107" t="s">
        <v>12</v>
      </c>
      <c r="E335" s="107"/>
      <c r="F335" s="15" t="s">
        <v>781</v>
      </c>
      <c r="G335" s="119">
        <v>1.6199999999999999E-2</v>
      </c>
      <c r="H335" s="119"/>
      <c r="I335" s="120">
        <v>32.020000000000003</v>
      </c>
      <c r="J335" s="120"/>
      <c r="K335" s="18">
        <f>TRUNC(TRUNC(G335,8)*I335,2)</f>
        <v>0.51</v>
      </c>
    </row>
    <row r="336" spans="1:11" ht="18" customHeight="1">
      <c r="A336" s="11"/>
      <c r="B336" s="11"/>
      <c r="C336" s="11"/>
      <c r="D336" s="11"/>
      <c r="E336" s="11"/>
      <c r="F336" s="11"/>
      <c r="G336" s="108" t="s">
        <v>784</v>
      </c>
      <c r="H336" s="108"/>
      <c r="I336" s="108"/>
      <c r="J336" s="108"/>
      <c r="K336" s="19">
        <f>SUM(K334:K335)</f>
        <v>0.57000000000000006</v>
      </c>
    </row>
    <row r="337" spans="1:11" ht="15" customHeight="1">
      <c r="A337" s="11"/>
      <c r="B337" s="11"/>
      <c r="C337" s="11"/>
      <c r="D337" s="11"/>
      <c r="E337" s="11"/>
      <c r="F337" s="11"/>
      <c r="G337" s="109" t="s">
        <v>789</v>
      </c>
      <c r="H337" s="109"/>
      <c r="I337" s="109"/>
      <c r="J337" s="109"/>
      <c r="K337" s="20">
        <f>SUM(K332,K336)</f>
        <v>10.540000000000001</v>
      </c>
    </row>
    <row r="338" spans="1:11" ht="9.9499999999999993" customHeight="1">
      <c r="A338" s="11"/>
      <c r="B338" s="11"/>
      <c r="C338" s="11"/>
      <c r="D338" s="11"/>
      <c r="E338" s="11"/>
      <c r="F338" s="11"/>
      <c r="G338" s="112"/>
      <c r="H338" s="112"/>
      <c r="I338" s="112"/>
      <c r="J338" s="112"/>
      <c r="K338" s="112"/>
    </row>
    <row r="339" spans="1:11" ht="20.100000000000001" customHeight="1">
      <c r="A339" s="113" t="s">
        <v>973</v>
      </c>
      <c r="B339" s="113"/>
      <c r="C339" s="113"/>
      <c r="D339" s="113"/>
      <c r="E339" s="113"/>
      <c r="F339" s="113"/>
      <c r="G339" s="113"/>
      <c r="H339" s="113"/>
      <c r="I339" s="113"/>
      <c r="J339" s="113"/>
      <c r="K339" s="113"/>
    </row>
    <row r="340" spans="1:11" ht="15" customHeight="1">
      <c r="A340" s="110" t="s">
        <v>765</v>
      </c>
      <c r="B340" s="110"/>
      <c r="C340" s="110"/>
      <c r="D340" s="111" t="s">
        <v>3</v>
      </c>
      <c r="E340" s="111"/>
      <c r="F340" s="14" t="s">
        <v>4</v>
      </c>
      <c r="G340" s="111" t="s">
        <v>766</v>
      </c>
      <c r="H340" s="111"/>
      <c r="I340" s="111" t="s">
        <v>767</v>
      </c>
      <c r="J340" s="111"/>
      <c r="K340" s="14" t="s">
        <v>768</v>
      </c>
    </row>
    <row r="341" spans="1:11" ht="15" customHeight="1">
      <c r="A341" s="15" t="s">
        <v>974</v>
      </c>
      <c r="B341" s="118" t="s">
        <v>975</v>
      </c>
      <c r="C341" s="118"/>
      <c r="D341" s="107" t="s">
        <v>12</v>
      </c>
      <c r="E341" s="107"/>
      <c r="F341" s="15" t="s">
        <v>124</v>
      </c>
      <c r="G341" s="119">
        <v>1.1100000000000001</v>
      </c>
      <c r="H341" s="119"/>
      <c r="I341" s="120">
        <v>8.4700000000000006</v>
      </c>
      <c r="J341" s="120"/>
      <c r="K341" s="18">
        <f>TRUNC(TRUNC(G341,8)*I341,2)</f>
        <v>9.4</v>
      </c>
    </row>
    <row r="342" spans="1:11" ht="15" customHeight="1">
      <c r="A342" s="11"/>
      <c r="B342" s="11"/>
      <c r="C342" s="11"/>
      <c r="D342" s="11"/>
      <c r="E342" s="11"/>
      <c r="F342" s="11"/>
      <c r="G342" s="108" t="s">
        <v>777</v>
      </c>
      <c r="H342" s="108"/>
      <c r="I342" s="108"/>
      <c r="J342" s="108"/>
      <c r="K342" s="19">
        <f>SUM(K341:K341)</f>
        <v>9.4</v>
      </c>
    </row>
    <row r="343" spans="1:11" ht="15" customHeight="1">
      <c r="A343" s="110" t="s">
        <v>778</v>
      </c>
      <c r="B343" s="110"/>
      <c r="C343" s="110"/>
      <c r="D343" s="111" t="s">
        <v>3</v>
      </c>
      <c r="E343" s="111"/>
      <c r="F343" s="14" t="s">
        <v>4</v>
      </c>
      <c r="G343" s="111" t="s">
        <v>766</v>
      </c>
      <c r="H343" s="111"/>
      <c r="I343" s="111" t="s">
        <v>767</v>
      </c>
      <c r="J343" s="111"/>
      <c r="K343" s="14" t="s">
        <v>768</v>
      </c>
    </row>
    <row r="344" spans="1:11" ht="21" customHeight="1">
      <c r="A344" s="15" t="s">
        <v>963</v>
      </c>
      <c r="B344" s="118" t="s">
        <v>964</v>
      </c>
      <c r="C344" s="118"/>
      <c r="D344" s="107" t="s">
        <v>12</v>
      </c>
      <c r="E344" s="107"/>
      <c r="F344" s="15" t="s">
        <v>781</v>
      </c>
      <c r="G344" s="119">
        <v>1.4E-3</v>
      </c>
      <c r="H344" s="119"/>
      <c r="I344" s="120">
        <v>23.95</v>
      </c>
      <c r="J344" s="120"/>
      <c r="K344" s="18">
        <f>TRUNC(TRUNC(G344,8)*I344,2)</f>
        <v>0.03</v>
      </c>
    </row>
    <row r="345" spans="1:11" ht="15" customHeight="1">
      <c r="A345" s="15" t="s">
        <v>965</v>
      </c>
      <c r="B345" s="118" t="s">
        <v>966</v>
      </c>
      <c r="C345" s="118"/>
      <c r="D345" s="107" t="s">
        <v>12</v>
      </c>
      <c r="E345" s="107"/>
      <c r="F345" s="15" t="s">
        <v>781</v>
      </c>
      <c r="G345" s="119">
        <v>8.8000000000000005E-3</v>
      </c>
      <c r="H345" s="119"/>
      <c r="I345" s="120">
        <v>32.020000000000003</v>
      </c>
      <c r="J345" s="120"/>
      <c r="K345" s="18">
        <f>TRUNC(TRUNC(G345,8)*I345,2)</f>
        <v>0.28000000000000003</v>
      </c>
    </row>
    <row r="346" spans="1:11" ht="18" customHeight="1">
      <c r="A346" s="11"/>
      <c r="B346" s="11"/>
      <c r="C346" s="11"/>
      <c r="D346" s="11"/>
      <c r="E346" s="11"/>
      <c r="F346" s="11"/>
      <c r="G346" s="108" t="s">
        <v>784</v>
      </c>
      <c r="H346" s="108"/>
      <c r="I346" s="108"/>
      <c r="J346" s="108"/>
      <c r="K346" s="19">
        <f>SUM(K344:K345)</f>
        <v>0.31000000000000005</v>
      </c>
    </row>
    <row r="347" spans="1:11" ht="15" customHeight="1">
      <c r="A347" s="11"/>
      <c r="B347" s="11"/>
      <c r="C347" s="11"/>
      <c r="D347" s="11"/>
      <c r="E347" s="11"/>
      <c r="F347" s="11"/>
      <c r="G347" s="109" t="s">
        <v>789</v>
      </c>
      <c r="H347" s="109"/>
      <c r="I347" s="109"/>
      <c r="J347" s="109"/>
      <c r="K347" s="20">
        <f>SUM(K342,K346)</f>
        <v>9.7100000000000009</v>
      </c>
    </row>
    <row r="348" spans="1:11" ht="9.9499999999999993" customHeight="1">
      <c r="A348" s="11"/>
      <c r="B348" s="11"/>
      <c r="C348" s="11"/>
      <c r="D348" s="11"/>
      <c r="E348" s="11"/>
      <c r="F348" s="11"/>
      <c r="G348" s="112"/>
      <c r="H348" s="112"/>
      <c r="I348" s="112"/>
      <c r="J348" s="112"/>
      <c r="K348" s="112"/>
    </row>
    <row r="349" spans="1:11" ht="20.100000000000001" customHeight="1">
      <c r="A349" s="113" t="s">
        <v>976</v>
      </c>
      <c r="B349" s="113"/>
      <c r="C349" s="113"/>
      <c r="D349" s="113"/>
      <c r="E349" s="113"/>
      <c r="F349" s="113"/>
      <c r="G349" s="113"/>
      <c r="H349" s="113"/>
      <c r="I349" s="113"/>
      <c r="J349" s="113"/>
      <c r="K349" s="113"/>
    </row>
    <row r="350" spans="1:11" ht="15" customHeight="1">
      <c r="A350" s="110" t="s">
        <v>795</v>
      </c>
      <c r="B350" s="110"/>
      <c r="C350" s="110"/>
      <c r="D350" s="111" t="s">
        <v>3</v>
      </c>
      <c r="E350" s="111"/>
      <c r="F350" s="14" t="s">
        <v>4</v>
      </c>
      <c r="G350" s="111" t="s">
        <v>766</v>
      </c>
      <c r="H350" s="111"/>
      <c r="I350" s="111" t="s">
        <v>767</v>
      </c>
      <c r="J350" s="111"/>
      <c r="K350" s="14" t="s">
        <v>768</v>
      </c>
    </row>
    <row r="351" spans="1:11" ht="29.1" customHeight="1">
      <c r="A351" s="15" t="s">
        <v>977</v>
      </c>
      <c r="B351" s="118" t="s">
        <v>978</v>
      </c>
      <c r="C351" s="118"/>
      <c r="D351" s="107" t="s">
        <v>12</v>
      </c>
      <c r="E351" s="107"/>
      <c r="F351" s="15" t="s">
        <v>798</v>
      </c>
      <c r="G351" s="119">
        <v>1.417</v>
      </c>
      <c r="H351" s="119"/>
      <c r="I351" s="120">
        <v>0.46</v>
      </c>
      <c r="J351" s="120"/>
      <c r="K351" s="18">
        <f>TRUNC(TRUNC(G351,8)*I351,2)</f>
        <v>0.65</v>
      </c>
    </row>
    <row r="352" spans="1:11" ht="29.1" customHeight="1">
      <c r="A352" s="15" t="s">
        <v>979</v>
      </c>
      <c r="B352" s="118" t="s">
        <v>980</v>
      </c>
      <c r="C352" s="118"/>
      <c r="D352" s="107" t="s">
        <v>12</v>
      </c>
      <c r="E352" s="107"/>
      <c r="F352" s="15" t="s">
        <v>801</v>
      </c>
      <c r="G352" s="119">
        <v>1.042</v>
      </c>
      <c r="H352" s="119"/>
      <c r="I352" s="120">
        <v>1.32</v>
      </c>
      <c r="J352" s="120"/>
      <c r="K352" s="18">
        <f>TRUNC(TRUNC(G352,8)*I352,2)</f>
        <v>1.37</v>
      </c>
    </row>
    <row r="353" spans="1:11" ht="18" customHeight="1">
      <c r="A353" s="11"/>
      <c r="B353" s="11"/>
      <c r="C353" s="11"/>
      <c r="D353" s="11"/>
      <c r="E353" s="11"/>
      <c r="F353" s="11"/>
      <c r="G353" s="108" t="s">
        <v>802</v>
      </c>
      <c r="H353" s="108"/>
      <c r="I353" s="108"/>
      <c r="J353" s="108"/>
      <c r="K353" s="19">
        <f>SUM(K351:K352)</f>
        <v>2.02</v>
      </c>
    </row>
    <row r="354" spans="1:11" ht="15" customHeight="1">
      <c r="A354" s="110" t="s">
        <v>778</v>
      </c>
      <c r="B354" s="110"/>
      <c r="C354" s="110"/>
      <c r="D354" s="111" t="s">
        <v>3</v>
      </c>
      <c r="E354" s="111"/>
      <c r="F354" s="14" t="s">
        <v>4</v>
      </c>
      <c r="G354" s="111" t="s">
        <v>766</v>
      </c>
      <c r="H354" s="111"/>
      <c r="I354" s="111" t="s">
        <v>767</v>
      </c>
      <c r="J354" s="111"/>
      <c r="K354" s="14" t="s">
        <v>768</v>
      </c>
    </row>
    <row r="355" spans="1:11" ht="21" customHeight="1">
      <c r="A355" s="15" t="s">
        <v>779</v>
      </c>
      <c r="B355" s="118" t="s">
        <v>780</v>
      </c>
      <c r="C355" s="118"/>
      <c r="D355" s="107" t="s">
        <v>12</v>
      </c>
      <c r="E355" s="107"/>
      <c r="F355" s="15" t="s">
        <v>781</v>
      </c>
      <c r="G355" s="119">
        <v>2.4590000000000001</v>
      </c>
      <c r="H355" s="119"/>
      <c r="I355" s="120">
        <v>31.88</v>
      </c>
      <c r="J355" s="120"/>
      <c r="K355" s="18">
        <f>TRUNC(TRUNC(G355,8)*I355,2)</f>
        <v>78.39</v>
      </c>
    </row>
    <row r="356" spans="1:11" ht="15" customHeight="1">
      <c r="A356" s="15" t="s">
        <v>881</v>
      </c>
      <c r="B356" s="118" t="s">
        <v>882</v>
      </c>
      <c r="C356" s="118"/>
      <c r="D356" s="107" t="s">
        <v>12</v>
      </c>
      <c r="E356" s="107"/>
      <c r="F356" s="15" t="s">
        <v>781</v>
      </c>
      <c r="G356" s="119">
        <v>2.4590000000000001</v>
      </c>
      <c r="H356" s="119"/>
      <c r="I356" s="120">
        <v>32.270000000000003</v>
      </c>
      <c r="J356" s="120"/>
      <c r="K356" s="18">
        <f>TRUNC(TRUNC(G356,8)*I356,2)</f>
        <v>79.349999999999994</v>
      </c>
    </row>
    <row r="357" spans="1:11" ht="15" customHeight="1">
      <c r="A357" s="15" t="s">
        <v>782</v>
      </c>
      <c r="B357" s="118" t="s">
        <v>783</v>
      </c>
      <c r="C357" s="118"/>
      <c r="D357" s="107" t="s">
        <v>12</v>
      </c>
      <c r="E357" s="107"/>
      <c r="F357" s="15" t="s">
        <v>781</v>
      </c>
      <c r="G357" s="119">
        <v>7.3769999999999998</v>
      </c>
      <c r="H357" s="119"/>
      <c r="I357" s="120">
        <v>23.23</v>
      </c>
      <c r="J357" s="120"/>
      <c r="K357" s="18">
        <f>TRUNC(TRUNC(G357,8)*I357,2)</f>
        <v>171.36</v>
      </c>
    </row>
    <row r="358" spans="1:11" ht="18" customHeight="1">
      <c r="A358" s="11"/>
      <c r="B358" s="11"/>
      <c r="C358" s="11"/>
      <c r="D358" s="11"/>
      <c r="E358" s="11"/>
      <c r="F358" s="11"/>
      <c r="G358" s="108" t="s">
        <v>784</v>
      </c>
      <c r="H358" s="108"/>
      <c r="I358" s="108"/>
      <c r="J358" s="108"/>
      <c r="K358" s="19">
        <f>SUM(K355:K357)</f>
        <v>329.1</v>
      </c>
    </row>
    <row r="359" spans="1:11" ht="15" customHeight="1">
      <c r="A359" s="11"/>
      <c r="B359" s="11"/>
      <c r="C359" s="11"/>
      <c r="D359" s="11"/>
      <c r="E359" s="11"/>
      <c r="F359" s="11"/>
      <c r="G359" s="109" t="s">
        <v>789</v>
      </c>
      <c r="H359" s="109"/>
      <c r="I359" s="109"/>
      <c r="J359" s="109"/>
      <c r="K359" s="20">
        <f>SUM(K353,K358)</f>
        <v>331.12</v>
      </c>
    </row>
    <row r="360" spans="1:11" ht="9.9499999999999993" customHeight="1">
      <c r="A360" s="11"/>
      <c r="B360" s="11"/>
      <c r="C360" s="11"/>
      <c r="D360" s="11"/>
      <c r="E360" s="11"/>
      <c r="F360" s="11"/>
      <c r="G360" s="112"/>
      <c r="H360" s="112"/>
      <c r="I360" s="112"/>
      <c r="J360" s="112"/>
      <c r="K360" s="112"/>
    </row>
    <row r="361" spans="1:11" ht="20.100000000000001" customHeight="1">
      <c r="A361" s="113" t="s">
        <v>981</v>
      </c>
      <c r="B361" s="113"/>
      <c r="C361" s="113"/>
      <c r="D361" s="113"/>
      <c r="E361" s="113"/>
      <c r="F361" s="113"/>
      <c r="G361" s="113"/>
      <c r="H361" s="113"/>
      <c r="I361" s="113"/>
      <c r="J361" s="113"/>
      <c r="K361" s="113"/>
    </row>
    <row r="362" spans="1:11" ht="15" customHeight="1">
      <c r="A362" s="110" t="s">
        <v>795</v>
      </c>
      <c r="B362" s="110"/>
      <c r="C362" s="110"/>
      <c r="D362" s="111" t="s">
        <v>3</v>
      </c>
      <c r="E362" s="111"/>
      <c r="F362" s="14" t="s">
        <v>4</v>
      </c>
      <c r="G362" s="111" t="s">
        <v>766</v>
      </c>
      <c r="H362" s="111"/>
      <c r="I362" s="111" t="s">
        <v>767</v>
      </c>
      <c r="J362" s="111"/>
      <c r="K362" s="14" t="s">
        <v>768</v>
      </c>
    </row>
    <row r="363" spans="1:11" ht="29.1" customHeight="1">
      <c r="A363" s="15" t="s">
        <v>796</v>
      </c>
      <c r="B363" s="118" t="s">
        <v>797</v>
      </c>
      <c r="C363" s="118"/>
      <c r="D363" s="107" t="s">
        <v>12</v>
      </c>
      <c r="E363" s="107"/>
      <c r="F363" s="15" t="s">
        <v>798</v>
      </c>
      <c r="G363" s="119">
        <v>0.23899999999999999</v>
      </c>
      <c r="H363" s="119"/>
      <c r="I363" s="120">
        <v>38.950000000000003</v>
      </c>
      <c r="J363" s="120"/>
      <c r="K363" s="18">
        <f>TRUNC(TRUNC(G363,8)*I363,2)</f>
        <v>9.3000000000000007</v>
      </c>
    </row>
    <row r="364" spans="1:11" ht="29.1" customHeight="1">
      <c r="A364" s="15" t="s">
        <v>799</v>
      </c>
      <c r="B364" s="118" t="s">
        <v>800</v>
      </c>
      <c r="C364" s="118"/>
      <c r="D364" s="107" t="s">
        <v>12</v>
      </c>
      <c r="E364" s="107"/>
      <c r="F364" s="15" t="s">
        <v>801</v>
      </c>
      <c r="G364" s="119">
        <v>0.06</v>
      </c>
      <c r="H364" s="119"/>
      <c r="I364" s="120">
        <v>40.479999999999997</v>
      </c>
      <c r="J364" s="120"/>
      <c r="K364" s="18">
        <f>TRUNC(TRUNC(G364,8)*I364,2)</f>
        <v>2.42</v>
      </c>
    </row>
    <row r="365" spans="1:11" ht="18" customHeight="1">
      <c r="A365" s="11"/>
      <c r="B365" s="11"/>
      <c r="C365" s="11"/>
      <c r="D365" s="11"/>
      <c r="E365" s="11"/>
      <c r="F365" s="11"/>
      <c r="G365" s="108" t="s">
        <v>802</v>
      </c>
      <c r="H365" s="108"/>
      <c r="I365" s="108"/>
      <c r="J365" s="108"/>
      <c r="K365" s="19">
        <f>SUM(K363:K364)</f>
        <v>11.72</v>
      </c>
    </row>
    <row r="366" spans="1:11" ht="15" customHeight="1">
      <c r="A366" s="110" t="s">
        <v>765</v>
      </c>
      <c r="B366" s="110"/>
      <c r="C366" s="110"/>
      <c r="D366" s="111" t="s">
        <v>3</v>
      </c>
      <c r="E366" s="111"/>
      <c r="F366" s="14" t="s">
        <v>4</v>
      </c>
      <c r="G366" s="111" t="s">
        <v>766</v>
      </c>
      <c r="H366" s="111"/>
      <c r="I366" s="111" t="s">
        <v>767</v>
      </c>
      <c r="J366" s="111"/>
      <c r="K366" s="14" t="s">
        <v>768</v>
      </c>
    </row>
    <row r="367" spans="1:11" ht="29.1" customHeight="1">
      <c r="A367" s="15" t="s">
        <v>982</v>
      </c>
      <c r="B367" s="118" t="s">
        <v>983</v>
      </c>
      <c r="C367" s="118"/>
      <c r="D367" s="107" t="s">
        <v>12</v>
      </c>
      <c r="E367" s="107"/>
      <c r="F367" s="15" t="s">
        <v>13</v>
      </c>
      <c r="G367" s="119">
        <v>0.33600000000000002</v>
      </c>
      <c r="H367" s="119"/>
      <c r="I367" s="120">
        <v>38.33</v>
      </c>
      <c r="J367" s="120"/>
      <c r="K367" s="18">
        <f t="shared" ref="K367:K374" si="2">TRUNC(TRUNC(G367,8)*I367,2)</f>
        <v>12.87</v>
      </c>
    </row>
    <row r="368" spans="1:11" ht="21" customHeight="1">
      <c r="A368" s="15" t="s">
        <v>871</v>
      </c>
      <c r="B368" s="118" t="s">
        <v>872</v>
      </c>
      <c r="C368" s="118"/>
      <c r="D368" s="107" t="s">
        <v>12</v>
      </c>
      <c r="E368" s="107"/>
      <c r="F368" s="15" t="s">
        <v>811</v>
      </c>
      <c r="G368" s="119">
        <v>9.5499999999999995E-3</v>
      </c>
      <c r="H368" s="119"/>
      <c r="I368" s="120">
        <v>6.39</v>
      </c>
      <c r="J368" s="120"/>
      <c r="K368" s="18">
        <f t="shared" si="2"/>
        <v>0.06</v>
      </c>
    </row>
    <row r="369" spans="1:11" ht="21" customHeight="1">
      <c r="A369" s="15" t="s">
        <v>873</v>
      </c>
      <c r="B369" s="118" t="s">
        <v>874</v>
      </c>
      <c r="C369" s="118"/>
      <c r="D369" s="107" t="s">
        <v>12</v>
      </c>
      <c r="E369" s="107"/>
      <c r="F369" s="15" t="s">
        <v>24</v>
      </c>
      <c r="G369" s="119">
        <v>0.73299999999999998</v>
      </c>
      <c r="H369" s="119"/>
      <c r="I369" s="120">
        <v>9.5</v>
      </c>
      <c r="J369" s="120"/>
      <c r="K369" s="18">
        <f t="shared" si="2"/>
        <v>6.96</v>
      </c>
    </row>
    <row r="370" spans="1:11" ht="15" customHeight="1">
      <c r="A370" s="15" t="s">
        <v>984</v>
      </c>
      <c r="B370" s="118" t="s">
        <v>985</v>
      </c>
      <c r="C370" s="118"/>
      <c r="D370" s="107" t="s">
        <v>12</v>
      </c>
      <c r="E370" s="107"/>
      <c r="F370" s="15" t="s">
        <v>124</v>
      </c>
      <c r="G370" s="119">
        <v>2.1999999999999999E-2</v>
      </c>
      <c r="H370" s="119"/>
      <c r="I370" s="120">
        <v>19.66</v>
      </c>
      <c r="J370" s="120"/>
      <c r="K370" s="18">
        <f t="shared" si="2"/>
        <v>0.43</v>
      </c>
    </row>
    <row r="371" spans="1:11" ht="15" customHeight="1">
      <c r="A371" s="15" t="s">
        <v>986</v>
      </c>
      <c r="B371" s="118" t="s">
        <v>987</v>
      </c>
      <c r="C371" s="118"/>
      <c r="D371" s="107" t="s">
        <v>12</v>
      </c>
      <c r="E371" s="107"/>
      <c r="F371" s="15" t="s">
        <v>124</v>
      </c>
      <c r="G371" s="119">
        <v>5.0000000000000001E-3</v>
      </c>
      <c r="H371" s="119"/>
      <c r="I371" s="120">
        <v>19.899999999999999</v>
      </c>
      <c r="J371" s="120"/>
      <c r="K371" s="18">
        <f t="shared" si="2"/>
        <v>0.09</v>
      </c>
    </row>
    <row r="372" spans="1:11" ht="15" customHeight="1">
      <c r="A372" s="15" t="s">
        <v>988</v>
      </c>
      <c r="B372" s="118" t="s">
        <v>989</v>
      </c>
      <c r="C372" s="118"/>
      <c r="D372" s="107" t="s">
        <v>12</v>
      </c>
      <c r="E372" s="107"/>
      <c r="F372" s="15" t="s">
        <v>124</v>
      </c>
      <c r="G372" s="119">
        <v>5.5E-2</v>
      </c>
      <c r="H372" s="119"/>
      <c r="I372" s="120">
        <v>18.100000000000001</v>
      </c>
      <c r="J372" s="120"/>
      <c r="K372" s="18">
        <f t="shared" si="2"/>
        <v>0.99</v>
      </c>
    </row>
    <row r="373" spans="1:11" ht="21" customHeight="1">
      <c r="A373" s="15" t="s">
        <v>990</v>
      </c>
      <c r="B373" s="118" t="s">
        <v>991</v>
      </c>
      <c r="C373" s="118"/>
      <c r="D373" s="107" t="s">
        <v>12</v>
      </c>
      <c r="E373" s="107"/>
      <c r="F373" s="15" t="s">
        <v>124</v>
      </c>
      <c r="G373" s="119">
        <v>0.11899999999999999</v>
      </c>
      <c r="H373" s="119"/>
      <c r="I373" s="120">
        <v>21.92</v>
      </c>
      <c r="J373" s="120"/>
      <c r="K373" s="18">
        <f t="shared" si="2"/>
        <v>2.6</v>
      </c>
    </row>
    <row r="374" spans="1:11" ht="21" customHeight="1">
      <c r="A374" s="15" t="s">
        <v>875</v>
      </c>
      <c r="B374" s="118" t="s">
        <v>876</v>
      </c>
      <c r="C374" s="118"/>
      <c r="D374" s="107" t="s">
        <v>12</v>
      </c>
      <c r="E374" s="107"/>
      <c r="F374" s="15" t="s">
        <v>24</v>
      </c>
      <c r="G374" s="119">
        <v>5.4009999999999998</v>
      </c>
      <c r="H374" s="119"/>
      <c r="I374" s="120">
        <v>3.32</v>
      </c>
      <c r="J374" s="120"/>
      <c r="K374" s="18">
        <f t="shared" si="2"/>
        <v>17.93</v>
      </c>
    </row>
    <row r="375" spans="1:11" ht="15" customHeight="1">
      <c r="A375" s="11"/>
      <c r="B375" s="11"/>
      <c r="C375" s="11"/>
      <c r="D375" s="11"/>
      <c r="E375" s="11"/>
      <c r="F375" s="11"/>
      <c r="G375" s="108" t="s">
        <v>777</v>
      </c>
      <c r="H375" s="108"/>
      <c r="I375" s="108"/>
      <c r="J375" s="108"/>
      <c r="K375" s="19">
        <f>SUM(K367:K374)</f>
        <v>41.93</v>
      </c>
    </row>
    <row r="376" spans="1:11" ht="15" customHeight="1">
      <c r="A376" s="110" t="s">
        <v>778</v>
      </c>
      <c r="B376" s="110"/>
      <c r="C376" s="110"/>
      <c r="D376" s="111" t="s">
        <v>3</v>
      </c>
      <c r="E376" s="111"/>
      <c r="F376" s="14" t="s">
        <v>4</v>
      </c>
      <c r="G376" s="111" t="s">
        <v>766</v>
      </c>
      <c r="H376" s="111"/>
      <c r="I376" s="111" t="s">
        <v>767</v>
      </c>
      <c r="J376" s="111"/>
      <c r="K376" s="14" t="s">
        <v>768</v>
      </c>
    </row>
    <row r="377" spans="1:11" ht="21" customHeight="1">
      <c r="A377" s="15" t="s">
        <v>812</v>
      </c>
      <c r="B377" s="118" t="s">
        <v>813</v>
      </c>
      <c r="C377" s="118"/>
      <c r="D377" s="107" t="s">
        <v>12</v>
      </c>
      <c r="E377" s="107"/>
      <c r="F377" s="15" t="s">
        <v>781</v>
      </c>
      <c r="G377" s="119">
        <v>1.387</v>
      </c>
      <c r="H377" s="119"/>
      <c r="I377" s="120">
        <v>23.87</v>
      </c>
      <c r="J377" s="120"/>
      <c r="K377" s="18">
        <f>TRUNC(TRUNC(G377,8)*I377,2)</f>
        <v>33.1</v>
      </c>
    </row>
    <row r="378" spans="1:11" ht="21" customHeight="1">
      <c r="A378" s="15" t="s">
        <v>779</v>
      </c>
      <c r="B378" s="118" t="s">
        <v>780</v>
      </c>
      <c r="C378" s="118"/>
      <c r="D378" s="107" t="s">
        <v>12</v>
      </c>
      <c r="E378" s="107"/>
      <c r="F378" s="15" t="s">
        <v>781</v>
      </c>
      <c r="G378" s="119">
        <v>3.395</v>
      </c>
      <c r="H378" s="119"/>
      <c r="I378" s="120">
        <v>31.88</v>
      </c>
      <c r="J378" s="120"/>
      <c r="K378" s="18">
        <f>TRUNC(TRUNC(G378,8)*I378,2)</f>
        <v>108.23</v>
      </c>
    </row>
    <row r="379" spans="1:11" ht="18" customHeight="1">
      <c r="A379" s="11"/>
      <c r="B379" s="11"/>
      <c r="C379" s="11"/>
      <c r="D379" s="11"/>
      <c r="E379" s="11"/>
      <c r="F379" s="11"/>
      <c r="G379" s="108" t="s">
        <v>784</v>
      </c>
      <c r="H379" s="108"/>
      <c r="I379" s="108"/>
      <c r="J379" s="108"/>
      <c r="K379" s="19">
        <f>SUM(K377:K378)</f>
        <v>141.33000000000001</v>
      </c>
    </row>
    <row r="380" spans="1:11" ht="15" customHeight="1">
      <c r="A380" s="11"/>
      <c r="B380" s="11"/>
      <c r="C380" s="11"/>
      <c r="D380" s="11"/>
      <c r="E380" s="11"/>
      <c r="F380" s="11"/>
      <c r="G380" s="109" t="s">
        <v>789</v>
      </c>
      <c r="H380" s="109"/>
      <c r="I380" s="109"/>
      <c r="J380" s="109"/>
      <c r="K380" s="20">
        <f>SUM(K365,K375,K379)</f>
        <v>194.98000000000002</v>
      </c>
    </row>
    <row r="381" spans="1:11" ht="9.9499999999999993" customHeight="1">
      <c r="A381" s="11"/>
      <c r="B381" s="11"/>
      <c r="C381" s="11"/>
      <c r="D381" s="11"/>
      <c r="E381" s="11"/>
      <c r="F381" s="11"/>
      <c r="G381" s="112"/>
      <c r="H381" s="112"/>
      <c r="I381" s="112"/>
      <c r="J381" s="112"/>
      <c r="K381" s="112"/>
    </row>
    <row r="382" spans="1:11" ht="20.100000000000001" customHeight="1">
      <c r="A382" s="113" t="s">
        <v>992</v>
      </c>
      <c r="B382" s="113"/>
      <c r="C382" s="113"/>
      <c r="D382" s="113"/>
      <c r="E382" s="113"/>
      <c r="F382" s="113"/>
      <c r="G382" s="113"/>
      <c r="H382" s="113"/>
      <c r="I382" s="113"/>
      <c r="J382" s="113"/>
      <c r="K382" s="113"/>
    </row>
    <row r="383" spans="1:11" ht="15" customHeight="1">
      <c r="A383" s="110" t="s">
        <v>795</v>
      </c>
      <c r="B383" s="110"/>
      <c r="C383" s="110"/>
      <c r="D383" s="111" t="s">
        <v>3</v>
      </c>
      <c r="E383" s="111"/>
      <c r="F383" s="14" t="s">
        <v>4</v>
      </c>
      <c r="G383" s="111" t="s">
        <v>766</v>
      </c>
      <c r="H383" s="111"/>
      <c r="I383" s="111" t="s">
        <v>767</v>
      </c>
      <c r="J383" s="111"/>
      <c r="K383" s="14" t="s">
        <v>768</v>
      </c>
    </row>
    <row r="384" spans="1:11" ht="29.1" customHeight="1">
      <c r="A384" s="15" t="s">
        <v>796</v>
      </c>
      <c r="B384" s="118" t="s">
        <v>797</v>
      </c>
      <c r="C384" s="118"/>
      <c r="D384" s="107" t="s">
        <v>12</v>
      </c>
      <c r="E384" s="107"/>
      <c r="F384" s="15" t="s">
        <v>798</v>
      </c>
      <c r="G384" s="119">
        <v>5.6000000000000001E-2</v>
      </c>
      <c r="H384" s="119"/>
      <c r="I384" s="120">
        <v>38.950000000000003</v>
      </c>
      <c r="J384" s="120"/>
      <c r="K384" s="18">
        <f>TRUNC(TRUNC(G384,8)*I384,2)</f>
        <v>2.1800000000000002</v>
      </c>
    </row>
    <row r="385" spans="1:11" ht="29.1" customHeight="1">
      <c r="A385" s="15" t="s">
        <v>799</v>
      </c>
      <c r="B385" s="118" t="s">
        <v>800</v>
      </c>
      <c r="C385" s="118"/>
      <c r="D385" s="107" t="s">
        <v>12</v>
      </c>
      <c r="E385" s="107"/>
      <c r="F385" s="15" t="s">
        <v>801</v>
      </c>
      <c r="G385" s="119">
        <v>1.4E-2</v>
      </c>
      <c r="H385" s="119"/>
      <c r="I385" s="120">
        <v>40.479999999999997</v>
      </c>
      <c r="J385" s="120"/>
      <c r="K385" s="18">
        <f>TRUNC(TRUNC(G385,8)*I385,2)</f>
        <v>0.56000000000000005</v>
      </c>
    </row>
    <row r="386" spans="1:11" ht="18" customHeight="1">
      <c r="A386" s="11"/>
      <c r="B386" s="11"/>
      <c r="C386" s="11"/>
      <c r="D386" s="11"/>
      <c r="E386" s="11"/>
      <c r="F386" s="11"/>
      <c r="G386" s="108" t="s">
        <v>802</v>
      </c>
      <c r="H386" s="108"/>
      <c r="I386" s="108"/>
      <c r="J386" s="108"/>
      <c r="K386" s="19">
        <f>SUM(K384:K385)</f>
        <v>2.74</v>
      </c>
    </row>
    <row r="387" spans="1:11" ht="15" customHeight="1">
      <c r="A387" s="110" t="s">
        <v>765</v>
      </c>
      <c r="B387" s="110"/>
      <c r="C387" s="110"/>
      <c r="D387" s="111" t="s">
        <v>3</v>
      </c>
      <c r="E387" s="111"/>
      <c r="F387" s="14" t="s">
        <v>4</v>
      </c>
      <c r="G387" s="111" t="s">
        <v>766</v>
      </c>
      <c r="H387" s="111"/>
      <c r="I387" s="111" t="s">
        <v>767</v>
      </c>
      <c r="J387" s="111"/>
      <c r="K387" s="14" t="s">
        <v>768</v>
      </c>
    </row>
    <row r="388" spans="1:11" ht="29.1" customHeight="1">
      <c r="A388" s="15" t="s">
        <v>982</v>
      </c>
      <c r="B388" s="118" t="s">
        <v>983</v>
      </c>
      <c r="C388" s="118"/>
      <c r="D388" s="107" t="s">
        <v>12</v>
      </c>
      <c r="E388" s="107"/>
      <c r="F388" s="15" t="s">
        <v>13</v>
      </c>
      <c r="G388" s="119">
        <v>0.315</v>
      </c>
      <c r="H388" s="119"/>
      <c r="I388" s="120">
        <v>38.33</v>
      </c>
      <c r="J388" s="120"/>
      <c r="K388" s="18">
        <f t="shared" ref="K388:K394" si="3">TRUNC(TRUNC(G388,8)*I388,2)</f>
        <v>12.07</v>
      </c>
    </row>
    <row r="389" spans="1:11" ht="21" customHeight="1">
      <c r="A389" s="15" t="s">
        <v>871</v>
      </c>
      <c r="B389" s="118" t="s">
        <v>872</v>
      </c>
      <c r="C389" s="118"/>
      <c r="D389" s="107" t="s">
        <v>12</v>
      </c>
      <c r="E389" s="107"/>
      <c r="F389" s="15" t="s">
        <v>811</v>
      </c>
      <c r="G389" s="119">
        <v>9.5499999999999995E-3</v>
      </c>
      <c r="H389" s="119"/>
      <c r="I389" s="120">
        <v>6.39</v>
      </c>
      <c r="J389" s="120"/>
      <c r="K389" s="18">
        <f t="shared" si="3"/>
        <v>0.06</v>
      </c>
    </row>
    <row r="390" spans="1:11" ht="21" customHeight="1">
      <c r="A390" s="15" t="s">
        <v>873</v>
      </c>
      <c r="B390" s="118" t="s">
        <v>874</v>
      </c>
      <c r="C390" s="118"/>
      <c r="D390" s="107" t="s">
        <v>12</v>
      </c>
      <c r="E390" s="107"/>
      <c r="F390" s="15" t="s">
        <v>24</v>
      </c>
      <c r="G390" s="119">
        <v>1.218</v>
      </c>
      <c r="H390" s="119"/>
      <c r="I390" s="120">
        <v>9.5</v>
      </c>
      <c r="J390" s="120"/>
      <c r="K390" s="18">
        <f t="shared" si="3"/>
        <v>11.57</v>
      </c>
    </row>
    <row r="391" spans="1:11" ht="15" customHeight="1">
      <c r="A391" s="15" t="s">
        <v>984</v>
      </c>
      <c r="B391" s="118" t="s">
        <v>985</v>
      </c>
      <c r="C391" s="118"/>
      <c r="D391" s="107" t="s">
        <v>12</v>
      </c>
      <c r="E391" s="107"/>
      <c r="F391" s="15" t="s">
        <v>124</v>
      </c>
      <c r="G391" s="119">
        <v>8.9999999999999993E-3</v>
      </c>
      <c r="H391" s="119"/>
      <c r="I391" s="120">
        <v>19.66</v>
      </c>
      <c r="J391" s="120"/>
      <c r="K391" s="18">
        <f t="shared" si="3"/>
        <v>0.17</v>
      </c>
    </row>
    <row r="392" spans="1:11" ht="15" customHeight="1">
      <c r="A392" s="15" t="s">
        <v>988</v>
      </c>
      <c r="B392" s="118" t="s">
        <v>989</v>
      </c>
      <c r="C392" s="118"/>
      <c r="D392" s="107" t="s">
        <v>12</v>
      </c>
      <c r="E392" s="107"/>
      <c r="F392" s="15" t="s">
        <v>124</v>
      </c>
      <c r="G392" s="119">
        <v>8.0000000000000002E-3</v>
      </c>
      <c r="H392" s="119"/>
      <c r="I392" s="120">
        <v>18.100000000000001</v>
      </c>
      <c r="J392" s="120"/>
      <c r="K392" s="18">
        <f t="shared" si="3"/>
        <v>0.14000000000000001</v>
      </c>
    </row>
    <row r="393" spans="1:11" ht="21" customHeight="1">
      <c r="A393" s="15" t="s">
        <v>990</v>
      </c>
      <c r="B393" s="118" t="s">
        <v>991</v>
      </c>
      <c r="C393" s="118"/>
      <c r="D393" s="107" t="s">
        <v>12</v>
      </c>
      <c r="E393" s="107"/>
      <c r="F393" s="15" t="s">
        <v>124</v>
      </c>
      <c r="G393" s="119">
        <v>1.4999999999999999E-2</v>
      </c>
      <c r="H393" s="119"/>
      <c r="I393" s="120">
        <v>21.92</v>
      </c>
      <c r="J393" s="120"/>
      <c r="K393" s="18">
        <f t="shared" si="3"/>
        <v>0.32</v>
      </c>
    </row>
    <row r="394" spans="1:11" ht="21" customHeight="1">
      <c r="A394" s="15" t="s">
        <v>875</v>
      </c>
      <c r="B394" s="118" t="s">
        <v>876</v>
      </c>
      <c r="C394" s="118"/>
      <c r="D394" s="107" t="s">
        <v>12</v>
      </c>
      <c r="E394" s="107"/>
      <c r="F394" s="15" t="s">
        <v>24</v>
      </c>
      <c r="G394" s="119">
        <v>0.72199999999999998</v>
      </c>
      <c r="H394" s="119"/>
      <c r="I394" s="120">
        <v>3.32</v>
      </c>
      <c r="J394" s="120"/>
      <c r="K394" s="18">
        <f t="shared" si="3"/>
        <v>2.39</v>
      </c>
    </row>
    <row r="395" spans="1:11" ht="15" customHeight="1">
      <c r="A395" s="11"/>
      <c r="B395" s="11"/>
      <c r="C395" s="11"/>
      <c r="D395" s="11"/>
      <c r="E395" s="11"/>
      <c r="F395" s="11"/>
      <c r="G395" s="108" t="s">
        <v>777</v>
      </c>
      <c r="H395" s="108"/>
      <c r="I395" s="108"/>
      <c r="J395" s="108"/>
      <c r="K395" s="19">
        <f>SUM(K388:K394)</f>
        <v>26.720000000000006</v>
      </c>
    </row>
    <row r="396" spans="1:11" ht="15" customHeight="1">
      <c r="A396" s="110" t="s">
        <v>778</v>
      </c>
      <c r="B396" s="110"/>
      <c r="C396" s="110"/>
      <c r="D396" s="111" t="s">
        <v>3</v>
      </c>
      <c r="E396" s="111"/>
      <c r="F396" s="14" t="s">
        <v>4</v>
      </c>
      <c r="G396" s="111" t="s">
        <v>766</v>
      </c>
      <c r="H396" s="111"/>
      <c r="I396" s="111" t="s">
        <v>767</v>
      </c>
      <c r="J396" s="111"/>
      <c r="K396" s="14" t="s">
        <v>768</v>
      </c>
    </row>
    <row r="397" spans="1:11" ht="21" customHeight="1">
      <c r="A397" s="15" t="s">
        <v>812</v>
      </c>
      <c r="B397" s="118" t="s">
        <v>813</v>
      </c>
      <c r="C397" s="118"/>
      <c r="D397" s="107" t="s">
        <v>12</v>
      </c>
      <c r="E397" s="107"/>
      <c r="F397" s="15" t="s">
        <v>781</v>
      </c>
      <c r="G397" s="119">
        <v>0.73099999999999998</v>
      </c>
      <c r="H397" s="119"/>
      <c r="I397" s="120">
        <v>23.87</v>
      </c>
      <c r="J397" s="120"/>
      <c r="K397" s="18">
        <f>TRUNC(TRUNC(G397,8)*I397,2)</f>
        <v>17.440000000000001</v>
      </c>
    </row>
    <row r="398" spans="1:11" ht="21" customHeight="1">
      <c r="A398" s="15" t="s">
        <v>779</v>
      </c>
      <c r="B398" s="118" t="s">
        <v>780</v>
      </c>
      <c r="C398" s="118"/>
      <c r="D398" s="107" t="s">
        <v>12</v>
      </c>
      <c r="E398" s="107"/>
      <c r="F398" s="15" t="s">
        <v>781</v>
      </c>
      <c r="G398" s="119">
        <v>1.718</v>
      </c>
      <c r="H398" s="119"/>
      <c r="I398" s="120">
        <v>31.88</v>
      </c>
      <c r="J398" s="120"/>
      <c r="K398" s="18">
        <f>TRUNC(TRUNC(G398,8)*I398,2)</f>
        <v>54.76</v>
      </c>
    </row>
    <row r="399" spans="1:11" ht="18" customHeight="1">
      <c r="A399" s="11"/>
      <c r="B399" s="11"/>
      <c r="C399" s="11"/>
      <c r="D399" s="11"/>
      <c r="E399" s="11"/>
      <c r="F399" s="11"/>
      <c r="G399" s="108" t="s">
        <v>784</v>
      </c>
      <c r="H399" s="108"/>
      <c r="I399" s="108"/>
      <c r="J399" s="108"/>
      <c r="K399" s="19">
        <f>SUM(K397:K398)</f>
        <v>72.2</v>
      </c>
    </row>
    <row r="400" spans="1:11" ht="15" customHeight="1">
      <c r="A400" s="11"/>
      <c r="B400" s="11"/>
      <c r="C400" s="11"/>
      <c r="D400" s="11"/>
      <c r="E400" s="11"/>
      <c r="F400" s="11"/>
      <c r="G400" s="109" t="s">
        <v>789</v>
      </c>
      <c r="H400" s="109"/>
      <c r="I400" s="109"/>
      <c r="J400" s="109"/>
      <c r="K400" s="20">
        <f>SUM(K386,K395,K399)</f>
        <v>101.66000000000001</v>
      </c>
    </row>
    <row r="401" spans="1:11" ht="9.9499999999999993" customHeight="1">
      <c r="A401" s="11"/>
      <c r="B401" s="11"/>
      <c r="C401" s="11"/>
      <c r="D401" s="11"/>
      <c r="E401" s="11"/>
      <c r="F401" s="11"/>
      <c r="G401" s="112"/>
      <c r="H401" s="112"/>
      <c r="I401" s="112"/>
      <c r="J401" s="112"/>
      <c r="K401" s="112"/>
    </row>
    <row r="402" spans="1:11" ht="20.100000000000001" customHeight="1">
      <c r="A402" s="113" t="s">
        <v>993</v>
      </c>
      <c r="B402" s="113"/>
      <c r="C402" s="113"/>
      <c r="D402" s="113"/>
      <c r="E402" s="113"/>
      <c r="F402" s="113"/>
      <c r="G402" s="113"/>
      <c r="H402" s="113"/>
      <c r="I402" s="113"/>
      <c r="J402" s="113"/>
      <c r="K402" s="113"/>
    </row>
    <row r="403" spans="1:11" ht="15" customHeight="1">
      <c r="A403" s="110" t="s">
        <v>765</v>
      </c>
      <c r="B403" s="110"/>
      <c r="C403" s="110"/>
      <c r="D403" s="111" t="s">
        <v>3</v>
      </c>
      <c r="E403" s="111"/>
      <c r="F403" s="14" t="s">
        <v>4</v>
      </c>
      <c r="G403" s="111" t="s">
        <v>766</v>
      </c>
      <c r="H403" s="111"/>
      <c r="I403" s="111" t="s">
        <v>767</v>
      </c>
      <c r="J403" s="111"/>
      <c r="K403" s="14" t="s">
        <v>768</v>
      </c>
    </row>
    <row r="404" spans="1:11" ht="29.1" customHeight="1">
      <c r="A404" s="15" t="s">
        <v>994</v>
      </c>
      <c r="B404" s="118" t="s">
        <v>995</v>
      </c>
      <c r="C404" s="118"/>
      <c r="D404" s="107" t="s">
        <v>12</v>
      </c>
      <c r="E404" s="107"/>
      <c r="F404" s="15" t="s">
        <v>13</v>
      </c>
      <c r="G404" s="119">
        <v>1</v>
      </c>
      <c r="H404" s="119"/>
      <c r="I404" s="120">
        <v>42</v>
      </c>
      <c r="J404" s="120"/>
      <c r="K404" s="18">
        <f>TRUNC(TRUNC(G404,8)*I404,2)</f>
        <v>42</v>
      </c>
    </row>
    <row r="405" spans="1:11" ht="21" customHeight="1">
      <c r="A405" s="15" t="s">
        <v>990</v>
      </c>
      <c r="B405" s="118" t="s">
        <v>991</v>
      </c>
      <c r="C405" s="118"/>
      <c r="D405" s="107" t="s">
        <v>12</v>
      </c>
      <c r="E405" s="107"/>
      <c r="F405" s="15" t="s">
        <v>124</v>
      </c>
      <c r="G405" s="119">
        <v>0.04</v>
      </c>
      <c r="H405" s="119"/>
      <c r="I405" s="120">
        <v>21.92</v>
      </c>
      <c r="J405" s="120"/>
      <c r="K405" s="18">
        <f>TRUNC(TRUNC(G405,8)*I405,2)</f>
        <v>0.87</v>
      </c>
    </row>
    <row r="406" spans="1:11" ht="29.1" customHeight="1">
      <c r="A406" s="15" t="s">
        <v>877</v>
      </c>
      <c r="B406" s="118" t="s">
        <v>878</v>
      </c>
      <c r="C406" s="118"/>
      <c r="D406" s="107" t="s">
        <v>12</v>
      </c>
      <c r="E406" s="107"/>
      <c r="F406" s="15" t="s">
        <v>24</v>
      </c>
      <c r="G406" s="119">
        <v>1.87</v>
      </c>
      <c r="H406" s="119"/>
      <c r="I406" s="120">
        <v>18.75</v>
      </c>
      <c r="J406" s="120"/>
      <c r="K406" s="18">
        <f>TRUNC(TRUNC(G406,8)*I406,2)</f>
        <v>35.06</v>
      </c>
    </row>
    <row r="407" spans="1:11" ht="15" customHeight="1">
      <c r="A407" s="11"/>
      <c r="B407" s="11"/>
      <c r="C407" s="11"/>
      <c r="D407" s="11"/>
      <c r="E407" s="11"/>
      <c r="F407" s="11"/>
      <c r="G407" s="108" t="s">
        <v>777</v>
      </c>
      <c r="H407" s="108"/>
      <c r="I407" s="108"/>
      <c r="J407" s="108"/>
      <c r="K407" s="19">
        <f>SUM(K404:K406)</f>
        <v>77.930000000000007</v>
      </c>
    </row>
    <row r="408" spans="1:11" ht="15" customHeight="1">
      <c r="A408" s="110" t="s">
        <v>778</v>
      </c>
      <c r="B408" s="110"/>
      <c r="C408" s="110"/>
      <c r="D408" s="111" t="s">
        <v>3</v>
      </c>
      <c r="E408" s="111"/>
      <c r="F408" s="14" t="s">
        <v>4</v>
      </c>
      <c r="G408" s="111" t="s">
        <v>766</v>
      </c>
      <c r="H408" s="111"/>
      <c r="I408" s="111" t="s">
        <v>767</v>
      </c>
      <c r="J408" s="111"/>
      <c r="K408" s="14" t="s">
        <v>768</v>
      </c>
    </row>
    <row r="409" spans="1:11" ht="21" customHeight="1">
      <c r="A409" s="15" t="s">
        <v>779</v>
      </c>
      <c r="B409" s="118" t="s">
        <v>780</v>
      </c>
      <c r="C409" s="118"/>
      <c r="D409" s="107" t="s">
        <v>12</v>
      </c>
      <c r="E409" s="107"/>
      <c r="F409" s="15" t="s">
        <v>781</v>
      </c>
      <c r="G409" s="119">
        <v>0.501</v>
      </c>
      <c r="H409" s="119"/>
      <c r="I409" s="120">
        <v>31.88</v>
      </c>
      <c r="J409" s="120"/>
      <c r="K409" s="18">
        <f>TRUNC(TRUNC(G409,8)*I409,2)</f>
        <v>15.97</v>
      </c>
    </row>
    <row r="410" spans="1:11" ht="15" customHeight="1">
      <c r="A410" s="15" t="s">
        <v>782</v>
      </c>
      <c r="B410" s="118" t="s">
        <v>783</v>
      </c>
      <c r="C410" s="118"/>
      <c r="D410" s="107" t="s">
        <v>12</v>
      </c>
      <c r="E410" s="107"/>
      <c r="F410" s="15" t="s">
        <v>781</v>
      </c>
      <c r="G410" s="119">
        <v>0.35399999999999998</v>
      </c>
      <c r="H410" s="119"/>
      <c r="I410" s="120">
        <v>23.23</v>
      </c>
      <c r="J410" s="120"/>
      <c r="K410" s="18">
        <f>TRUNC(TRUNC(G410,8)*I410,2)</f>
        <v>8.2200000000000006</v>
      </c>
    </row>
    <row r="411" spans="1:11" ht="18" customHeight="1">
      <c r="A411" s="11"/>
      <c r="B411" s="11"/>
      <c r="C411" s="11"/>
      <c r="D411" s="11"/>
      <c r="E411" s="11"/>
      <c r="F411" s="11"/>
      <c r="G411" s="108" t="s">
        <v>784</v>
      </c>
      <c r="H411" s="108"/>
      <c r="I411" s="108"/>
      <c r="J411" s="108"/>
      <c r="K411" s="19">
        <f>SUM(K409:K410)</f>
        <v>24.19</v>
      </c>
    </row>
    <row r="412" spans="1:11" ht="15" customHeight="1">
      <c r="A412" s="110" t="s">
        <v>785</v>
      </c>
      <c r="B412" s="110"/>
      <c r="C412" s="110"/>
      <c r="D412" s="111" t="s">
        <v>3</v>
      </c>
      <c r="E412" s="111"/>
      <c r="F412" s="14" t="s">
        <v>4</v>
      </c>
      <c r="G412" s="111" t="s">
        <v>766</v>
      </c>
      <c r="H412" s="111"/>
      <c r="I412" s="111" t="s">
        <v>767</v>
      </c>
      <c r="J412" s="111"/>
      <c r="K412" s="14" t="s">
        <v>768</v>
      </c>
    </row>
    <row r="413" spans="1:11" ht="29.1" customHeight="1">
      <c r="A413" s="15" t="s">
        <v>996</v>
      </c>
      <c r="B413" s="118" t="s">
        <v>997</v>
      </c>
      <c r="C413" s="118"/>
      <c r="D413" s="107" t="s">
        <v>12</v>
      </c>
      <c r="E413" s="107"/>
      <c r="F413" s="15" t="s">
        <v>124</v>
      </c>
      <c r="G413" s="119">
        <v>0.99099999999999999</v>
      </c>
      <c r="H413" s="119"/>
      <c r="I413" s="120">
        <v>16.91</v>
      </c>
      <c r="J413" s="120"/>
      <c r="K413" s="18">
        <f>TRUNC(TRUNC(G413,8)*I413,2)</f>
        <v>16.75</v>
      </c>
    </row>
    <row r="414" spans="1:11" ht="29.1" customHeight="1">
      <c r="A414" s="15" t="s">
        <v>998</v>
      </c>
      <c r="B414" s="118" t="s">
        <v>999</v>
      </c>
      <c r="C414" s="118"/>
      <c r="D414" s="107" t="s">
        <v>12</v>
      </c>
      <c r="E414" s="107"/>
      <c r="F414" s="15" t="s">
        <v>113</v>
      </c>
      <c r="G414" s="119">
        <v>4.3999999999999997E-2</v>
      </c>
      <c r="H414" s="119"/>
      <c r="I414" s="120">
        <v>672.05</v>
      </c>
      <c r="J414" s="120"/>
      <c r="K414" s="18">
        <f>TRUNC(TRUNC(G414,8)*I414,2)</f>
        <v>29.57</v>
      </c>
    </row>
    <row r="415" spans="1:11" ht="21" customHeight="1">
      <c r="A415" s="15" t="s">
        <v>140</v>
      </c>
      <c r="B415" s="118" t="s">
        <v>141</v>
      </c>
      <c r="C415" s="118"/>
      <c r="D415" s="107" t="s">
        <v>12</v>
      </c>
      <c r="E415" s="107"/>
      <c r="F415" s="15" t="s">
        <v>24</v>
      </c>
      <c r="G415" s="119">
        <v>0.97</v>
      </c>
      <c r="H415" s="119"/>
      <c r="I415" s="120">
        <v>17.68</v>
      </c>
      <c r="J415" s="120"/>
      <c r="K415" s="18">
        <f>TRUNC(TRUNC(G415,8)*I415,2)</f>
        <v>17.14</v>
      </c>
    </row>
    <row r="416" spans="1:11" ht="15" customHeight="1">
      <c r="A416" s="11"/>
      <c r="B416" s="11"/>
      <c r="C416" s="11"/>
      <c r="D416" s="11"/>
      <c r="E416" s="11"/>
      <c r="F416" s="11"/>
      <c r="G416" s="108" t="s">
        <v>788</v>
      </c>
      <c r="H416" s="108"/>
      <c r="I416" s="108"/>
      <c r="J416" s="108"/>
      <c r="K416" s="19">
        <f>SUM(K413:K415)</f>
        <v>63.46</v>
      </c>
    </row>
    <row r="417" spans="1:11" ht="15" customHeight="1">
      <c r="A417" s="11"/>
      <c r="B417" s="11"/>
      <c r="C417" s="11"/>
      <c r="D417" s="11"/>
      <c r="E417" s="11"/>
      <c r="F417" s="11"/>
      <c r="G417" s="109" t="s">
        <v>789</v>
      </c>
      <c r="H417" s="109"/>
      <c r="I417" s="109"/>
      <c r="J417" s="109"/>
      <c r="K417" s="20">
        <f>SUM(K407,K411,K416)</f>
        <v>165.58</v>
      </c>
    </row>
    <row r="418" spans="1:11" ht="9.9499999999999993" customHeight="1">
      <c r="A418" s="11"/>
      <c r="B418" s="11"/>
      <c r="C418" s="11"/>
      <c r="D418" s="11"/>
      <c r="E418" s="11"/>
      <c r="F418" s="11"/>
      <c r="G418" s="112"/>
      <c r="H418" s="112"/>
      <c r="I418" s="112"/>
      <c r="J418" s="112"/>
      <c r="K418" s="112"/>
    </row>
    <row r="419" spans="1:11" ht="20.100000000000001" customHeight="1">
      <c r="A419" s="113" t="s">
        <v>1000</v>
      </c>
      <c r="B419" s="113"/>
      <c r="C419" s="113"/>
      <c r="D419" s="113"/>
      <c r="E419" s="113"/>
      <c r="F419" s="113"/>
      <c r="G419" s="113"/>
      <c r="H419" s="113"/>
      <c r="I419" s="113"/>
      <c r="J419" s="113"/>
      <c r="K419" s="113"/>
    </row>
    <row r="420" spans="1:11" ht="15" customHeight="1">
      <c r="A420" s="110" t="s">
        <v>795</v>
      </c>
      <c r="B420" s="110"/>
      <c r="C420" s="110"/>
      <c r="D420" s="111" t="s">
        <v>3</v>
      </c>
      <c r="E420" s="111"/>
      <c r="F420" s="14" t="s">
        <v>4</v>
      </c>
      <c r="G420" s="111" t="s">
        <v>766</v>
      </c>
      <c r="H420" s="111"/>
      <c r="I420" s="111" t="s">
        <v>767</v>
      </c>
      <c r="J420" s="111"/>
      <c r="K420" s="14" t="s">
        <v>768</v>
      </c>
    </row>
    <row r="421" spans="1:11" ht="29.1" customHeight="1">
      <c r="A421" s="15" t="s">
        <v>796</v>
      </c>
      <c r="B421" s="118" t="s">
        <v>797</v>
      </c>
      <c r="C421" s="118"/>
      <c r="D421" s="107" t="s">
        <v>12</v>
      </c>
      <c r="E421" s="107"/>
      <c r="F421" s="15" t="s">
        <v>798</v>
      </c>
      <c r="G421" s="119">
        <v>0.03</v>
      </c>
      <c r="H421" s="119"/>
      <c r="I421" s="120">
        <v>38.950000000000003</v>
      </c>
      <c r="J421" s="120"/>
      <c r="K421" s="18">
        <f>TRUNC(TRUNC(G421,8)*I421,2)</f>
        <v>1.1599999999999999</v>
      </c>
    </row>
    <row r="422" spans="1:11" ht="29.1" customHeight="1">
      <c r="A422" s="15" t="s">
        <v>799</v>
      </c>
      <c r="B422" s="118" t="s">
        <v>800</v>
      </c>
      <c r="C422" s="118"/>
      <c r="D422" s="107" t="s">
        <v>12</v>
      </c>
      <c r="E422" s="107"/>
      <c r="F422" s="15" t="s">
        <v>801</v>
      </c>
      <c r="G422" s="119">
        <v>7.0000000000000001E-3</v>
      </c>
      <c r="H422" s="119"/>
      <c r="I422" s="120">
        <v>40.479999999999997</v>
      </c>
      <c r="J422" s="120"/>
      <c r="K422" s="18">
        <f>TRUNC(TRUNC(G422,8)*I422,2)</f>
        <v>0.28000000000000003</v>
      </c>
    </row>
    <row r="423" spans="1:11" ht="18" customHeight="1">
      <c r="A423" s="11"/>
      <c r="B423" s="11"/>
      <c r="C423" s="11"/>
      <c r="D423" s="11"/>
      <c r="E423" s="11"/>
      <c r="F423" s="11"/>
      <c r="G423" s="108" t="s">
        <v>802</v>
      </c>
      <c r="H423" s="108"/>
      <c r="I423" s="108"/>
      <c r="J423" s="108"/>
      <c r="K423" s="19">
        <f>SUM(K421:K422)</f>
        <v>1.44</v>
      </c>
    </row>
    <row r="424" spans="1:11" ht="15" customHeight="1">
      <c r="A424" s="110" t="s">
        <v>765</v>
      </c>
      <c r="B424" s="110"/>
      <c r="C424" s="110"/>
      <c r="D424" s="111" t="s">
        <v>3</v>
      </c>
      <c r="E424" s="111"/>
      <c r="F424" s="14" t="s">
        <v>4</v>
      </c>
      <c r="G424" s="111" t="s">
        <v>766</v>
      </c>
      <c r="H424" s="111"/>
      <c r="I424" s="111" t="s">
        <v>767</v>
      </c>
      <c r="J424" s="111"/>
      <c r="K424" s="14" t="s">
        <v>768</v>
      </c>
    </row>
    <row r="425" spans="1:11" ht="21" customHeight="1">
      <c r="A425" s="15" t="s">
        <v>873</v>
      </c>
      <c r="B425" s="118" t="s">
        <v>874</v>
      </c>
      <c r="C425" s="118"/>
      <c r="D425" s="107" t="s">
        <v>12</v>
      </c>
      <c r="E425" s="107"/>
      <c r="F425" s="15" t="s">
        <v>24</v>
      </c>
      <c r="G425" s="119">
        <v>1.31</v>
      </c>
      <c r="H425" s="119"/>
      <c r="I425" s="120">
        <v>9.5</v>
      </c>
      <c r="J425" s="120"/>
      <c r="K425" s="18">
        <f>TRUNC(TRUNC(G425,8)*I425,2)</f>
        <v>12.44</v>
      </c>
    </row>
    <row r="426" spans="1:11" ht="15" customHeight="1">
      <c r="A426" s="15" t="s">
        <v>805</v>
      </c>
      <c r="B426" s="118" t="s">
        <v>806</v>
      </c>
      <c r="C426" s="118"/>
      <c r="D426" s="107" t="s">
        <v>12</v>
      </c>
      <c r="E426" s="107"/>
      <c r="F426" s="15" t="s">
        <v>124</v>
      </c>
      <c r="G426" s="119">
        <v>2.3E-2</v>
      </c>
      <c r="H426" s="119"/>
      <c r="I426" s="120">
        <v>17.760000000000002</v>
      </c>
      <c r="J426" s="120"/>
      <c r="K426" s="18">
        <f>TRUNC(TRUNC(G426,8)*I426,2)</f>
        <v>0.4</v>
      </c>
    </row>
    <row r="427" spans="1:11" ht="15" customHeight="1">
      <c r="A427" s="11"/>
      <c r="B427" s="11"/>
      <c r="C427" s="11"/>
      <c r="D427" s="11"/>
      <c r="E427" s="11"/>
      <c r="F427" s="11"/>
      <c r="G427" s="108" t="s">
        <v>777</v>
      </c>
      <c r="H427" s="108"/>
      <c r="I427" s="108"/>
      <c r="J427" s="108"/>
      <c r="K427" s="19">
        <f>SUM(K425:K426)</f>
        <v>12.84</v>
      </c>
    </row>
    <row r="428" spans="1:11" ht="15" customHeight="1">
      <c r="A428" s="110" t="s">
        <v>778</v>
      </c>
      <c r="B428" s="110"/>
      <c r="C428" s="110"/>
      <c r="D428" s="111" t="s">
        <v>3</v>
      </c>
      <c r="E428" s="111"/>
      <c r="F428" s="14" t="s">
        <v>4</v>
      </c>
      <c r="G428" s="111" t="s">
        <v>766</v>
      </c>
      <c r="H428" s="111"/>
      <c r="I428" s="111" t="s">
        <v>767</v>
      </c>
      <c r="J428" s="111"/>
      <c r="K428" s="14" t="s">
        <v>768</v>
      </c>
    </row>
    <row r="429" spans="1:11" ht="21" customHeight="1">
      <c r="A429" s="15" t="s">
        <v>812</v>
      </c>
      <c r="B429" s="118" t="s">
        <v>813</v>
      </c>
      <c r="C429" s="118"/>
      <c r="D429" s="107" t="s">
        <v>12</v>
      </c>
      <c r="E429" s="107"/>
      <c r="F429" s="15" t="s">
        <v>781</v>
      </c>
      <c r="G429" s="119">
        <v>2.1000000000000001E-2</v>
      </c>
      <c r="H429" s="119"/>
      <c r="I429" s="120">
        <v>23.87</v>
      </c>
      <c r="J429" s="120"/>
      <c r="K429" s="18">
        <f>TRUNC(TRUNC(G429,8)*I429,2)</f>
        <v>0.5</v>
      </c>
    </row>
    <row r="430" spans="1:11" ht="21" customHeight="1">
      <c r="A430" s="15" t="s">
        <v>779</v>
      </c>
      <c r="B430" s="118" t="s">
        <v>780</v>
      </c>
      <c r="C430" s="118"/>
      <c r="D430" s="107" t="s">
        <v>12</v>
      </c>
      <c r="E430" s="107"/>
      <c r="F430" s="15" t="s">
        <v>781</v>
      </c>
      <c r="G430" s="119">
        <v>9.0999999999999998E-2</v>
      </c>
      <c r="H430" s="119"/>
      <c r="I430" s="120">
        <v>31.88</v>
      </c>
      <c r="J430" s="120"/>
      <c r="K430" s="18">
        <f>TRUNC(TRUNC(G430,8)*I430,2)</f>
        <v>2.9</v>
      </c>
    </row>
    <row r="431" spans="1:11" ht="18" customHeight="1">
      <c r="A431" s="11"/>
      <c r="B431" s="11"/>
      <c r="C431" s="11"/>
      <c r="D431" s="11"/>
      <c r="E431" s="11"/>
      <c r="F431" s="11"/>
      <c r="G431" s="108" t="s">
        <v>784</v>
      </c>
      <c r="H431" s="108"/>
      <c r="I431" s="108"/>
      <c r="J431" s="108"/>
      <c r="K431" s="19">
        <f>SUM(K429:K430)</f>
        <v>3.4</v>
      </c>
    </row>
    <row r="432" spans="1:11" ht="15" customHeight="1">
      <c r="A432" s="11"/>
      <c r="B432" s="11"/>
      <c r="C432" s="11"/>
      <c r="D432" s="11"/>
      <c r="E432" s="11"/>
      <c r="F432" s="11"/>
      <c r="G432" s="109" t="s">
        <v>789</v>
      </c>
      <c r="H432" s="109"/>
      <c r="I432" s="109"/>
      <c r="J432" s="109"/>
      <c r="K432" s="20">
        <f>SUM(K423,K427,K431)</f>
        <v>17.68</v>
      </c>
    </row>
    <row r="433" spans="1:11" ht="9.9499999999999993" customHeight="1">
      <c r="A433" s="11"/>
      <c r="B433" s="11"/>
      <c r="C433" s="11"/>
      <c r="D433" s="11"/>
      <c r="E433" s="11"/>
      <c r="F433" s="11"/>
      <c r="G433" s="112"/>
      <c r="H433" s="112"/>
      <c r="I433" s="112"/>
      <c r="J433" s="112"/>
      <c r="K433" s="112"/>
    </row>
    <row r="434" spans="1:11" ht="20.100000000000001" customHeight="1">
      <c r="A434" s="113" t="s">
        <v>1001</v>
      </c>
      <c r="B434" s="113"/>
      <c r="C434" s="113"/>
      <c r="D434" s="113"/>
      <c r="E434" s="113"/>
      <c r="F434" s="113"/>
      <c r="G434" s="113"/>
      <c r="H434" s="113"/>
      <c r="I434" s="113"/>
      <c r="J434" s="113"/>
      <c r="K434" s="113"/>
    </row>
    <row r="435" spans="1:11" ht="15" customHeight="1">
      <c r="A435" s="110" t="s">
        <v>765</v>
      </c>
      <c r="B435" s="110"/>
      <c r="C435" s="110"/>
      <c r="D435" s="111" t="s">
        <v>3</v>
      </c>
      <c r="E435" s="111"/>
      <c r="F435" s="14" t="s">
        <v>4</v>
      </c>
      <c r="G435" s="111" t="s">
        <v>766</v>
      </c>
      <c r="H435" s="111"/>
      <c r="I435" s="111" t="s">
        <v>767</v>
      </c>
      <c r="J435" s="111"/>
      <c r="K435" s="14" t="s">
        <v>768</v>
      </c>
    </row>
    <row r="436" spans="1:11" ht="29.1" customHeight="1">
      <c r="A436" s="15" t="s">
        <v>1002</v>
      </c>
      <c r="B436" s="118" t="s">
        <v>1003</v>
      </c>
      <c r="C436" s="118"/>
      <c r="D436" s="107" t="s">
        <v>12</v>
      </c>
      <c r="E436" s="107"/>
      <c r="F436" s="15" t="s">
        <v>34</v>
      </c>
      <c r="G436" s="119">
        <v>13.6</v>
      </c>
      <c r="H436" s="119"/>
      <c r="I436" s="120">
        <v>1.94</v>
      </c>
      <c r="J436" s="120"/>
      <c r="K436" s="18">
        <f>TRUNC(TRUNC(G436,8)*I436,2)</f>
        <v>26.38</v>
      </c>
    </row>
    <row r="437" spans="1:11" ht="15" customHeight="1">
      <c r="A437" s="15" t="s">
        <v>1004</v>
      </c>
      <c r="B437" s="118" t="s">
        <v>1005</v>
      </c>
      <c r="C437" s="118"/>
      <c r="D437" s="107" t="s">
        <v>12</v>
      </c>
      <c r="E437" s="107"/>
      <c r="F437" s="15" t="s">
        <v>1006</v>
      </c>
      <c r="G437" s="119">
        <v>5.0000000000000001E-3</v>
      </c>
      <c r="H437" s="119"/>
      <c r="I437" s="120">
        <v>63.01</v>
      </c>
      <c r="J437" s="120"/>
      <c r="K437" s="18">
        <f>TRUNC(TRUNC(G437,8)*I437,2)</f>
        <v>0.31</v>
      </c>
    </row>
    <row r="438" spans="1:11" ht="29.1" customHeight="1">
      <c r="A438" s="15" t="s">
        <v>1007</v>
      </c>
      <c r="B438" s="118" t="s">
        <v>1008</v>
      </c>
      <c r="C438" s="118"/>
      <c r="D438" s="107" t="s">
        <v>12</v>
      </c>
      <c r="E438" s="107"/>
      <c r="F438" s="15" t="s">
        <v>24</v>
      </c>
      <c r="G438" s="119">
        <v>0.42</v>
      </c>
      <c r="H438" s="119"/>
      <c r="I438" s="120">
        <v>2.37</v>
      </c>
      <c r="J438" s="120"/>
      <c r="K438" s="18">
        <f>TRUNC(TRUNC(G438,8)*I438,2)</f>
        <v>0.99</v>
      </c>
    </row>
    <row r="439" spans="1:11" ht="15" customHeight="1">
      <c r="A439" s="11"/>
      <c r="B439" s="11"/>
      <c r="C439" s="11"/>
      <c r="D439" s="11"/>
      <c r="E439" s="11"/>
      <c r="F439" s="11"/>
      <c r="G439" s="108" t="s">
        <v>777</v>
      </c>
      <c r="H439" s="108"/>
      <c r="I439" s="108"/>
      <c r="J439" s="108"/>
      <c r="K439" s="19">
        <f>SUM(K436:K438)</f>
        <v>27.679999999999996</v>
      </c>
    </row>
    <row r="440" spans="1:11" ht="15" customHeight="1">
      <c r="A440" s="110" t="s">
        <v>778</v>
      </c>
      <c r="B440" s="110"/>
      <c r="C440" s="110"/>
      <c r="D440" s="111" t="s">
        <v>3</v>
      </c>
      <c r="E440" s="111"/>
      <c r="F440" s="14" t="s">
        <v>4</v>
      </c>
      <c r="G440" s="111" t="s">
        <v>766</v>
      </c>
      <c r="H440" s="111"/>
      <c r="I440" s="111" t="s">
        <v>767</v>
      </c>
      <c r="J440" s="111"/>
      <c r="K440" s="14" t="s">
        <v>768</v>
      </c>
    </row>
    <row r="441" spans="1:11" ht="15" customHeight="1">
      <c r="A441" s="15" t="s">
        <v>881</v>
      </c>
      <c r="B441" s="118" t="s">
        <v>882</v>
      </c>
      <c r="C441" s="118"/>
      <c r="D441" s="107" t="s">
        <v>12</v>
      </c>
      <c r="E441" s="107"/>
      <c r="F441" s="15" t="s">
        <v>781</v>
      </c>
      <c r="G441" s="119">
        <v>0.59</v>
      </c>
      <c r="H441" s="119"/>
      <c r="I441" s="120">
        <v>32.270000000000003</v>
      </c>
      <c r="J441" s="120"/>
      <c r="K441" s="18">
        <f>TRUNC(TRUNC(G441,8)*I441,2)</f>
        <v>19.03</v>
      </c>
    </row>
    <row r="442" spans="1:11" ht="15" customHeight="1">
      <c r="A442" s="15" t="s">
        <v>782</v>
      </c>
      <c r="B442" s="118" t="s">
        <v>783</v>
      </c>
      <c r="C442" s="118"/>
      <c r="D442" s="107" t="s">
        <v>12</v>
      </c>
      <c r="E442" s="107"/>
      <c r="F442" s="15" t="s">
        <v>781</v>
      </c>
      <c r="G442" s="119">
        <v>0.29499999999999998</v>
      </c>
      <c r="H442" s="119"/>
      <c r="I442" s="120">
        <v>23.23</v>
      </c>
      <c r="J442" s="120"/>
      <c r="K442" s="18">
        <f>TRUNC(TRUNC(G442,8)*I442,2)</f>
        <v>6.85</v>
      </c>
    </row>
    <row r="443" spans="1:11" ht="18" customHeight="1">
      <c r="A443" s="11"/>
      <c r="B443" s="11"/>
      <c r="C443" s="11"/>
      <c r="D443" s="11"/>
      <c r="E443" s="11"/>
      <c r="F443" s="11"/>
      <c r="G443" s="108" t="s">
        <v>784</v>
      </c>
      <c r="H443" s="108"/>
      <c r="I443" s="108"/>
      <c r="J443" s="108"/>
      <c r="K443" s="19">
        <f>SUM(K441:K442)</f>
        <v>25.880000000000003</v>
      </c>
    </row>
    <row r="444" spans="1:11" ht="15" customHeight="1">
      <c r="A444" s="110" t="s">
        <v>785</v>
      </c>
      <c r="B444" s="110"/>
      <c r="C444" s="110"/>
      <c r="D444" s="111" t="s">
        <v>3</v>
      </c>
      <c r="E444" s="111"/>
      <c r="F444" s="14" t="s">
        <v>4</v>
      </c>
      <c r="G444" s="111" t="s">
        <v>766</v>
      </c>
      <c r="H444" s="111"/>
      <c r="I444" s="111" t="s">
        <v>767</v>
      </c>
      <c r="J444" s="111"/>
      <c r="K444" s="14" t="s">
        <v>768</v>
      </c>
    </row>
    <row r="445" spans="1:11" ht="38.1" customHeight="1">
      <c r="A445" s="15" t="s">
        <v>1009</v>
      </c>
      <c r="B445" s="118" t="s">
        <v>1010</v>
      </c>
      <c r="C445" s="118"/>
      <c r="D445" s="107" t="s">
        <v>12</v>
      </c>
      <c r="E445" s="107"/>
      <c r="F445" s="15" t="s">
        <v>113</v>
      </c>
      <c r="G445" s="119">
        <v>1.04E-2</v>
      </c>
      <c r="H445" s="119"/>
      <c r="I445" s="120">
        <v>807.57</v>
      </c>
      <c r="J445" s="120"/>
      <c r="K445" s="18">
        <f>TRUNC(TRUNC(G445,8)*I445,2)</f>
        <v>8.39</v>
      </c>
    </row>
    <row r="446" spans="1:11" ht="15" customHeight="1">
      <c r="A446" s="11"/>
      <c r="B446" s="11"/>
      <c r="C446" s="11"/>
      <c r="D446" s="11"/>
      <c r="E446" s="11"/>
      <c r="F446" s="11"/>
      <c r="G446" s="108" t="s">
        <v>788</v>
      </c>
      <c r="H446" s="108"/>
      <c r="I446" s="108"/>
      <c r="J446" s="108"/>
      <c r="K446" s="19">
        <f>SUM(K445:K445)</f>
        <v>8.39</v>
      </c>
    </row>
    <row r="447" spans="1:11" ht="15" customHeight="1">
      <c r="A447" s="11"/>
      <c r="B447" s="11"/>
      <c r="C447" s="11"/>
      <c r="D447" s="11"/>
      <c r="E447" s="11"/>
      <c r="F447" s="11"/>
      <c r="G447" s="109" t="s">
        <v>789</v>
      </c>
      <c r="H447" s="109"/>
      <c r="I447" s="109"/>
      <c r="J447" s="109"/>
      <c r="K447" s="20">
        <f>SUM(K439,K443,K446)</f>
        <v>61.95</v>
      </c>
    </row>
    <row r="448" spans="1:11" ht="9.9499999999999993" customHeight="1">
      <c r="A448" s="11"/>
      <c r="B448" s="11"/>
      <c r="C448" s="11"/>
      <c r="D448" s="11"/>
      <c r="E448" s="11"/>
      <c r="F448" s="11"/>
      <c r="G448" s="112"/>
      <c r="H448" s="112"/>
      <c r="I448" s="112"/>
      <c r="J448" s="112"/>
      <c r="K448" s="112"/>
    </row>
    <row r="449" spans="1:11" ht="20.100000000000001" customHeight="1">
      <c r="A449" s="113" t="s">
        <v>1011</v>
      </c>
      <c r="B449" s="113"/>
      <c r="C449" s="113"/>
      <c r="D449" s="113"/>
      <c r="E449" s="113"/>
      <c r="F449" s="113"/>
      <c r="G449" s="113"/>
      <c r="H449" s="113"/>
      <c r="I449" s="113"/>
      <c r="J449" s="113"/>
      <c r="K449" s="113"/>
    </row>
    <row r="450" spans="1:11" ht="15" customHeight="1">
      <c r="A450" s="110" t="s">
        <v>765</v>
      </c>
      <c r="B450" s="110"/>
      <c r="C450" s="110"/>
      <c r="D450" s="111" t="s">
        <v>3</v>
      </c>
      <c r="E450" s="111"/>
      <c r="F450" s="14" t="s">
        <v>4</v>
      </c>
      <c r="G450" s="111" t="s">
        <v>766</v>
      </c>
      <c r="H450" s="111"/>
      <c r="I450" s="111" t="s">
        <v>767</v>
      </c>
      <c r="J450" s="111"/>
      <c r="K450" s="14" t="s">
        <v>768</v>
      </c>
    </row>
    <row r="451" spans="1:11" ht="21" customHeight="1">
      <c r="A451" s="15" t="s">
        <v>1012</v>
      </c>
      <c r="B451" s="118" t="s">
        <v>1013</v>
      </c>
      <c r="C451" s="118"/>
      <c r="D451" s="107" t="s">
        <v>12</v>
      </c>
      <c r="E451" s="107"/>
      <c r="F451" s="15" t="s">
        <v>34</v>
      </c>
      <c r="G451" s="119">
        <v>3.95</v>
      </c>
      <c r="H451" s="119"/>
      <c r="I451" s="120">
        <v>28.75</v>
      </c>
      <c r="J451" s="120"/>
      <c r="K451" s="18">
        <f>TRUNC(TRUNC(G451,8)*I451,2)</f>
        <v>113.56</v>
      </c>
    </row>
    <row r="452" spans="1:11" ht="15" customHeight="1">
      <c r="A452" s="11"/>
      <c r="B452" s="11"/>
      <c r="C452" s="11"/>
      <c r="D452" s="11"/>
      <c r="E452" s="11"/>
      <c r="F452" s="11"/>
      <c r="G452" s="108" t="s">
        <v>777</v>
      </c>
      <c r="H452" s="108"/>
      <c r="I452" s="108"/>
      <c r="J452" s="108"/>
      <c r="K452" s="19">
        <f>SUM(K451:K451)</f>
        <v>113.56</v>
      </c>
    </row>
    <row r="453" spans="1:11" ht="15" customHeight="1">
      <c r="A453" s="110" t="s">
        <v>778</v>
      </c>
      <c r="B453" s="110"/>
      <c r="C453" s="110"/>
      <c r="D453" s="111" t="s">
        <v>3</v>
      </c>
      <c r="E453" s="111"/>
      <c r="F453" s="14" t="s">
        <v>4</v>
      </c>
      <c r="G453" s="111" t="s">
        <v>766</v>
      </c>
      <c r="H453" s="111"/>
      <c r="I453" s="111" t="s">
        <v>767</v>
      </c>
      <c r="J453" s="111"/>
      <c r="K453" s="14" t="s">
        <v>768</v>
      </c>
    </row>
    <row r="454" spans="1:11" ht="15" customHeight="1">
      <c r="A454" s="15" t="s">
        <v>881</v>
      </c>
      <c r="B454" s="118" t="s">
        <v>882</v>
      </c>
      <c r="C454" s="118"/>
      <c r="D454" s="107" t="s">
        <v>12</v>
      </c>
      <c r="E454" s="107"/>
      <c r="F454" s="15" t="s">
        <v>781</v>
      </c>
      <c r="G454" s="119">
        <v>2.0550000000000002</v>
      </c>
      <c r="H454" s="119"/>
      <c r="I454" s="120">
        <v>32.270000000000003</v>
      </c>
      <c r="J454" s="120"/>
      <c r="K454" s="18">
        <f>TRUNC(TRUNC(G454,8)*I454,2)</f>
        <v>66.31</v>
      </c>
    </row>
    <row r="455" spans="1:11" ht="15" customHeight="1">
      <c r="A455" s="15" t="s">
        <v>782</v>
      </c>
      <c r="B455" s="118" t="s">
        <v>783</v>
      </c>
      <c r="C455" s="118"/>
      <c r="D455" s="107" t="s">
        <v>12</v>
      </c>
      <c r="E455" s="107"/>
      <c r="F455" s="15" t="s">
        <v>781</v>
      </c>
      <c r="G455" s="119">
        <v>1.028</v>
      </c>
      <c r="H455" s="119"/>
      <c r="I455" s="120">
        <v>23.23</v>
      </c>
      <c r="J455" s="120"/>
      <c r="K455" s="18">
        <f>TRUNC(TRUNC(G455,8)*I455,2)</f>
        <v>23.88</v>
      </c>
    </row>
    <row r="456" spans="1:11" ht="18" customHeight="1">
      <c r="A456" s="11"/>
      <c r="B456" s="11"/>
      <c r="C456" s="11"/>
      <c r="D456" s="11"/>
      <c r="E456" s="11"/>
      <c r="F456" s="11"/>
      <c r="G456" s="108" t="s">
        <v>784</v>
      </c>
      <c r="H456" s="108"/>
      <c r="I456" s="108"/>
      <c r="J456" s="108"/>
      <c r="K456" s="19">
        <f>SUM(K454:K455)</f>
        <v>90.19</v>
      </c>
    </row>
    <row r="457" spans="1:11" ht="15" customHeight="1">
      <c r="A457" s="110" t="s">
        <v>785</v>
      </c>
      <c r="B457" s="110"/>
      <c r="C457" s="110"/>
      <c r="D457" s="111" t="s">
        <v>3</v>
      </c>
      <c r="E457" s="111"/>
      <c r="F457" s="14" t="s">
        <v>4</v>
      </c>
      <c r="G457" s="111" t="s">
        <v>766</v>
      </c>
      <c r="H457" s="111"/>
      <c r="I457" s="111" t="s">
        <v>767</v>
      </c>
      <c r="J457" s="111"/>
      <c r="K457" s="14" t="s">
        <v>768</v>
      </c>
    </row>
    <row r="458" spans="1:11" ht="29.1" customHeight="1">
      <c r="A458" s="15" t="s">
        <v>1014</v>
      </c>
      <c r="B458" s="118" t="s">
        <v>1015</v>
      </c>
      <c r="C458" s="118"/>
      <c r="D458" s="107" t="s">
        <v>12</v>
      </c>
      <c r="E458" s="107"/>
      <c r="F458" s="15" t="s">
        <v>113</v>
      </c>
      <c r="G458" s="119">
        <v>0.01</v>
      </c>
      <c r="H458" s="119"/>
      <c r="I458" s="120">
        <v>631.58000000000004</v>
      </c>
      <c r="J458" s="120"/>
      <c r="K458" s="18">
        <f>TRUNC(TRUNC(G458,8)*I458,2)</f>
        <v>6.31</v>
      </c>
    </row>
    <row r="459" spans="1:11" ht="15" customHeight="1">
      <c r="A459" s="11"/>
      <c r="B459" s="11"/>
      <c r="C459" s="11"/>
      <c r="D459" s="11"/>
      <c r="E459" s="11"/>
      <c r="F459" s="11"/>
      <c r="G459" s="108" t="s">
        <v>788</v>
      </c>
      <c r="H459" s="108"/>
      <c r="I459" s="108"/>
      <c r="J459" s="108"/>
      <c r="K459" s="19">
        <f>SUM(K458:K458)</f>
        <v>6.31</v>
      </c>
    </row>
    <row r="460" spans="1:11" ht="15" customHeight="1">
      <c r="A460" s="11"/>
      <c r="B460" s="11"/>
      <c r="C460" s="11"/>
      <c r="D460" s="11"/>
      <c r="E460" s="11"/>
      <c r="F460" s="11"/>
      <c r="G460" s="109" t="s">
        <v>789</v>
      </c>
      <c r="H460" s="109"/>
      <c r="I460" s="109"/>
      <c r="J460" s="109"/>
      <c r="K460" s="20">
        <f>SUM(K452,K456,K459)</f>
        <v>210.06</v>
      </c>
    </row>
    <row r="461" spans="1:11" ht="9.9499999999999993" customHeight="1">
      <c r="A461" s="11"/>
      <c r="B461" s="11"/>
      <c r="C461" s="11"/>
      <c r="D461" s="11"/>
      <c r="E461" s="11"/>
      <c r="F461" s="11"/>
      <c r="G461" s="112"/>
      <c r="H461" s="112"/>
      <c r="I461" s="112"/>
      <c r="J461" s="112"/>
      <c r="K461" s="112"/>
    </row>
    <row r="462" spans="1:11" ht="20.100000000000001" customHeight="1">
      <c r="A462" s="113" t="s">
        <v>1016</v>
      </c>
      <c r="B462" s="113"/>
      <c r="C462" s="113"/>
      <c r="D462" s="113"/>
      <c r="E462" s="113"/>
      <c r="F462" s="113"/>
      <c r="G462" s="113"/>
      <c r="H462" s="113"/>
      <c r="I462" s="113"/>
      <c r="J462" s="113"/>
      <c r="K462" s="113"/>
    </row>
    <row r="463" spans="1:11" ht="15" customHeight="1">
      <c r="A463" s="110" t="s">
        <v>778</v>
      </c>
      <c r="B463" s="110"/>
      <c r="C463" s="110"/>
      <c r="D463" s="111" t="s">
        <v>3</v>
      </c>
      <c r="E463" s="111"/>
      <c r="F463" s="14" t="s">
        <v>4</v>
      </c>
      <c r="G463" s="111" t="s">
        <v>766</v>
      </c>
      <c r="H463" s="111"/>
      <c r="I463" s="111" t="s">
        <v>767</v>
      </c>
      <c r="J463" s="111"/>
      <c r="K463" s="14" t="s">
        <v>768</v>
      </c>
    </row>
    <row r="464" spans="1:11" ht="15" customHeight="1">
      <c r="A464" s="15" t="s">
        <v>881</v>
      </c>
      <c r="B464" s="118" t="s">
        <v>882</v>
      </c>
      <c r="C464" s="118"/>
      <c r="D464" s="107" t="s">
        <v>12</v>
      </c>
      <c r="E464" s="107"/>
      <c r="F464" s="15" t="s">
        <v>781</v>
      </c>
      <c r="G464" s="119">
        <v>6.8099999999999994E-2</v>
      </c>
      <c r="H464" s="119"/>
      <c r="I464" s="120">
        <v>32.270000000000003</v>
      </c>
      <c r="J464" s="120"/>
      <c r="K464" s="18">
        <f>TRUNC(TRUNC(G464,8)*I464,2)</f>
        <v>2.19</v>
      </c>
    </row>
    <row r="465" spans="1:11" ht="15" customHeight="1">
      <c r="A465" s="15" t="s">
        <v>782</v>
      </c>
      <c r="B465" s="118" t="s">
        <v>783</v>
      </c>
      <c r="C465" s="118"/>
      <c r="D465" s="107" t="s">
        <v>12</v>
      </c>
      <c r="E465" s="107"/>
      <c r="F465" s="15" t="s">
        <v>781</v>
      </c>
      <c r="G465" s="119">
        <v>2.5499999999999998E-2</v>
      </c>
      <c r="H465" s="119"/>
      <c r="I465" s="120">
        <v>23.23</v>
      </c>
      <c r="J465" s="120"/>
      <c r="K465" s="18">
        <f>TRUNC(TRUNC(G465,8)*I465,2)</f>
        <v>0.59</v>
      </c>
    </row>
    <row r="466" spans="1:11" ht="18" customHeight="1">
      <c r="A466" s="11"/>
      <c r="B466" s="11"/>
      <c r="C466" s="11"/>
      <c r="D466" s="11"/>
      <c r="E466" s="11"/>
      <c r="F466" s="11"/>
      <c r="G466" s="108" t="s">
        <v>784</v>
      </c>
      <c r="H466" s="108"/>
      <c r="I466" s="108"/>
      <c r="J466" s="108"/>
      <c r="K466" s="19">
        <f>SUM(K464:K465)</f>
        <v>2.78</v>
      </c>
    </row>
    <row r="467" spans="1:11" ht="15" customHeight="1">
      <c r="A467" s="110" t="s">
        <v>785</v>
      </c>
      <c r="B467" s="110"/>
      <c r="C467" s="110"/>
      <c r="D467" s="111" t="s">
        <v>3</v>
      </c>
      <c r="E467" s="111"/>
      <c r="F467" s="14" t="s">
        <v>4</v>
      </c>
      <c r="G467" s="111" t="s">
        <v>766</v>
      </c>
      <c r="H467" s="111"/>
      <c r="I467" s="111" t="s">
        <v>767</v>
      </c>
      <c r="J467" s="111"/>
      <c r="K467" s="14" t="s">
        <v>768</v>
      </c>
    </row>
    <row r="468" spans="1:11" ht="29.1" customHeight="1">
      <c r="A468" s="15" t="s">
        <v>1017</v>
      </c>
      <c r="B468" s="118" t="s">
        <v>1018</v>
      </c>
      <c r="C468" s="118"/>
      <c r="D468" s="107" t="s">
        <v>12</v>
      </c>
      <c r="E468" s="107"/>
      <c r="F468" s="15" t="s">
        <v>113</v>
      </c>
      <c r="G468" s="119">
        <v>3.7000000000000002E-3</v>
      </c>
      <c r="H468" s="119"/>
      <c r="I468" s="120">
        <v>705.93</v>
      </c>
      <c r="J468" s="120"/>
      <c r="K468" s="18">
        <f>TRUNC(TRUNC(G468,8)*I468,2)</f>
        <v>2.61</v>
      </c>
    </row>
    <row r="469" spans="1:11" ht="15" customHeight="1">
      <c r="A469" s="11"/>
      <c r="B469" s="11"/>
      <c r="C469" s="11"/>
      <c r="D469" s="11"/>
      <c r="E469" s="11"/>
      <c r="F469" s="11"/>
      <c r="G469" s="108" t="s">
        <v>788</v>
      </c>
      <c r="H469" s="108"/>
      <c r="I469" s="108"/>
      <c r="J469" s="108"/>
      <c r="K469" s="19">
        <f>SUM(K468:K468)</f>
        <v>2.61</v>
      </c>
    </row>
    <row r="470" spans="1:11" ht="15" customHeight="1">
      <c r="A470" s="11"/>
      <c r="B470" s="11"/>
      <c r="C470" s="11"/>
      <c r="D470" s="11"/>
      <c r="E470" s="11"/>
      <c r="F470" s="11"/>
      <c r="G470" s="109" t="s">
        <v>789</v>
      </c>
      <c r="H470" s="109"/>
      <c r="I470" s="109"/>
      <c r="J470" s="109"/>
      <c r="K470" s="20">
        <f>SUM(K466,K469)</f>
        <v>5.39</v>
      </c>
    </row>
    <row r="471" spans="1:11" ht="9.9499999999999993" customHeight="1">
      <c r="A471" s="11"/>
      <c r="B471" s="11"/>
      <c r="C471" s="11"/>
      <c r="D471" s="11"/>
      <c r="E471" s="11"/>
      <c r="F471" s="11"/>
      <c r="G471" s="112"/>
      <c r="H471" s="112"/>
      <c r="I471" s="112"/>
      <c r="J471" s="112"/>
      <c r="K471" s="112"/>
    </row>
    <row r="472" spans="1:11" ht="20.100000000000001" customHeight="1">
      <c r="A472" s="113" t="s">
        <v>1019</v>
      </c>
      <c r="B472" s="113"/>
      <c r="C472" s="113"/>
      <c r="D472" s="113"/>
      <c r="E472" s="113"/>
      <c r="F472" s="113"/>
      <c r="G472" s="113"/>
      <c r="H472" s="113"/>
      <c r="I472" s="113"/>
      <c r="J472" s="113"/>
      <c r="K472" s="113"/>
    </row>
    <row r="473" spans="1:11" ht="15" customHeight="1">
      <c r="A473" s="110" t="s">
        <v>778</v>
      </c>
      <c r="B473" s="110"/>
      <c r="C473" s="110"/>
      <c r="D473" s="111" t="s">
        <v>3</v>
      </c>
      <c r="E473" s="111"/>
      <c r="F473" s="14" t="s">
        <v>4</v>
      </c>
      <c r="G473" s="111" t="s">
        <v>766</v>
      </c>
      <c r="H473" s="111"/>
      <c r="I473" s="111" t="s">
        <v>767</v>
      </c>
      <c r="J473" s="111"/>
      <c r="K473" s="14" t="s">
        <v>768</v>
      </c>
    </row>
    <row r="474" spans="1:11" ht="15" customHeight="1">
      <c r="A474" s="15" t="s">
        <v>881</v>
      </c>
      <c r="B474" s="118" t="s">
        <v>882</v>
      </c>
      <c r="C474" s="118"/>
      <c r="D474" s="107" t="s">
        <v>12</v>
      </c>
      <c r="E474" s="107"/>
      <c r="F474" s="15" t="s">
        <v>781</v>
      </c>
      <c r="G474" s="119">
        <v>3.8899999999999997E-2</v>
      </c>
      <c r="H474" s="119"/>
      <c r="I474" s="120">
        <v>32.270000000000003</v>
      </c>
      <c r="J474" s="120"/>
      <c r="K474" s="18">
        <f>TRUNC(TRUNC(G474,8)*I474,2)</f>
        <v>1.25</v>
      </c>
    </row>
    <row r="475" spans="1:11" ht="15" customHeight="1">
      <c r="A475" s="15" t="s">
        <v>782</v>
      </c>
      <c r="B475" s="118" t="s">
        <v>783</v>
      </c>
      <c r="C475" s="118"/>
      <c r="D475" s="107" t="s">
        <v>12</v>
      </c>
      <c r="E475" s="107"/>
      <c r="F475" s="15" t="s">
        <v>781</v>
      </c>
      <c r="G475" s="119">
        <v>1.46E-2</v>
      </c>
      <c r="H475" s="119"/>
      <c r="I475" s="120">
        <v>23.23</v>
      </c>
      <c r="J475" s="120"/>
      <c r="K475" s="18">
        <f>TRUNC(TRUNC(G475,8)*I475,2)</f>
        <v>0.33</v>
      </c>
    </row>
    <row r="476" spans="1:11" ht="18" customHeight="1">
      <c r="A476" s="11"/>
      <c r="B476" s="11"/>
      <c r="C476" s="11"/>
      <c r="D476" s="11"/>
      <c r="E476" s="11"/>
      <c r="F476" s="11"/>
      <c r="G476" s="108" t="s">
        <v>784</v>
      </c>
      <c r="H476" s="108"/>
      <c r="I476" s="108"/>
      <c r="J476" s="108"/>
      <c r="K476" s="19">
        <f>SUM(K474:K475)</f>
        <v>1.58</v>
      </c>
    </row>
    <row r="477" spans="1:11" ht="15" customHeight="1">
      <c r="A477" s="110" t="s">
        <v>785</v>
      </c>
      <c r="B477" s="110"/>
      <c r="C477" s="110"/>
      <c r="D477" s="111" t="s">
        <v>3</v>
      </c>
      <c r="E477" s="111"/>
      <c r="F477" s="14" t="s">
        <v>4</v>
      </c>
      <c r="G477" s="111" t="s">
        <v>766</v>
      </c>
      <c r="H477" s="111"/>
      <c r="I477" s="111" t="s">
        <v>767</v>
      </c>
      <c r="J477" s="111"/>
      <c r="K477" s="14" t="s">
        <v>768</v>
      </c>
    </row>
    <row r="478" spans="1:11" ht="38.1" customHeight="1">
      <c r="A478" s="15" t="s">
        <v>1020</v>
      </c>
      <c r="B478" s="118" t="s">
        <v>1021</v>
      </c>
      <c r="C478" s="118"/>
      <c r="D478" s="107" t="s">
        <v>12</v>
      </c>
      <c r="E478" s="107"/>
      <c r="F478" s="15" t="s">
        <v>113</v>
      </c>
      <c r="G478" s="119">
        <v>1.5E-3</v>
      </c>
      <c r="H478" s="119"/>
      <c r="I478" s="120">
        <v>3331.89</v>
      </c>
      <c r="J478" s="120"/>
      <c r="K478" s="18">
        <f>TRUNC(TRUNC(G478,8)*I478,2)</f>
        <v>4.99</v>
      </c>
    </row>
    <row r="479" spans="1:11" ht="15" customHeight="1">
      <c r="A479" s="11"/>
      <c r="B479" s="11"/>
      <c r="C479" s="11"/>
      <c r="D479" s="11"/>
      <c r="E479" s="11"/>
      <c r="F479" s="11"/>
      <c r="G479" s="108" t="s">
        <v>788</v>
      </c>
      <c r="H479" s="108"/>
      <c r="I479" s="108"/>
      <c r="J479" s="108"/>
      <c r="K479" s="19">
        <f>SUM(K478:K478)</f>
        <v>4.99</v>
      </c>
    </row>
    <row r="480" spans="1:11" ht="15" customHeight="1">
      <c r="A480" s="11"/>
      <c r="B480" s="11"/>
      <c r="C480" s="11"/>
      <c r="D480" s="11"/>
      <c r="E480" s="11"/>
      <c r="F480" s="11"/>
      <c r="G480" s="109" t="s">
        <v>789</v>
      </c>
      <c r="H480" s="109"/>
      <c r="I480" s="109"/>
      <c r="J480" s="109"/>
      <c r="K480" s="20">
        <f>SUM(K476,K479)</f>
        <v>6.57</v>
      </c>
    </row>
    <row r="481" spans="1:11" ht="9.9499999999999993" customHeight="1">
      <c r="A481" s="11"/>
      <c r="B481" s="11"/>
      <c r="C481" s="11"/>
      <c r="D481" s="11"/>
      <c r="E481" s="11"/>
      <c r="F481" s="11"/>
      <c r="G481" s="112"/>
      <c r="H481" s="112"/>
      <c r="I481" s="112"/>
      <c r="J481" s="112"/>
      <c r="K481" s="112"/>
    </row>
    <row r="482" spans="1:11" ht="20.100000000000001" customHeight="1">
      <c r="A482" s="113" t="s">
        <v>1022</v>
      </c>
      <c r="B482" s="113"/>
      <c r="C482" s="113"/>
      <c r="D482" s="113"/>
      <c r="E482" s="113"/>
      <c r="F482" s="113"/>
      <c r="G482" s="113"/>
      <c r="H482" s="113"/>
      <c r="I482" s="113"/>
      <c r="J482" s="113"/>
      <c r="K482" s="113"/>
    </row>
    <row r="483" spans="1:11" ht="15" customHeight="1">
      <c r="A483" s="110" t="s">
        <v>778</v>
      </c>
      <c r="B483" s="110"/>
      <c r="C483" s="110"/>
      <c r="D483" s="111" t="s">
        <v>3</v>
      </c>
      <c r="E483" s="111"/>
      <c r="F483" s="14" t="s">
        <v>4</v>
      </c>
      <c r="G483" s="111" t="s">
        <v>766</v>
      </c>
      <c r="H483" s="111"/>
      <c r="I483" s="111" t="s">
        <v>767</v>
      </c>
      <c r="J483" s="111"/>
      <c r="K483" s="14" t="s">
        <v>768</v>
      </c>
    </row>
    <row r="484" spans="1:11" ht="15" customHeight="1">
      <c r="A484" s="15" t="s">
        <v>881</v>
      </c>
      <c r="B484" s="118" t="s">
        <v>882</v>
      </c>
      <c r="C484" s="118"/>
      <c r="D484" s="107" t="s">
        <v>12</v>
      </c>
      <c r="E484" s="107"/>
      <c r="F484" s="15" t="s">
        <v>781</v>
      </c>
      <c r="G484" s="119">
        <v>0.47239999999999999</v>
      </c>
      <c r="H484" s="119"/>
      <c r="I484" s="120">
        <v>32.270000000000003</v>
      </c>
      <c r="J484" s="120"/>
      <c r="K484" s="18">
        <f>TRUNC(TRUNC(G484,8)*I484,2)</f>
        <v>15.24</v>
      </c>
    </row>
    <row r="485" spans="1:11" ht="15" customHeight="1">
      <c r="A485" s="15" t="s">
        <v>782</v>
      </c>
      <c r="B485" s="118" t="s">
        <v>783</v>
      </c>
      <c r="C485" s="118"/>
      <c r="D485" s="107" t="s">
        <v>12</v>
      </c>
      <c r="E485" s="107"/>
      <c r="F485" s="15" t="s">
        <v>781</v>
      </c>
      <c r="G485" s="119">
        <v>0.23619999999999999</v>
      </c>
      <c r="H485" s="119"/>
      <c r="I485" s="120">
        <v>23.23</v>
      </c>
      <c r="J485" s="120"/>
      <c r="K485" s="18">
        <f>TRUNC(TRUNC(G485,8)*I485,2)</f>
        <v>5.48</v>
      </c>
    </row>
    <row r="486" spans="1:11" ht="18" customHeight="1">
      <c r="A486" s="11"/>
      <c r="B486" s="11"/>
      <c r="C486" s="11"/>
      <c r="D486" s="11"/>
      <c r="E486" s="11"/>
      <c r="F486" s="11"/>
      <c r="G486" s="108" t="s">
        <v>784</v>
      </c>
      <c r="H486" s="108"/>
      <c r="I486" s="108"/>
      <c r="J486" s="108"/>
      <c r="K486" s="19">
        <f>SUM(K484:K485)</f>
        <v>20.72</v>
      </c>
    </row>
    <row r="487" spans="1:11" ht="15" customHeight="1">
      <c r="A487" s="110" t="s">
        <v>785</v>
      </c>
      <c r="B487" s="110"/>
      <c r="C487" s="110"/>
      <c r="D487" s="111" t="s">
        <v>3</v>
      </c>
      <c r="E487" s="111"/>
      <c r="F487" s="14" t="s">
        <v>4</v>
      </c>
      <c r="G487" s="111" t="s">
        <v>766</v>
      </c>
      <c r="H487" s="111"/>
      <c r="I487" s="111" t="s">
        <v>767</v>
      </c>
      <c r="J487" s="111"/>
      <c r="K487" s="14" t="s">
        <v>768</v>
      </c>
    </row>
    <row r="488" spans="1:11" ht="38.1" customHeight="1">
      <c r="A488" s="15" t="s">
        <v>1023</v>
      </c>
      <c r="B488" s="118" t="s">
        <v>1024</v>
      </c>
      <c r="C488" s="118"/>
      <c r="D488" s="107" t="s">
        <v>12</v>
      </c>
      <c r="E488" s="107"/>
      <c r="F488" s="15" t="s">
        <v>113</v>
      </c>
      <c r="G488" s="119">
        <v>3.04E-2</v>
      </c>
      <c r="H488" s="119"/>
      <c r="I488" s="120">
        <v>738.3</v>
      </c>
      <c r="J488" s="120"/>
      <c r="K488" s="18">
        <f>TRUNC(TRUNC(G488,8)*I488,2)</f>
        <v>22.44</v>
      </c>
    </row>
    <row r="489" spans="1:11" ht="15" customHeight="1">
      <c r="A489" s="11"/>
      <c r="B489" s="11"/>
      <c r="C489" s="11"/>
      <c r="D489" s="11"/>
      <c r="E489" s="11"/>
      <c r="F489" s="11"/>
      <c r="G489" s="108" t="s">
        <v>788</v>
      </c>
      <c r="H489" s="108"/>
      <c r="I489" s="108"/>
      <c r="J489" s="108"/>
      <c r="K489" s="19">
        <f>SUM(K488:K488)</f>
        <v>22.44</v>
      </c>
    </row>
    <row r="490" spans="1:11" ht="15" customHeight="1">
      <c r="A490" s="11"/>
      <c r="B490" s="11"/>
      <c r="C490" s="11"/>
      <c r="D490" s="11"/>
      <c r="E490" s="11"/>
      <c r="F490" s="11"/>
      <c r="G490" s="109" t="s">
        <v>789</v>
      </c>
      <c r="H490" s="109"/>
      <c r="I490" s="109"/>
      <c r="J490" s="109"/>
      <c r="K490" s="20">
        <f>SUM(K486,K489)</f>
        <v>43.16</v>
      </c>
    </row>
    <row r="491" spans="1:11" ht="9.9499999999999993" customHeight="1">
      <c r="A491" s="11"/>
      <c r="B491" s="11"/>
      <c r="C491" s="11"/>
      <c r="D491" s="11"/>
      <c r="E491" s="11"/>
      <c r="F491" s="11"/>
      <c r="G491" s="112"/>
      <c r="H491" s="112"/>
      <c r="I491" s="112"/>
      <c r="J491" s="112"/>
      <c r="K491" s="112"/>
    </row>
    <row r="492" spans="1:11" ht="20.100000000000001" customHeight="1">
      <c r="A492" s="113" t="s">
        <v>1025</v>
      </c>
      <c r="B492" s="113"/>
      <c r="C492" s="113"/>
      <c r="D492" s="113"/>
      <c r="E492" s="113"/>
      <c r="F492" s="113"/>
      <c r="G492" s="113"/>
      <c r="H492" s="113"/>
      <c r="I492" s="113"/>
      <c r="J492" s="113"/>
      <c r="K492" s="113"/>
    </row>
    <row r="493" spans="1:11" ht="15" customHeight="1">
      <c r="A493" s="110" t="s">
        <v>778</v>
      </c>
      <c r="B493" s="110"/>
      <c r="C493" s="110"/>
      <c r="D493" s="111" t="s">
        <v>3</v>
      </c>
      <c r="E493" s="111"/>
      <c r="F493" s="14" t="s">
        <v>4</v>
      </c>
      <c r="G493" s="111" t="s">
        <v>766</v>
      </c>
      <c r="H493" s="111"/>
      <c r="I493" s="111" t="s">
        <v>767</v>
      </c>
      <c r="J493" s="111"/>
      <c r="K493" s="14" t="s">
        <v>768</v>
      </c>
    </row>
    <row r="494" spans="1:11" ht="15" customHeight="1">
      <c r="A494" s="15" t="s">
        <v>881</v>
      </c>
      <c r="B494" s="118" t="s">
        <v>882</v>
      </c>
      <c r="C494" s="118"/>
      <c r="D494" s="107" t="s">
        <v>12</v>
      </c>
      <c r="E494" s="107"/>
      <c r="F494" s="15" t="s">
        <v>781</v>
      </c>
      <c r="G494" s="119">
        <v>0.64749999999999996</v>
      </c>
      <c r="H494" s="119"/>
      <c r="I494" s="120">
        <v>32.270000000000003</v>
      </c>
      <c r="J494" s="120"/>
      <c r="K494" s="18">
        <f>TRUNC(TRUNC(G494,8)*I494,2)</f>
        <v>20.89</v>
      </c>
    </row>
    <row r="495" spans="1:11" ht="15" customHeight="1">
      <c r="A495" s="15" t="s">
        <v>782</v>
      </c>
      <c r="B495" s="118" t="s">
        <v>783</v>
      </c>
      <c r="C495" s="118"/>
      <c r="D495" s="107" t="s">
        <v>12</v>
      </c>
      <c r="E495" s="107"/>
      <c r="F495" s="15" t="s">
        <v>781</v>
      </c>
      <c r="G495" s="119">
        <v>0.32369999999999999</v>
      </c>
      <c r="H495" s="119"/>
      <c r="I495" s="120">
        <v>23.23</v>
      </c>
      <c r="J495" s="120"/>
      <c r="K495" s="18">
        <f>TRUNC(TRUNC(G495,8)*I495,2)</f>
        <v>7.51</v>
      </c>
    </row>
    <row r="496" spans="1:11" ht="18" customHeight="1">
      <c r="A496" s="11"/>
      <c r="B496" s="11"/>
      <c r="C496" s="11"/>
      <c r="D496" s="11"/>
      <c r="E496" s="11"/>
      <c r="F496" s="11"/>
      <c r="G496" s="108" t="s">
        <v>784</v>
      </c>
      <c r="H496" s="108"/>
      <c r="I496" s="108"/>
      <c r="J496" s="108"/>
      <c r="K496" s="19">
        <f>SUM(K494:K495)</f>
        <v>28.4</v>
      </c>
    </row>
    <row r="497" spans="1:11" ht="15" customHeight="1">
      <c r="A497" s="110" t="s">
        <v>785</v>
      </c>
      <c r="B497" s="110"/>
      <c r="C497" s="110"/>
      <c r="D497" s="111" t="s">
        <v>3</v>
      </c>
      <c r="E497" s="111"/>
      <c r="F497" s="14" t="s">
        <v>4</v>
      </c>
      <c r="G497" s="111" t="s">
        <v>766</v>
      </c>
      <c r="H497" s="111"/>
      <c r="I497" s="111" t="s">
        <v>767</v>
      </c>
      <c r="J497" s="111"/>
      <c r="K497" s="14" t="s">
        <v>768</v>
      </c>
    </row>
    <row r="498" spans="1:11" ht="38.1" customHeight="1">
      <c r="A498" s="15" t="s">
        <v>1023</v>
      </c>
      <c r="B498" s="118" t="s">
        <v>1024</v>
      </c>
      <c r="C498" s="118"/>
      <c r="D498" s="107" t="s">
        <v>12</v>
      </c>
      <c r="E498" s="107"/>
      <c r="F498" s="15" t="s">
        <v>113</v>
      </c>
      <c r="G498" s="119">
        <v>3.04E-2</v>
      </c>
      <c r="H498" s="119"/>
      <c r="I498" s="120">
        <v>738.3</v>
      </c>
      <c r="J498" s="120"/>
      <c r="K498" s="18">
        <f>TRUNC(TRUNC(G498,8)*I498,2)</f>
        <v>22.44</v>
      </c>
    </row>
    <row r="499" spans="1:11" ht="15" customHeight="1">
      <c r="A499" s="11"/>
      <c r="B499" s="11"/>
      <c r="C499" s="11"/>
      <c r="D499" s="11"/>
      <c r="E499" s="11"/>
      <c r="F499" s="11"/>
      <c r="G499" s="108" t="s">
        <v>788</v>
      </c>
      <c r="H499" s="108"/>
      <c r="I499" s="108"/>
      <c r="J499" s="108"/>
      <c r="K499" s="19">
        <f>SUM(K498:K498)</f>
        <v>22.44</v>
      </c>
    </row>
    <row r="500" spans="1:11" ht="15" customHeight="1">
      <c r="A500" s="11"/>
      <c r="B500" s="11"/>
      <c r="C500" s="11"/>
      <c r="D500" s="11"/>
      <c r="E500" s="11"/>
      <c r="F500" s="11"/>
      <c r="G500" s="109" t="s">
        <v>789</v>
      </c>
      <c r="H500" s="109"/>
      <c r="I500" s="109"/>
      <c r="J500" s="109"/>
      <c r="K500" s="20">
        <f>SUM(K496,K499)</f>
        <v>50.84</v>
      </c>
    </row>
    <row r="501" spans="1:11" ht="9.9499999999999993" customHeight="1">
      <c r="A501" s="11"/>
      <c r="B501" s="11"/>
      <c r="C501" s="11"/>
      <c r="D501" s="11"/>
      <c r="E501" s="11"/>
      <c r="F501" s="11"/>
      <c r="G501" s="112"/>
      <c r="H501" s="112"/>
      <c r="I501" s="112"/>
      <c r="J501" s="112"/>
      <c r="K501" s="112"/>
    </row>
    <row r="502" spans="1:11" ht="20.100000000000001" customHeight="1">
      <c r="A502" s="113" t="s">
        <v>1026</v>
      </c>
      <c r="B502" s="113"/>
      <c r="C502" s="113"/>
      <c r="D502" s="113"/>
      <c r="E502" s="113"/>
      <c r="F502" s="113"/>
      <c r="G502" s="113"/>
      <c r="H502" s="113"/>
      <c r="I502" s="113"/>
      <c r="J502" s="113"/>
      <c r="K502" s="113"/>
    </row>
    <row r="503" spans="1:11" ht="15" customHeight="1">
      <c r="A503" s="110" t="s">
        <v>765</v>
      </c>
      <c r="B503" s="110"/>
      <c r="C503" s="110"/>
      <c r="D503" s="111" t="s">
        <v>3</v>
      </c>
      <c r="E503" s="111"/>
      <c r="F503" s="14" t="s">
        <v>4</v>
      </c>
      <c r="G503" s="111" t="s">
        <v>766</v>
      </c>
      <c r="H503" s="111"/>
      <c r="I503" s="111" t="s">
        <v>767</v>
      </c>
      <c r="J503" s="111"/>
      <c r="K503" s="14" t="s">
        <v>768</v>
      </c>
    </row>
    <row r="504" spans="1:11" ht="15" customHeight="1">
      <c r="A504" s="15" t="s">
        <v>1027</v>
      </c>
      <c r="B504" s="118" t="s">
        <v>1028</v>
      </c>
      <c r="C504" s="118"/>
      <c r="D504" s="107" t="s">
        <v>12</v>
      </c>
      <c r="E504" s="107"/>
      <c r="F504" s="15" t="s">
        <v>124</v>
      </c>
      <c r="G504" s="119">
        <v>0.26</v>
      </c>
      <c r="H504" s="119"/>
      <c r="I504" s="120">
        <v>9.01</v>
      </c>
      <c r="J504" s="120"/>
      <c r="K504" s="18">
        <f>TRUNC(TRUNC(G504,8)*I504,2)</f>
        <v>2.34</v>
      </c>
    </row>
    <row r="505" spans="1:11" ht="21" customHeight="1">
      <c r="A505" s="15" t="s">
        <v>1029</v>
      </c>
      <c r="B505" s="118" t="s">
        <v>1030</v>
      </c>
      <c r="C505" s="118"/>
      <c r="D505" s="107" t="s">
        <v>12</v>
      </c>
      <c r="E505" s="107"/>
      <c r="F505" s="15" t="s">
        <v>13</v>
      </c>
      <c r="G505" s="119">
        <v>1.1318999999999999</v>
      </c>
      <c r="H505" s="119"/>
      <c r="I505" s="120">
        <v>71.55</v>
      </c>
      <c r="J505" s="120"/>
      <c r="K505" s="18">
        <f>TRUNC(TRUNC(G505,8)*I505,2)</f>
        <v>80.98</v>
      </c>
    </row>
    <row r="506" spans="1:11" ht="21" customHeight="1">
      <c r="A506" s="15" t="s">
        <v>1031</v>
      </c>
      <c r="B506" s="118" t="s">
        <v>1032</v>
      </c>
      <c r="C506" s="118"/>
      <c r="D506" s="107" t="s">
        <v>12</v>
      </c>
      <c r="E506" s="107"/>
      <c r="F506" s="15" t="s">
        <v>811</v>
      </c>
      <c r="G506" s="119">
        <v>0.58720000000000006</v>
      </c>
      <c r="H506" s="119"/>
      <c r="I506" s="120">
        <v>20.75</v>
      </c>
      <c r="J506" s="120"/>
      <c r="K506" s="18">
        <f>TRUNC(TRUNC(G506,8)*I506,2)</f>
        <v>12.18</v>
      </c>
    </row>
    <row r="507" spans="1:11" ht="15" customHeight="1">
      <c r="A507" s="11"/>
      <c r="B507" s="11"/>
      <c r="C507" s="11"/>
      <c r="D507" s="11"/>
      <c r="E507" s="11"/>
      <c r="F507" s="11"/>
      <c r="G507" s="108" t="s">
        <v>777</v>
      </c>
      <c r="H507" s="108"/>
      <c r="I507" s="108"/>
      <c r="J507" s="108"/>
      <c r="K507" s="19">
        <f>SUM(K504:K506)</f>
        <v>95.5</v>
      </c>
    </row>
    <row r="508" spans="1:11" ht="15" customHeight="1">
      <c r="A508" s="110" t="s">
        <v>778</v>
      </c>
      <c r="B508" s="110"/>
      <c r="C508" s="110"/>
      <c r="D508" s="111" t="s">
        <v>3</v>
      </c>
      <c r="E508" s="111"/>
      <c r="F508" s="14" t="s">
        <v>4</v>
      </c>
      <c r="G508" s="111" t="s">
        <v>766</v>
      </c>
      <c r="H508" s="111"/>
      <c r="I508" s="111" t="s">
        <v>767</v>
      </c>
      <c r="J508" s="111"/>
      <c r="K508" s="14" t="s">
        <v>768</v>
      </c>
    </row>
    <row r="509" spans="1:11" ht="21" customHeight="1">
      <c r="A509" s="15" t="s">
        <v>1033</v>
      </c>
      <c r="B509" s="118" t="s">
        <v>1034</v>
      </c>
      <c r="C509" s="118"/>
      <c r="D509" s="107" t="s">
        <v>12</v>
      </c>
      <c r="E509" s="107"/>
      <c r="F509" s="15" t="s">
        <v>781</v>
      </c>
      <c r="G509" s="119">
        <v>0.2102</v>
      </c>
      <c r="H509" s="119"/>
      <c r="I509" s="120">
        <v>24.62</v>
      </c>
      <c r="J509" s="120"/>
      <c r="K509" s="18">
        <f>TRUNC(TRUNC(G509,8)*I509,2)</f>
        <v>5.17</v>
      </c>
    </row>
    <row r="510" spans="1:11" ht="15" customHeight="1">
      <c r="A510" s="15" t="s">
        <v>1035</v>
      </c>
      <c r="B510" s="118" t="s">
        <v>1036</v>
      </c>
      <c r="C510" s="118"/>
      <c r="D510" s="107" t="s">
        <v>12</v>
      </c>
      <c r="E510" s="107"/>
      <c r="F510" s="15" t="s">
        <v>781</v>
      </c>
      <c r="G510" s="119">
        <v>0.93240000000000001</v>
      </c>
      <c r="H510" s="119"/>
      <c r="I510" s="120">
        <v>33.71</v>
      </c>
      <c r="J510" s="120"/>
      <c r="K510" s="18">
        <f>TRUNC(TRUNC(G510,8)*I510,2)</f>
        <v>31.43</v>
      </c>
    </row>
    <row r="511" spans="1:11" ht="18" customHeight="1">
      <c r="A511" s="11"/>
      <c r="B511" s="11"/>
      <c r="C511" s="11"/>
      <c r="D511" s="11"/>
      <c r="E511" s="11"/>
      <c r="F511" s="11"/>
      <c r="G511" s="108" t="s">
        <v>784</v>
      </c>
      <c r="H511" s="108"/>
      <c r="I511" s="108"/>
      <c r="J511" s="108"/>
      <c r="K511" s="19">
        <f>SUM(K509:K510)</f>
        <v>36.6</v>
      </c>
    </row>
    <row r="512" spans="1:11" ht="15" customHeight="1">
      <c r="A512" s="11"/>
      <c r="B512" s="11"/>
      <c r="C512" s="11"/>
      <c r="D512" s="11"/>
      <c r="E512" s="11"/>
      <c r="F512" s="11"/>
      <c r="G512" s="109" t="s">
        <v>789</v>
      </c>
      <c r="H512" s="109"/>
      <c r="I512" s="109"/>
      <c r="J512" s="109"/>
      <c r="K512" s="20">
        <f>SUM(K507,K511)</f>
        <v>132.1</v>
      </c>
    </row>
    <row r="513" spans="1:11" ht="9.9499999999999993" customHeight="1">
      <c r="A513" s="11"/>
      <c r="B513" s="11"/>
      <c r="C513" s="11"/>
      <c r="D513" s="11"/>
      <c r="E513" s="11"/>
      <c r="F513" s="11"/>
      <c r="G513" s="112"/>
      <c r="H513" s="112"/>
      <c r="I513" s="112"/>
      <c r="J513" s="112"/>
      <c r="K513" s="112"/>
    </row>
    <row r="514" spans="1:11" ht="20.100000000000001" customHeight="1">
      <c r="A514" s="113" t="s">
        <v>1037</v>
      </c>
      <c r="B514" s="113"/>
      <c r="C514" s="113"/>
      <c r="D514" s="113"/>
      <c r="E514" s="113"/>
      <c r="F514" s="113"/>
      <c r="G514" s="113"/>
      <c r="H514" s="113"/>
      <c r="I514" s="113"/>
      <c r="J514" s="113"/>
      <c r="K514" s="113"/>
    </row>
    <row r="515" spans="1:11" ht="15" customHeight="1">
      <c r="A515" s="110" t="s">
        <v>778</v>
      </c>
      <c r="B515" s="110"/>
      <c r="C515" s="110"/>
      <c r="D515" s="111" t="s">
        <v>3</v>
      </c>
      <c r="E515" s="111"/>
      <c r="F515" s="14" t="s">
        <v>4</v>
      </c>
      <c r="G515" s="111" t="s">
        <v>766</v>
      </c>
      <c r="H515" s="111"/>
      <c r="I515" s="111" t="s">
        <v>767</v>
      </c>
      <c r="J515" s="111"/>
      <c r="K515" s="14" t="s">
        <v>768</v>
      </c>
    </row>
    <row r="516" spans="1:11" ht="15" customHeight="1">
      <c r="A516" s="15" t="s">
        <v>881</v>
      </c>
      <c r="B516" s="118" t="s">
        <v>882</v>
      </c>
      <c r="C516" s="118"/>
      <c r="D516" s="107" t="s">
        <v>12</v>
      </c>
      <c r="E516" s="107"/>
      <c r="F516" s="15" t="s">
        <v>781</v>
      </c>
      <c r="G516" s="119">
        <v>0.25414999999999999</v>
      </c>
      <c r="H516" s="119"/>
      <c r="I516" s="120">
        <v>32.270000000000003</v>
      </c>
      <c r="J516" s="120"/>
      <c r="K516" s="18">
        <f>TRUNC(TRUNC(G516,8)*I516,2)</f>
        <v>8.1999999999999993</v>
      </c>
    </row>
    <row r="517" spans="1:11" ht="15" customHeight="1">
      <c r="A517" s="15" t="s">
        <v>782</v>
      </c>
      <c r="B517" s="118" t="s">
        <v>783</v>
      </c>
      <c r="C517" s="118"/>
      <c r="D517" s="107" t="s">
        <v>12</v>
      </c>
      <c r="E517" s="107"/>
      <c r="F517" s="15" t="s">
        <v>781</v>
      </c>
      <c r="G517" s="119">
        <v>9.1899999999999996E-2</v>
      </c>
      <c r="H517" s="119"/>
      <c r="I517" s="120">
        <v>23.23</v>
      </c>
      <c r="J517" s="120"/>
      <c r="K517" s="18">
        <f>TRUNC(TRUNC(G517,8)*I517,2)</f>
        <v>2.13</v>
      </c>
    </row>
    <row r="518" spans="1:11" ht="18" customHeight="1">
      <c r="A518" s="11"/>
      <c r="B518" s="11"/>
      <c r="C518" s="11"/>
      <c r="D518" s="11"/>
      <c r="E518" s="11"/>
      <c r="F518" s="11"/>
      <c r="G518" s="108" t="s">
        <v>784</v>
      </c>
      <c r="H518" s="108"/>
      <c r="I518" s="108"/>
      <c r="J518" s="108"/>
      <c r="K518" s="19">
        <f>SUM(K516:K517)</f>
        <v>10.329999999999998</v>
      </c>
    </row>
    <row r="519" spans="1:11" ht="15" customHeight="1">
      <c r="A519" s="110" t="s">
        <v>785</v>
      </c>
      <c r="B519" s="110"/>
      <c r="C519" s="110"/>
      <c r="D519" s="111" t="s">
        <v>3</v>
      </c>
      <c r="E519" s="111"/>
      <c r="F519" s="14" t="s">
        <v>4</v>
      </c>
      <c r="G519" s="111" t="s">
        <v>766</v>
      </c>
      <c r="H519" s="111"/>
      <c r="I519" s="111" t="s">
        <v>767</v>
      </c>
      <c r="J519" s="111"/>
      <c r="K519" s="14" t="s">
        <v>768</v>
      </c>
    </row>
    <row r="520" spans="1:11" ht="29.1" customHeight="1">
      <c r="A520" s="15" t="s">
        <v>1038</v>
      </c>
      <c r="B520" s="118" t="s">
        <v>1039</v>
      </c>
      <c r="C520" s="118"/>
      <c r="D520" s="107" t="s">
        <v>12</v>
      </c>
      <c r="E520" s="107"/>
      <c r="F520" s="15" t="s">
        <v>113</v>
      </c>
      <c r="G520" s="119">
        <v>6.9000000000000006E-2</v>
      </c>
      <c r="H520" s="119"/>
      <c r="I520" s="120">
        <v>439.27</v>
      </c>
      <c r="J520" s="120"/>
      <c r="K520" s="18">
        <f>TRUNC(TRUNC(G520,8)*I520,2)</f>
        <v>30.3</v>
      </c>
    </row>
    <row r="521" spans="1:11" ht="15" customHeight="1">
      <c r="A521" s="11"/>
      <c r="B521" s="11"/>
      <c r="C521" s="11"/>
      <c r="D521" s="11"/>
      <c r="E521" s="11"/>
      <c r="F521" s="11"/>
      <c r="G521" s="108" t="s">
        <v>788</v>
      </c>
      <c r="H521" s="108"/>
      <c r="I521" s="108"/>
      <c r="J521" s="108"/>
      <c r="K521" s="19">
        <f>SUM(K520:K520)</f>
        <v>30.3</v>
      </c>
    </row>
    <row r="522" spans="1:11" ht="15" customHeight="1">
      <c r="A522" s="11"/>
      <c r="B522" s="11"/>
      <c r="C522" s="11"/>
      <c r="D522" s="11"/>
      <c r="E522" s="11"/>
      <c r="F522" s="11"/>
      <c r="G522" s="109" t="s">
        <v>789</v>
      </c>
      <c r="H522" s="109"/>
      <c r="I522" s="109"/>
      <c r="J522" s="109"/>
      <c r="K522" s="20">
        <f>SUM(K518,K521)</f>
        <v>40.629999999999995</v>
      </c>
    </row>
    <row r="523" spans="1:11" ht="9.9499999999999993" customHeight="1">
      <c r="A523" s="11"/>
      <c r="B523" s="11"/>
      <c r="C523" s="11"/>
      <c r="D523" s="11"/>
      <c r="E523" s="11"/>
      <c r="F523" s="11"/>
      <c r="G523" s="112"/>
      <c r="H523" s="112"/>
      <c r="I523" s="112"/>
      <c r="J523" s="112"/>
      <c r="K523" s="112"/>
    </row>
    <row r="524" spans="1:11" ht="20.100000000000001" customHeight="1">
      <c r="A524" s="113" t="s">
        <v>1040</v>
      </c>
      <c r="B524" s="113"/>
      <c r="C524" s="113"/>
      <c r="D524" s="113"/>
      <c r="E524" s="113"/>
      <c r="F524" s="113"/>
      <c r="G524" s="113"/>
      <c r="H524" s="113"/>
      <c r="I524" s="113"/>
      <c r="J524" s="113"/>
      <c r="K524" s="113"/>
    </row>
    <row r="525" spans="1:11" ht="15" customHeight="1">
      <c r="A525" s="110" t="s">
        <v>765</v>
      </c>
      <c r="B525" s="110"/>
      <c r="C525" s="110"/>
      <c r="D525" s="111" t="s">
        <v>3</v>
      </c>
      <c r="E525" s="111"/>
      <c r="F525" s="14" t="s">
        <v>4</v>
      </c>
      <c r="G525" s="111" t="s">
        <v>766</v>
      </c>
      <c r="H525" s="111"/>
      <c r="I525" s="111" t="s">
        <v>767</v>
      </c>
      <c r="J525" s="111"/>
      <c r="K525" s="14" t="s">
        <v>768</v>
      </c>
    </row>
    <row r="526" spans="1:11" ht="15" customHeight="1">
      <c r="A526" s="15" t="s">
        <v>954</v>
      </c>
      <c r="B526" s="118" t="s">
        <v>955</v>
      </c>
      <c r="C526" s="118"/>
      <c r="D526" s="107" t="s">
        <v>12</v>
      </c>
      <c r="E526" s="107"/>
      <c r="F526" s="15" t="s">
        <v>124</v>
      </c>
      <c r="G526" s="119">
        <v>0.5</v>
      </c>
      <c r="H526" s="119"/>
      <c r="I526" s="120">
        <v>0.8</v>
      </c>
      <c r="J526" s="120"/>
      <c r="K526" s="18">
        <f>TRUNC(TRUNC(G526,8)*I526,2)</f>
        <v>0.4</v>
      </c>
    </row>
    <row r="527" spans="1:11" ht="21" customHeight="1">
      <c r="A527" s="15" t="s">
        <v>1041</v>
      </c>
      <c r="B527" s="118" t="s">
        <v>1042</v>
      </c>
      <c r="C527" s="118"/>
      <c r="D527" s="107" t="s">
        <v>12</v>
      </c>
      <c r="E527" s="107"/>
      <c r="F527" s="15" t="s">
        <v>24</v>
      </c>
      <c r="G527" s="119">
        <v>1.67</v>
      </c>
      <c r="H527" s="119"/>
      <c r="I527" s="120">
        <v>2.5</v>
      </c>
      <c r="J527" s="120"/>
      <c r="K527" s="18">
        <f>TRUNC(TRUNC(G527,8)*I527,2)</f>
        <v>4.17</v>
      </c>
    </row>
    <row r="528" spans="1:11" ht="15" customHeight="1">
      <c r="A528" s="11"/>
      <c r="B528" s="11"/>
      <c r="C528" s="11"/>
      <c r="D528" s="11"/>
      <c r="E528" s="11"/>
      <c r="F528" s="11"/>
      <c r="G528" s="108" t="s">
        <v>777</v>
      </c>
      <c r="H528" s="108"/>
      <c r="I528" s="108"/>
      <c r="J528" s="108"/>
      <c r="K528" s="19">
        <f>SUM(K526:K527)</f>
        <v>4.57</v>
      </c>
    </row>
    <row r="529" spans="1:11" ht="15" customHeight="1">
      <c r="A529" s="110" t="s">
        <v>778</v>
      </c>
      <c r="B529" s="110"/>
      <c r="C529" s="110"/>
      <c r="D529" s="111" t="s">
        <v>3</v>
      </c>
      <c r="E529" s="111"/>
      <c r="F529" s="14" t="s">
        <v>4</v>
      </c>
      <c r="G529" s="111" t="s">
        <v>766</v>
      </c>
      <c r="H529" s="111"/>
      <c r="I529" s="111" t="s">
        <v>767</v>
      </c>
      <c r="J529" s="111"/>
      <c r="K529" s="14" t="s">
        <v>768</v>
      </c>
    </row>
    <row r="530" spans="1:11" ht="15" customHeight="1">
      <c r="A530" s="15" t="s">
        <v>881</v>
      </c>
      <c r="B530" s="118" t="s">
        <v>882</v>
      </c>
      <c r="C530" s="118"/>
      <c r="D530" s="107" t="s">
        <v>12</v>
      </c>
      <c r="E530" s="107"/>
      <c r="F530" s="15" t="s">
        <v>781</v>
      </c>
      <c r="G530" s="119">
        <v>0.41799999999999998</v>
      </c>
      <c r="H530" s="119"/>
      <c r="I530" s="120">
        <v>32.270000000000003</v>
      </c>
      <c r="J530" s="120"/>
      <c r="K530" s="18">
        <f>TRUNC(TRUNC(G530,8)*I530,2)</f>
        <v>13.48</v>
      </c>
    </row>
    <row r="531" spans="1:11" ht="15" customHeight="1">
      <c r="A531" s="15" t="s">
        <v>782</v>
      </c>
      <c r="B531" s="118" t="s">
        <v>783</v>
      </c>
      <c r="C531" s="118"/>
      <c r="D531" s="107" t="s">
        <v>12</v>
      </c>
      <c r="E531" s="107"/>
      <c r="F531" s="15" t="s">
        <v>781</v>
      </c>
      <c r="G531" s="119">
        <v>0.20899999999999999</v>
      </c>
      <c r="H531" s="119"/>
      <c r="I531" s="120">
        <v>23.23</v>
      </c>
      <c r="J531" s="120"/>
      <c r="K531" s="18">
        <f>TRUNC(TRUNC(G531,8)*I531,2)</f>
        <v>4.8499999999999996</v>
      </c>
    </row>
    <row r="532" spans="1:11" ht="18" customHeight="1">
      <c r="A532" s="11"/>
      <c r="B532" s="11"/>
      <c r="C532" s="11"/>
      <c r="D532" s="11"/>
      <c r="E532" s="11"/>
      <c r="F532" s="11"/>
      <c r="G532" s="108" t="s">
        <v>784</v>
      </c>
      <c r="H532" s="108"/>
      <c r="I532" s="108"/>
      <c r="J532" s="108"/>
      <c r="K532" s="19">
        <f>SUM(K530:K531)</f>
        <v>18.329999999999998</v>
      </c>
    </row>
    <row r="533" spans="1:11" ht="15" customHeight="1">
      <c r="A533" s="110" t="s">
        <v>785</v>
      </c>
      <c r="B533" s="110"/>
      <c r="C533" s="110"/>
      <c r="D533" s="111" t="s">
        <v>3</v>
      </c>
      <c r="E533" s="111"/>
      <c r="F533" s="14" t="s">
        <v>4</v>
      </c>
      <c r="G533" s="111" t="s">
        <v>766</v>
      </c>
      <c r="H533" s="111"/>
      <c r="I533" s="111" t="s">
        <v>767</v>
      </c>
      <c r="J533" s="111"/>
      <c r="K533" s="14" t="s">
        <v>768</v>
      </c>
    </row>
    <row r="534" spans="1:11" ht="29.1" customHeight="1">
      <c r="A534" s="15" t="s">
        <v>1043</v>
      </c>
      <c r="B534" s="118" t="s">
        <v>1044</v>
      </c>
      <c r="C534" s="118"/>
      <c r="D534" s="107" t="s">
        <v>12</v>
      </c>
      <c r="E534" s="107"/>
      <c r="F534" s="15" t="s">
        <v>113</v>
      </c>
      <c r="G534" s="119">
        <v>5.2999999999999999E-2</v>
      </c>
      <c r="H534" s="119"/>
      <c r="I534" s="120">
        <v>783.86</v>
      </c>
      <c r="J534" s="120"/>
      <c r="K534" s="18">
        <f>TRUNC(TRUNC(G534,8)*I534,2)</f>
        <v>41.54</v>
      </c>
    </row>
    <row r="535" spans="1:11" ht="15" customHeight="1">
      <c r="A535" s="11"/>
      <c r="B535" s="11"/>
      <c r="C535" s="11"/>
      <c r="D535" s="11"/>
      <c r="E535" s="11"/>
      <c r="F535" s="11"/>
      <c r="G535" s="108" t="s">
        <v>788</v>
      </c>
      <c r="H535" s="108"/>
      <c r="I535" s="108"/>
      <c r="J535" s="108"/>
      <c r="K535" s="19">
        <f>SUM(K534:K534)</f>
        <v>41.54</v>
      </c>
    </row>
    <row r="536" spans="1:11" ht="15" customHeight="1">
      <c r="A536" s="11"/>
      <c r="B536" s="11"/>
      <c r="C536" s="11"/>
      <c r="D536" s="11"/>
      <c r="E536" s="11"/>
      <c r="F536" s="11"/>
      <c r="G536" s="109" t="s">
        <v>789</v>
      </c>
      <c r="H536" s="109"/>
      <c r="I536" s="109"/>
      <c r="J536" s="109"/>
      <c r="K536" s="20">
        <f>SUM(K528,K532,K535)</f>
        <v>64.44</v>
      </c>
    </row>
    <row r="537" spans="1:11" ht="9.9499999999999993" customHeight="1">
      <c r="A537" s="11"/>
      <c r="B537" s="11"/>
      <c r="C537" s="11"/>
      <c r="D537" s="11"/>
      <c r="E537" s="11"/>
      <c r="F537" s="11"/>
      <c r="G537" s="112"/>
      <c r="H537" s="112"/>
      <c r="I537" s="112"/>
      <c r="J537" s="112"/>
      <c r="K537" s="112"/>
    </row>
    <row r="538" spans="1:11" ht="20.100000000000001" customHeight="1">
      <c r="A538" s="113" t="s">
        <v>1045</v>
      </c>
      <c r="B538" s="113"/>
      <c r="C538" s="113"/>
      <c r="D538" s="113"/>
      <c r="E538" s="113"/>
      <c r="F538" s="113"/>
      <c r="G538" s="113"/>
      <c r="H538" s="113"/>
      <c r="I538" s="113"/>
      <c r="J538" s="113"/>
      <c r="K538" s="113"/>
    </row>
    <row r="539" spans="1:11" ht="15" customHeight="1">
      <c r="A539" s="110" t="s">
        <v>765</v>
      </c>
      <c r="B539" s="110"/>
      <c r="C539" s="110"/>
      <c r="D539" s="111" t="s">
        <v>3</v>
      </c>
      <c r="E539" s="111"/>
      <c r="F539" s="14" t="s">
        <v>4</v>
      </c>
      <c r="G539" s="111" t="s">
        <v>766</v>
      </c>
      <c r="H539" s="111"/>
      <c r="I539" s="111" t="s">
        <v>767</v>
      </c>
      <c r="J539" s="111"/>
      <c r="K539" s="14" t="s">
        <v>768</v>
      </c>
    </row>
    <row r="540" spans="1:11" ht="21" customHeight="1">
      <c r="A540" s="15" t="s">
        <v>871</v>
      </c>
      <c r="B540" s="118" t="s">
        <v>872</v>
      </c>
      <c r="C540" s="118"/>
      <c r="D540" s="107" t="s">
        <v>12</v>
      </c>
      <c r="E540" s="107"/>
      <c r="F540" s="15" t="s">
        <v>811</v>
      </c>
      <c r="G540" s="119">
        <v>2.1299999999999999E-2</v>
      </c>
      <c r="H540" s="119"/>
      <c r="I540" s="120">
        <v>6.39</v>
      </c>
      <c r="J540" s="120"/>
      <c r="K540" s="18">
        <f>TRUNC(TRUNC(G540,8)*I540,2)</f>
        <v>0.13</v>
      </c>
    </row>
    <row r="541" spans="1:11" ht="15" customHeight="1">
      <c r="A541" s="15" t="s">
        <v>805</v>
      </c>
      <c r="B541" s="118" t="s">
        <v>806</v>
      </c>
      <c r="C541" s="118"/>
      <c r="D541" s="107" t="s">
        <v>12</v>
      </c>
      <c r="E541" s="107"/>
      <c r="F541" s="15" t="s">
        <v>124</v>
      </c>
      <c r="G541" s="119">
        <v>0.2994</v>
      </c>
      <c r="H541" s="119"/>
      <c r="I541" s="120">
        <v>17.760000000000002</v>
      </c>
      <c r="J541" s="120"/>
      <c r="K541" s="18">
        <f>TRUNC(TRUNC(G541,8)*I541,2)</f>
        <v>5.31</v>
      </c>
    </row>
    <row r="542" spans="1:11" ht="21" customHeight="1">
      <c r="A542" s="15" t="s">
        <v>775</v>
      </c>
      <c r="B542" s="118" t="s">
        <v>776</v>
      </c>
      <c r="C542" s="118"/>
      <c r="D542" s="107" t="s">
        <v>12</v>
      </c>
      <c r="E542" s="107"/>
      <c r="F542" s="15" t="s">
        <v>24</v>
      </c>
      <c r="G542" s="119">
        <v>3.125</v>
      </c>
      <c r="H542" s="119"/>
      <c r="I542" s="120">
        <v>4.82</v>
      </c>
      <c r="J542" s="120"/>
      <c r="K542" s="18">
        <f>TRUNC(TRUNC(G542,8)*I542,2)</f>
        <v>15.06</v>
      </c>
    </row>
    <row r="543" spans="1:11" ht="21" customHeight="1">
      <c r="A543" s="15" t="s">
        <v>875</v>
      </c>
      <c r="B543" s="118" t="s">
        <v>876</v>
      </c>
      <c r="C543" s="118"/>
      <c r="D543" s="107" t="s">
        <v>12</v>
      </c>
      <c r="E543" s="107"/>
      <c r="F543" s="15" t="s">
        <v>24</v>
      </c>
      <c r="G543" s="119">
        <v>2.5</v>
      </c>
      <c r="H543" s="119"/>
      <c r="I543" s="120">
        <v>3.32</v>
      </c>
      <c r="J543" s="120"/>
      <c r="K543" s="18">
        <f>TRUNC(TRUNC(G543,8)*I543,2)</f>
        <v>8.3000000000000007</v>
      </c>
    </row>
    <row r="544" spans="1:11" ht="15" customHeight="1">
      <c r="A544" s="11"/>
      <c r="B544" s="11"/>
      <c r="C544" s="11"/>
      <c r="D544" s="11"/>
      <c r="E544" s="11"/>
      <c r="F544" s="11"/>
      <c r="G544" s="108" t="s">
        <v>777</v>
      </c>
      <c r="H544" s="108"/>
      <c r="I544" s="108"/>
      <c r="J544" s="108"/>
      <c r="K544" s="19">
        <f>SUM(K540:K543)</f>
        <v>28.8</v>
      </c>
    </row>
    <row r="545" spans="1:11" ht="15" customHeight="1">
      <c r="A545" s="110" t="s">
        <v>778</v>
      </c>
      <c r="B545" s="110"/>
      <c r="C545" s="110"/>
      <c r="D545" s="111" t="s">
        <v>3</v>
      </c>
      <c r="E545" s="111"/>
      <c r="F545" s="14" t="s">
        <v>4</v>
      </c>
      <c r="G545" s="111" t="s">
        <v>766</v>
      </c>
      <c r="H545" s="111"/>
      <c r="I545" s="111" t="s">
        <v>767</v>
      </c>
      <c r="J545" s="111"/>
      <c r="K545" s="14" t="s">
        <v>768</v>
      </c>
    </row>
    <row r="546" spans="1:11" ht="21" customHeight="1">
      <c r="A546" s="15" t="s">
        <v>779</v>
      </c>
      <c r="B546" s="118" t="s">
        <v>780</v>
      </c>
      <c r="C546" s="118"/>
      <c r="D546" s="107" t="s">
        <v>12</v>
      </c>
      <c r="E546" s="107"/>
      <c r="F546" s="15" t="s">
        <v>781</v>
      </c>
      <c r="G546" s="119">
        <v>1.6268</v>
      </c>
      <c r="H546" s="119"/>
      <c r="I546" s="120">
        <v>31.88</v>
      </c>
      <c r="J546" s="120"/>
      <c r="K546" s="18">
        <f>TRUNC(TRUNC(G546,8)*I546,2)</f>
        <v>51.86</v>
      </c>
    </row>
    <row r="547" spans="1:11" ht="15" customHeight="1">
      <c r="A547" s="15" t="s">
        <v>881</v>
      </c>
      <c r="B547" s="118" t="s">
        <v>882</v>
      </c>
      <c r="C547" s="118"/>
      <c r="D547" s="107" t="s">
        <v>12</v>
      </c>
      <c r="E547" s="107"/>
      <c r="F547" s="15" t="s">
        <v>781</v>
      </c>
      <c r="G547" s="119">
        <v>1.4149</v>
      </c>
      <c r="H547" s="119"/>
      <c r="I547" s="120">
        <v>32.270000000000003</v>
      </c>
      <c r="J547" s="120"/>
      <c r="K547" s="18">
        <f>TRUNC(TRUNC(G547,8)*I547,2)</f>
        <v>45.65</v>
      </c>
    </row>
    <row r="548" spans="1:11" ht="15" customHeight="1">
      <c r="A548" s="15" t="s">
        <v>782</v>
      </c>
      <c r="B548" s="118" t="s">
        <v>783</v>
      </c>
      <c r="C548" s="118"/>
      <c r="D548" s="107" t="s">
        <v>12</v>
      </c>
      <c r="E548" s="107"/>
      <c r="F548" s="15" t="s">
        <v>781</v>
      </c>
      <c r="G548" s="119">
        <v>3.0417000000000001</v>
      </c>
      <c r="H548" s="119"/>
      <c r="I548" s="120">
        <v>23.23</v>
      </c>
      <c r="J548" s="120"/>
      <c r="K548" s="18">
        <f>TRUNC(TRUNC(G548,8)*I548,2)</f>
        <v>70.650000000000006</v>
      </c>
    </row>
    <row r="549" spans="1:11" ht="18" customHeight="1">
      <c r="A549" s="11"/>
      <c r="B549" s="11"/>
      <c r="C549" s="11"/>
      <c r="D549" s="11"/>
      <c r="E549" s="11"/>
      <c r="F549" s="11"/>
      <c r="G549" s="108" t="s">
        <v>784</v>
      </c>
      <c r="H549" s="108"/>
      <c r="I549" s="108"/>
      <c r="J549" s="108"/>
      <c r="K549" s="19">
        <f>SUM(K546:K548)</f>
        <v>168.16</v>
      </c>
    </row>
    <row r="550" spans="1:11" ht="15" customHeight="1">
      <c r="A550" s="110" t="s">
        <v>785</v>
      </c>
      <c r="B550" s="110"/>
      <c r="C550" s="110"/>
      <c r="D550" s="111" t="s">
        <v>3</v>
      </c>
      <c r="E550" s="111"/>
      <c r="F550" s="14" t="s">
        <v>4</v>
      </c>
      <c r="G550" s="111" t="s">
        <v>766</v>
      </c>
      <c r="H550" s="111"/>
      <c r="I550" s="111" t="s">
        <v>767</v>
      </c>
      <c r="J550" s="111"/>
      <c r="K550" s="14" t="s">
        <v>768</v>
      </c>
    </row>
    <row r="551" spans="1:11" ht="29.1" customHeight="1">
      <c r="A551" s="15" t="s">
        <v>1046</v>
      </c>
      <c r="B551" s="118" t="s">
        <v>1047</v>
      </c>
      <c r="C551" s="118"/>
      <c r="D551" s="107" t="s">
        <v>12</v>
      </c>
      <c r="E551" s="107"/>
      <c r="F551" s="15" t="s">
        <v>113</v>
      </c>
      <c r="G551" s="119">
        <v>1.2315</v>
      </c>
      <c r="H551" s="119"/>
      <c r="I551" s="120">
        <v>536.01</v>
      </c>
      <c r="J551" s="120"/>
      <c r="K551" s="18">
        <f>TRUNC(TRUNC(G551,8)*I551,2)</f>
        <v>660.09</v>
      </c>
    </row>
    <row r="552" spans="1:11" ht="15" customHeight="1">
      <c r="A552" s="11"/>
      <c r="B552" s="11"/>
      <c r="C552" s="11"/>
      <c r="D552" s="11"/>
      <c r="E552" s="11"/>
      <c r="F552" s="11"/>
      <c r="G552" s="108" t="s">
        <v>788</v>
      </c>
      <c r="H552" s="108"/>
      <c r="I552" s="108"/>
      <c r="J552" s="108"/>
      <c r="K552" s="19">
        <f>SUM(K551:K551)</f>
        <v>660.09</v>
      </c>
    </row>
    <row r="553" spans="1:11" ht="15" customHeight="1">
      <c r="A553" s="11"/>
      <c r="B553" s="11"/>
      <c r="C553" s="11"/>
      <c r="D553" s="11"/>
      <c r="E553" s="11"/>
      <c r="F553" s="11"/>
      <c r="G553" s="109" t="s">
        <v>789</v>
      </c>
      <c r="H553" s="109"/>
      <c r="I553" s="109"/>
      <c r="J553" s="109"/>
      <c r="K553" s="20">
        <f>SUM(K544,K549,K552)</f>
        <v>857.05000000000007</v>
      </c>
    </row>
    <row r="554" spans="1:11" ht="9.9499999999999993" customHeight="1">
      <c r="A554" s="11"/>
      <c r="B554" s="11"/>
      <c r="C554" s="11"/>
      <c r="D554" s="11"/>
      <c r="E554" s="11"/>
      <c r="F554" s="11"/>
      <c r="G554" s="112"/>
      <c r="H554" s="112"/>
      <c r="I554" s="112"/>
      <c r="J554" s="112"/>
      <c r="K554" s="112"/>
    </row>
    <row r="555" spans="1:11" ht="20.100000000000001" customHeight="1">
      <c r="A555" s="113" t="s">
        <v>1048</v>
      </c>
      <c r="B555" s="113"/>
      <c r="C555" s="113"/>
      <c r="D555" s="113"/>
      <c r="E555" s="113"/>
      <c r="F555" s="113"/>
      <c r="G555" s="113"/>
      <c r="H555" s="113"/>
      <c r="I555" s="113"/>
      <c r="J555" s="113"/>
      <c r="K555" s="113"/>
    </row>
    <row r="556" spans="1:11" ht="15" customHeight="1">
      <c r="A556" s="110" t="s">
        <v>765</v>
      </c>
      <c r="B556" s="110"/>
      <c r="C556" s="110"/>
      <c r="D556" s="111" t="s">
        <v>3</v>
      </c>
      <c r="E556" s="111"/>
      <c r="F556" s="14" t="s">
        <v>4</v>
      </c>
      <c r="G556" s="111" t="s">
        <v>766</v>
      </c>
      <c r="H556" s="111"/>
      <c r="I556" s="111" t="s">
        <v>767</v>
      </c>
      <c r="J556" s="111"/>
      <c r="K556" s="14" t="s">
        <v>768</v>
      </c>
    </row>
    <row r="557" spans="1:11" ht="29.1" customHeight="1">
      <c r="A557" s="15" t="s">
        <v>1049</v>
      </c>
      <c r="B557" s="118" t="s">
        <v>1050</v>
      </c>
      <c r="C557" s="118"/>
      <c r="D557" s="107" t="s">
        <v>12</v>
      </c>
      <c r="E557" s="107"/>
      <c r="F557" s="15" t="s">
        <v>13</v>
      </c>
      <c r="G557" s="119">
        <v>1</v>
      </c>
      <c r="H557" s="119"/>
      <c r="I557" s="120">
        <v>418.95</v>
      </c>
      <c r="J557" s="120"/>
      <c r="K557" s="18">
        <f>TRUNC(TRUNC(G557,8)*I557,2)</f>
        <v>418.95</v>
      </c>
    </row>
    <row r="558" spans="1:11" ht="15" customHeight="1">
      <c r="A558" s="11"/>
      <c r="B558" s="11"/>
      <c r="C558" s="11"/>
      <c r="D558" s="11"/>
      <c r="E558" s="11"/>
      <c r="F558" s="11"/>
      <c r="G558" s="108" t="s">
        <v>777</v>
      </c>
      <c r="H558" s="108"/>
      <c r="I558" s="108"/>
      <c r="J558" s="108"/>
      <c r="K558" s="19">
        <f>SUM(K557:K557)</f>
        <v>418.95</v>
      </c>
    </row>
    <row r="559" spans="1:11" ht="15" customHeight="1">
      <c r="A559" s="110" t="s">
        <v>778</v>
      </c>
      <c r="B559" s="110"/>
      <c r="C559" s="110"/>
      <c r="D559" s="111" t="s">
        <v>3</v>
      </c>
      <c r="E559" s="111"/>
      <c r="F559" s="14" t="s">
        <v>4</v>
      </c>
      <c r="G559" s="111" t="s">
        <v>766</v>
      </c>
      <c r="H559" s="111"/>
      <c r="I559" s="111" t="s">
        <v>767</v>
      </c>
      <c r="J559" s="111"/>
      <c r="K559" s="14" t="s">
        <v>768</v>
      </c>
    </row>
    <row r="560" spans="1:11" ht="15" customHeight="1">
      <c r="A560" s="15" t="s">
        <v>881</v>
      </c>
      <c r="B560" s="118" t="s">
        <v>882</v>
      </c>
      <c r="C560" s="118"/>
      <c r="D560" s="107" t="s">
        <v>12</v>
      </c>
      <c r="E560" s="107"/>
      <c r="F560" s="15" t="s">
        <v>781</v>
      </c>
      <c r="G560" s="119">
        <v>0.45700000000000002</v>
      </c>
      <c r="H560" s="119"/>
      <c r="I560" s="120">
        <v>32.270000000000003</v>
      </c>
      <c r="J560" s="120"/>
      <c r="K560" s="18">
        <f>TRUNC(TRUNC(G560,8)*I560,2)</f>
        <v>14.74</v>
      </c>
    </row>
    <row r="561" spans="1:11" ht="15" customHeight="1">
      <c r="A561" s="15" t="s">
        <v>782</v>
      </c>
      <c r="B561" s="118" t="s">
        <v>783</v>
      </c>
      <c r="C561" s="118"/>
      <c r="D561" s="107" t="s">
        <v>12</v>
      </c>
      <c r="E561" s="107"/>
      <c r="F561" s="15" t="s">
        <v>781</v>
      </c>
      <c r="G561" s="119">
        <v>0.22900000000000001</v>
      </c>
      <c r="H561" s="119"/>
      <c r="I561" s="120">
        <v>23.23</v>
      </c>
      <c r="J561" s="120"/>
      <c r="K561" s="18">
        <f>TRUNC(TRUNC(G561,8)*I561,2)</f>
        <v>5.31</v>
      </c>
    </row>
    <row r="562" spans="1:11" ht="18" customHeight="1">
      <c r="A562" s="11"/>
      <c r="B562" s="11"/>
      <c r="C562" s="11"/>
      <c r="D562" s="11"/>
      <c r="E562" s="11"/>
      <c r="F562" s="11"/>
      <c r="G562" s="108" t="s">
        <v>784</v>
      </c>
      <c r="H562" s="108"/>
      <c r="I562" s="108"/>
      <c r="J562" s="108"/>
      <c r="K562" s="19">
        <f>SUM(K560:K561)</f>
        <v>20.05</v>
      </c>
    </row>
    <row r="563" spans="1:11" ht="15" customHeight="1">
      <c r="A563" s="110" t="s">
        <v>785</v>
      </c>
      <c r="B563" s="110"/>
      <c r="C563" s="110"/>
      <c r="D563" s="111" t="s">
        <v>3</v>
      </c>
      <c r="E563" s="111"/>
      <c r="F563" s="14" t="s">
        <v>4</v>
      </c>
      <c r="G563" s="111" t="s">
        <v>766</v>
      </c>
      <c r="H563" s="111"/>
      <c r="I563" s="111" t="s">
        <v>767</v>
      </c>
      <c r="J563" s="111"/>
      <c r="K563" s="14" t="s">
        <v>768</v>
      </c>
    </row>
    <row r="564" spans="1:11" ht="29.1" customHeight="1">
      <c r="A564" s="15" t="s">
        <v>1051</v>
      </c>
      <c r="B564" s="118" t="s">
        <v>1052</v>
      </c>
      <c r="C564" s="118"/>
      <c r="D564" s="107" t="s">
        <v>12</v>
      </c>
      <c r="E564" s="107"/>
      <c r="F564" s="15" t="s">
        <v>113</v>
      </c>
      <c r="G564" s="119">
        <v>1.2E-2</v>
      </c>
      <c r="H564" s="119"/>
      <c r="I564" s="120">
        <v>723.81</v>
      </c>
      <c r="J564" s="120"/>
      <c r="K564" s="18">
        <f>TRUNC(TRUNC(G564,8)*I564,2)</f>
        <v>8.68</v>
      </c>
    </row>
    <row r="565" spans="1:11" ht="15" customHeight="1">
      <c r="A565" s="11"/>
      <c r="B565" s="11"/>
      <c r="C565" s="11"/>
      <c r="D565" s="11"/>
      <c r="E565" s="11"/>
      <c r="F565" s="11"/>
      <c r="G565" s="108" t="s">
        <v>788</v>
      </c>
      <c r="H565" s="108"/>
      <c r="I565" s="108"/>
      <c r="J565" s="108"/>
      <c r="K565" s="19">
        <f>SUM(K564:K564)</f>
        <v>8.68</v>
      </c>
    </row>
    <row r="566" spans="1:11" ht="15" customHeight="1">
      <c r="A566" s="11"/>
      <c r="B566" s="11"/>
      <c r="C566" s="11"/>
      <c r="D566" s="11"/>
      <c r="E566" s="11"/>
      <c r="F566" s="11"/>
      <c r="G566" s="109" t="s">
        <v>789</v>
      </c>
      <c r="H566" s="109"/>
      <c r="I566" s="109"/>
      <c r="J566" s="109"/>
      <c r="K566" s="20">
        <f>SUM(K558,K562,K565)</f>
        <v>447.68</v>
      </c>
    </row>
    <row r="567" spans="1:11" ht="9.9499999999999993" customHeight="1">
      <c r="A567" s="11"/>
      <c r="B567" s="11"/>
      <c r="C567" s="11"/>
      <c r="D567" s="11"/>
      <c r="E567" s="11"/>
      <c r="F567" s="11"/>
      <c r="G567" s="112"/>
      <c r="H567" s="112"/>
      <c r="I567" s="112"/>
      <c r="J567" s="112"/>
      <c r="K567" s="112"/>
    </row>
    <row r="568" spans="1:11" ht="20.100000000000001" customHeight="1">
      <c r="A568" s="113" t="s">
        <v>1053</v>
      </c>
      <c r="B568" s="113"/>
      <c r="C568" s="113"/>
      <c r="D568" s="113"/>
      <c r="E568" s="113"/>
      <c r="F568" s="113"/>
      <c r="G568" s="113"/>
      <c r="H568" s="113"/>
      <c r="I568" s="113"/>
      <c r="J568" s="113"/>
      <c r="K568" s="113"/>
    </row>
    <row r="569" spans="1:11" ht="15" customHeight="1">
      <c r="A569" s="110" t="s">
        <v>765</v>
      </c>
      <c r="B569" s="110"/>
      <c r="C569" s="110"/>
      <c r="D569" s="111" t="s">
        <v>3</v>
      </c>
      <c r="E569" s="111"/>
      <c r="F569" s="14" t="s">
        <v>4</v>
      </c>
      <c r="G569" s="111" t="s">
        <v>766</v>
      </c>
      <c r="H569" s="111"/>
      <c r="I569" s="111" t="s">
        <v>767</v>
      </c>
      <c r="J569" s="111"/>
      <c r="K569" s="14" t="s">
        <v>768</v>
      </c>
    </row>
    <row r="570" spans="1:11" ht="15" customHeight="1">
      <c r="A570" s="15" t="s">
        <v>1054</v>
      </c>
      <c r="B570" s="118" t="s">
        <v>1055</v>
      </c>
      <c r="C570" s="118"/>
      <c r="D570" s="107" t="s">
        <v>12</v>
      </c>
      <c r="E570" s="107"/>
      <c r="F570" s="15" t="s">
        <v>811</v>
      </c>
      <c r="G570" s="119">
        <v>2.5499999999999998E-2</v>
      </c>
      <c r="H570" s="119"/>
      <c r="I570" s="120">
        <v>19.43</v>
      </c>
      <c r="J570" s="120"/>
      <c r="K570" s="18">
        <f>TRUNC(TRUNC(G570,8)*I570,2)</f>
        <v>0.49</v>
      </c>
    </row>
    <row r="571" spans="1:11" ht="15" customHeight="1">
      <c r="A571" s="15" t="s">
        <v>1056</v>
      </c>
      <c r="B571" s="118" t="s">
        <v>1057</v>
      </c>
      <c r="C571" s="118"/>
      <c r="D571" s="107" t="s">
        <v>12</v>
      </c>
      <c r="E571" s="107"/>
      <c r="F571" s="15" t="s">
        <v>811</v>
      </c>
      <c r="G571" s="119">
        <v>0.25490000000000002</v>
      </c>
      <c r="H571" s="119"/>
      <c r="I571" s="120">
        <v>40.42</v>
      </c>
      <c r="J571" s="120"/>
      <c r="K571" s="18">
        <f>TRUNC(TRUNC(G571,8)*I571,2)</f>
        <v>10.3</v>
      </c>
    </row>
    <row r="572" spans="1:11" ht="15" customHeight="1">
      <c r="A572" s="11"/>
      <c r="B572" s="11"/>
      <c r="C572" s="11"/>
      <c r="D572" s="11"/>
      <c r="E572" s="11"/>
      <c r="F572" s="11"/>
      <c r="G572" s="108" t="s">
        <v>777</v>
      </c>
      <c r="H572" s="108"/>
      <c r="I572" s="108"/>
      <c r="J572" s="108"/>
      <c r="K572" s="19">
        <f>SUM(K570:K571)</f>
        <v>10.790000000000001</v>
      </c>
    </row>
    <row r="573" spans="1:11" ht="15" customHeight="1">
      <c r="A573" s="110" t="s">
        <v>778</v>
      </c>
      <c r="B573" s="110"/>
      <c r="C573" s="110"/>
      <c r="D573" s="111" t="s">
        <v>3</v>
      </c>
      <c r="E573" s="111"/>
      <c r="F573" s="14" t="s">
        <v>4</v>
      </c>
      <c r="G573" s="111" t="s">
        <v>766</v>
      </c>
      <c r="H573" s="111"/>
      <c r="I573" s="111" t="s">
        <v>767</v>
      </c>
      <c r="J573" s="111"/>
      <c r="K573" s="14" t="s">
        <v>768</v>
      </c>
    </row>
    <row r="574" spans="1:11" ht="15" customHeight="1">
      <c r="A574" s="15" t="s">
        <v>1058</v>
      </c>
      <c r="B574" s="118" t="s">
        <v>1059</v>
      </c>
      <c r="C574" s="118"/>
      <c r="D574" s="107" t="s">
        <v>12</v>
      </c>
      <c r="E574" s="107"/>
      <c r="F574" s="15" t="s">
        <v>781</v>
      </c>
      <c r="G574" s="119">
        <v>1.3559000000000001</v>
      </c>
      <c r="H574" s="119"/>
      <c r="I574" s="120">
        <v>33.74</v>
      </c>
      <c r="J574" s="120"/>
      <c r="K574" s="18">
        <f>TRUNC(TRUNC(G574,8)*I574,2)</f>
        <v>45.74</v>
      </c>
    </row>
    <row r="575" spans="1:11" ht="18" customHeight="1">
      <c r="A575" s="11"/>
      <c r="B575" s="11"/>
      <c r="C575" s="11"/>
      <c r="D575" s="11"/>
      <c r="E575" s="11"/>
      <c r="F575" s="11"/>
      <c r="G575" s="108" t="s">
        <v>784</v>
      </c>
      <c r="H575" s="108"/>
      <c r="I575" s="108"/>
      <c r="J575" s="108"/>
      <c r="K575" s="19">
        <f>SUM(K574:K574)</f>
        <v>45.74</v>
      </c>
    </row>
    <row r="576" spans="1:11" ht="15" customHeight="1">
      <c r="A576" s="11"/>
      <c r="B576" s="11"/>
      <c r="C576" s="11"/>
      <c r="D576" s="11"/>
      <c r="E576" s="11"/>
      <c r="F576" s="11"/>
      <c r="G576" s="109" t="s">
        <v>789</v>
      </c>
      <c r="H576" s="109"/>
      <c r="I576" s="109"/>
      <c r="J576" s="109"/>
      <c r="K576" s="20">
        <f>SUM(K572,K575)</f>
        <v>56.53</v>
      </c>
    </row>
    <row r="577" spans="1:11" ht="9.9499999999999993" customHeight="1">
      <c r="A577" s="11"/>
      <c r="B577" s="11"/>
      <c r="C577" s="11"/>
      <c r="D577" s="11"/>
      <c r="E577" s="11"/>
      <c r="F577" s="11"/>
      <c r="G577" s="112"/>
      <c r="H577" s="112"/>
      <c r="I577" s="112"/>
      <c r="J577" s="112"/>
      <c r="K577" s="112"/>
    </row>
    <row r="578" spans="1:11" ht="20.100000000000001" customHeight="1">
      <c r="A578" s="113" t="s">
        <v>1060</v>
      </c>
      <c r="B578" s="113"/>
      <c r="C578" s="113"/>
      <c r="D578" s="113"/>
      <c r="E578" s="113"/>
      <c r="F578" s="113"/>
      <c r="G578" s="113"/>
      <c r="H578" s="113"/>
      <c r="I578" s="113"/>
      <c r="J578" s="113"/>
      <c r="K578" s="113"/>
    </row>
    <row r="579" spans="1:11" ht="15" customHeight="1">
      <c r="A579" s="110" t="s">
        <v>765</v>
      </c>
      <c r="B579" s="110"/>
      <c r="C579" s="110"/>
      <c r="D579" s="111" t="s">
        <v>3</v>
      </c>
      <c r="E579" s="111"/>
      <c r="F579" s="14" t="s">
        <v>4</v>
      </c>
      <c r="G579" s="111" t="s">
        <v>766</v>
      </c>
      <c r="H579" s="111"/>
      <c r="I579" s="111" t="s">
        <v>767</v>
      </c>
      <c r="J579" s="111"/>
      <c r="K579" s="14" t="s">
        <v>768</v>
      </c>
    </row>
    <row r="580" spans="1:11" ht="15" customHeight="1">
      <c r="A580" s="15" t="s">
        <v>809</v>
      </c>
      <c r="B580" s="118" t="s">
        <v>810</v>
      </c>
      <c r="C580" s="118"/>
      <c r="D580" s="107" t="s">
        <v>12</v>
      </c>
      <c r="E580" s="107"/>
      <c r="F580" s="15" t="s">
        <v>811</v>
      </c>
      <c r="G580" s="119">
        <v>0.2132</v>
      </c>
      <c r="H580" s="119"/>
      <c r="I580" s="120">
        <v>29.16</v>
      </c>
      <c r="J580" s="120"/>
      <c r="K580" s="18">
        <f>TRUNC(TRUNC(G580,8)*I580,2)</f>
        <v>6.21</v>
      </c>
    </row>
    <row r="581" spans="1:11" ht="15" customHeight="1">
      <c r="A581" s="11"/>
      <c r="B581" s="11"/>
      <c r="C581" s="11"/>
      <c r="D581" s="11"/>
      <c r="E581" s="11"/>
      <c r="F581" s="11"/>
      <c r="G581" s="108" t="s">
        <v>777</v>
      </c>
      <c r="H581" s="108"/>
      <c r="I581" s="108"/>
      <c r="J581" s="108"/>
      <c r="K581" s="19">
        <f>SUM(K580:K580)</f>
        <v>6.21</v>
      </c>
    </row>
    <row r="582" spans="1:11" ht="15" customHeight="1">
      <c r="A582" s="110" t="s">
        <v>778</v>
      </c>
      <c r="B582" s="110"/>
      <c r="C582" s="110"/>
      <c r="D582" s="111" t="s">
        <v>3</v>
      </c>
      <c r="E582" s="111"/>
      <c r="F582" s="14" t="s">
        <v>4</v>
      </c>
      <c r="G582" s="111" t="s">
        <v>766</v>
      </c>
      <c r="H582" s="111"/>
      <c r="I582" s="111" t="s">
        <v>767</v>
      </c>
      <c r="J582" s="111"/>
      <c r="K582" s="14" t="s">
        <v>768</v>
      </c>
    </row>
    <row r="583" spans="1:11" ht="15" customHeight="1">
      <c r="A583" s="15" t="s">
        <v>1058</v>
      </c>
      <c r="B583" s="118" t="s">
        <v>1059</v>
      </c>
      <c r="C583" s="118"/>
      <c r="D583" s="107" t="s">
        <v>12</v>
      </c>
      <c r="E583" s="107"/>
      <c r="F583" s="15" t="s">
        <v>781</v>
      </c>
      <c r="G583" s="119">
        <v>0.2545</v>
      </c>
      <c r="H583" s="119"/>
      <c r="I583" s="120">
        <v>33.74</v>
      </c>
      <c r="J583" s="120"/>
      <c r="K583" s="18">
        <f>TRUNC(TRUNC(G583,8)*I583,2)</f>
        <v>8.58</v>
      </c>
    </row>
    <row r="584" spans="1:11" ht="15" customHeight="1">
      <c r="A584" s="15" t="s">
        <v>782</v>
      </c>
      <c r="B584" s="118" t="s">
        <v>783</v>
      </c>
      <c r="C584" s="118"/>
      <c r="D584" s="107" t="s">
        <v>12</v>
      </c>
      <c r="E584" s="107"/>
      <c r="F584" s="15" t="s">
        <v>781</v>
      </c>
      <c r="G584" s="119">
        <v>4.1599999999999998E-2</v>
      </c>
      <c r="H584" s="119"/>
      <c r="I584" s="120">
        <v>23.23</v>
      </c>
      <c r="J584" s="120"/>
      <c r="K584" s="18">
        <f>TRUNC(TRUNC(G584,8)*I584,2)</f>
        <v>0.96</v>
      </c>
    </row>
    <row r="585" spans="1:11" ht="18" customHeight="1">
      <c r="A585" s="11"/>
      <c r="B585" s="11"/>
      <c r="C585" s="11"/>
      <c r="D585" s="11"/>
      <c r="E585" s="11"/>
      <c r="F585" s="11"/>
      <c r="G585" s="108" t="s">
        <v>784</v>
      </c>
      <c r="H585" s="108"/>
      <c r="I585" s="108"/>
      <c r="J585" s="108"/>
      <c r="K585" s="19">
        <f>SUM(K583:K584)</f>
        <v>9.5399999999999991</v>
      </c>
    </row>
    <row r="586" spans="1:11" ht="15" customHeight="1">
      <c r="A586" s="11"/>
      <c r="B586" s="11"/>
      <c r="C586" s="11"/>
      <c r="D586" s="11"/>
      <c r="E586" s="11"/>
      <c r="F586" s="11"/>
      <c r="G586" s="109" t="s">
        <v>789</v>
      </c>
      <c r="H586" s="109"/>
      <c r="I586" s="109"/>
      <c r="J586" s="109"/>
      <c r="K586" s="20">
        <f>SUM(K581,K585)</f>
        <v>15.75</v>
      </c>
    </row>
    <row r="587" spans="1:11" ht="9.9499999999999993" customHeight="1">
      <c r="A587" s="11"/>
      <c r="B587" s="11"/>
      <c r="C587" s="11"/>
      <c r="D587" s="11"/>
      <c r="E587" s="11"/>
      <c r="F587" s="11"/>
      <c r="G587" s="112"/>
      <c r="H587" s="112"/>
      <c r="I587" s="112"/>
      <c r="J587" s="112"/>
      <c r="K587" s="112"/>
    </row>
    <row r="588" spans="1:11" ht="20.100000000000001" customHeight="1">
      <c r="A588" s="113" t="s">
        <v>1061</v>
      </c>
      <c r="B588" s="113"/>
      <c r="C588" s="113"/>
      <c r="D588" s="113"/>
      <c r="E588" s="113"/>
      <c r="F588" s="113"/>
      <c r="G588" s="113"/>
      <c r="H588" s="113"/>
      <c r="I588" s="113"/>
      <c r="J588" s="113"/>
      <c r="K588" s="113"/>
    </row>
    <row r="589" spans="1:11" ht="15" customHeight="1">
      <c r="A589" s="110" t="s">
        <v>765</v>
      </c>
      <c r="B589" s="110"/>
      <c r="C589" s="110"/>
      <c r="D589" s="111" t="s">
        <v>3</v>
      </c>
      <c r="E589" s="111"/>
      <c r="F589" s="14" t="s">
        <v>4</v>
      </c>
      <c r="G589" s="111" t="s">
        <v>766</v>
      </c>
      <c r="H589" s="111"/>
      <c r="I589" s="111" t="s">
        <v>767</v>
      </c>
      <c r="J589" s="111"/>
      <c r="K589" s="14" t="s">
        <v>768</v>
      </c>
    </row>
    <row r="590" spans="1:11" ht="29.1" customHeight="1">
      <c r="A590" s="15" t="s">
        <v>1049</v>
      </c>
      <c r="B590" s="118" t="s">
        <v>1050</v>
      </c>
      <c r="C590" s="118"/>
      <c r="D590" s="107" t="s">
        <v>12</v>
      </c>
      <c r="E590" s="107"/>
      <c r="F590" s="15" t="s">
        <v>13</v>
      </c>
      <c r="G590" s="119">
        <v>1</v>
      </c>
      <c r="H590" s="119"/>
      <c r="I590" s="120">
        <v>418.95</v>
      </c>
      <c r="J590" s="120"/>
      <c r="K590" s="18">
        <f>TRUNC(TRUNC(G590,8)*I590,2)</f>
        <v>418.95</v>
      </c>
    </row>
    <row r="591" spans="1:11" ht="15" customHeight="1">
      <c r="A591" s="11"/>
      <c r="B591" s="11"/>
      <c r="C591" s="11"/>
      <c r="D591" s="11"/>
      <c r="E591" s="11"/>
      <c r="F591" s="11"/>
      <c r="G591" s="108" t="s">
        <v>777</v>
      </c>
      <c r="H591" s="108"/>
      <c r="I591" s="108"/>
      <c r="J591" s="108"/>
      <c r="K591" s="19">
        <f>SUM(K590:K590)</f>
        <v>418.95</v>
      </c>
    </row>
    <row r="592" spans="1:11" ht="15" customHeight="1">
      <c r="A592" s="110" t="s">
        <v>778</v>
      </c>
      <c r="B592" s="110"/>
      <c r="C592" s="110"/>
      <c r="D592" s="111" t="s">
        <v>3</v>
      </c>
      <c r="E592" s="111"/>
      <c r="F592" s="14" t="s">
        <v>4</v>
      </c>
      <c r="G592" s="111" t="s">
        <v>766</v>
      </c>
      <c r="H592" s="111"/>
      <c r="I592" s="111" t="s">
        <v>767</v>
      </c>
      <c r="J592" s="111"/>
      <c r="K592" s="14" t="s">
        <v>768</v>
      </c>
    </row>
    <row r="593" spans="1:11" ht="15" customHeight="1">
      <c r="A593" s="15" t="s">
        <v>881</v>
      </c>
      <c r="B593" s="118" t="s">
        <v>882</v>
      </c>
      <c r="C593" s="118"/>
      <c r="D593" s="107" t="s">
        <v>12</v>
      </c>
      <c r="E593" s="107"/>
      <c r="F593" s="15" t="s">
        <v>781</v>
      </c>
      <c r="G593" s="119">
        <v>0.45700000000000002</v>
      </c>
      <c r="H593" s="119"/>
      <c r="I593" s="120">
        <v>32.270000000000003</v>
      </c>
      <c r="J593" s="120"/>
      <c r="K593" s="18">
        <f>TRUNC(TRUNC(G593,8)*I593,2)</f>
        <v>14.74</v>
      </c>
    </row>
    <row r="594" spans="1:11" ht="15" customHeight="1">
      <c r="A594" s="15" t="s">
        <v>782</v>
      </c>
      <c r="B594" s="118" t="s">
        <v>783</v>
      </c>
      <c r="C594" s="118"/>
      <c r="D594" s="107" t="s">
        <v>12</v>
      </c>
      <c r="E594" s="107"/>
      <c r="F594" s="15" t="s">
        <v>781</v>
      </c>
      <c r="G594" s="119">
        <v>0.22900000000000001</v>
      </c>
      <c r="H594" s="119"/>
      <c r="I594" s="120">
        <v>23.23</v>
      </c>
      <c r="J594" s="120"/>
      <c r="K594" s="18">
        <f>TRUNC(TRUNC(G594,8)*I594,2)</f>
        <v>5.31</v>
      </c>
    </row>
    <row r="595" spans="1:11" ht="18" customHeight="1">
      <c r="A595" s="11"/>
      <c r="B595" s="11"/>
      <c r="C595" s="11"/>
      <c r="D595" s="11"/>
      <c r="E595" s="11"/>
      <c r="F595" s="11"/>
      <c r="G595" s="108" t="s">
        <v>784</v>
      </c>
      <c r="H595" s="108"/>
      <c r="I595" s="108"/>
      <c r="J595" s="108"/>
      <c r="K595" s="19">
        <f>SUM(K593:K594)</f>
        <v>20.05</v>
      </c>
    </row>
    <row r="596" spans="1:11" ht="15" customHeight="1">
      <c r="A596" s="110" t="s">
        <v>785</v>
      </c>
      <c r="B596" s="110"/>
      <c r="C596" s="110"/>
      <c r="D596" s="111" t="s">
        <v>3</v>
      </c>
      <c r="E596" s="111"/>
      <c r="F596" s="14" t="s">
        <v>4</v>
      </c>
      <c r="G596" s="111" t="s">
        <v>766</v>
      </c>
      <c r="H596" s="111"/>
      <c r="I596" s="111" t="s">
        <v>767</v>
      </c>
      <c r="J596" s="111"/>
      <c r="K596" s="14" t="s">
        <v>768</v>
      </c>
    </row>
    <row r="597" spans="1:11" ht="29.1" customHeight="1">
      <c r="A597" s="15" t="s">
        <v>1051</v>
      </c>
      <c r="B597" s="118" t="s">
        <v>1052</v>
      </c>
      <c r="C597" s="118"/>
      <c r="D597" s="107" t="s">
        <v>12</v>
      </c>
      <c r="E597" s="107"/>
      <c r="F597" s="15" t="s">
        <v>113</v>
      </c>
      <c r="G597" s="119">
        <v>1.2E-2</v>
      </c>
      <c r="H597" s="119"/>
      <c r="I597" s="120">
        <v>723.81</v>
      </c>
      <c r="J597" s="120"/>
      <c r="K597" s="18">
        <f>TRUNC(TRUNC(G597,8)*I597,2)</f>
        <v>8.68</v>
      </c>
    </row>
    <row r="598" spans="1:11" ht="15" customHeight="1">
      <c r="A598" s="11"/>
      <c r="B598" s="11"/>
      <c r="C598" s="11"/>
      <c r="D598" s="11"/>
      <c r="E598" s="11"/>
      <c r="F598" s="11"/>
      <c r="G598" s="108" t="s">
        <v>788</v>
      </c>
      <c r="H598" s="108"/>
      <c r="I598" s="108"/>
      <c r="J598" s="108"/>
      <c r="K598" s="19">
        <f>SUM(K597:K597)</f>
        <v>8.68</v>
      </c>
    </row>
    <row r="599" spans="1:11" ht="15" customHeight="1">
      <c r="A599" s="11"/>
      <c r="B599" s="11"/>
      <c r="C599" s="11"/>
      <c r="D599" s="11"/>
      <c r="E599" s="11"/>
      <c r="F599" s="11"/>
      <c r="G599" s="109" t="s">
        <v>789</v>
      </c>
      <c r="H599" s="109"/>
      <c r="I599" s="109"/>
      <c r="J599" s="109"/>
      <c r="K599" s="20">
        <f>SUM(K591,K595,K598)</f>
        <v>447.68</v>
      </c>
    </row>
    <row r="600" spans="1:11" ht="9.9499999999999993" customHeight="1">
      <c r="A600" s="11"/>
      <c r="B600" s="11"/>
      <c r="C600" s="11"/>
      <c r="D600" s="11"/>
      <c r="E600" s="11"/>
      <c r="F600" s="11"/>
      <c r="G600" s="112"/>
      <c r="H600" s="112"/>
      <c r="I600" s="112"/>
      <c r="J600" s="112"/>
      <c r="K600" s="112"/>
    </row>
    <row r="601" spans="1:11" ht="20.100000000000001" customHeight="1">
      <c r="A601" s="113" t="s">
        <v>1062</v>
      </c>
      <c r="B601" s="113"/>
      <c r="C601" s="113"/>
      <c r="D601" s="113"/>
      <c r="E601" s="113"/>
      <c r="F601" s="113"/>
      <c r="G601" s="113"/>
      <c r="H601" s="113"/>
      <c r="I601" s="113"/>
      <c r="J601" s="113"/>
      <c r="K601" s="113"/>
    </row>
    <row r="602" spans="1:11" ht="15" customHeight="1">
      <c r="A602" s="110" t="s">
        <v>765</v>
      </c>
      <c r="B602" s="110"/>
      <c r="C602" s="110"/>
      <c r="D602" s="111" t="s">
        <v>3</v>
      </c>
      <c r="E602" s="111"/>
      <c r="F602" s="14" t="s">
        <v>4</v>
      </c>
      <c r="G602" s="111" t="s">
        <v>766</v>
      </c>
      <c r="H602" s="111"/>
      <c r="I602" s="111" t="s">
        <v>767</v>
      </c>
      <c r="J602" s="111"/>
      <c r="K602" s="14" t="s">
        <v>768</v>
      </c>
    </row>
    <row r="603" spans="1:11" ht="21" customHeight="1">
      <c r="A603" s="15" t="s">
        <v>1063</v>
      </c>
      <c r="B603" s="118" t="s">
        <v>1064</v>
      </c>
      <c r="C603" s="118"/>
      <c r="D603" s="107" t="s">
        <v>12</v>
      </c>
      <c r="E603" s="107"/>
      <c r="F603" s="15" t="s">
        <v>124</v>
      </c>
      <c r="G603" s="119">
        <v>0.495</v>
      </c>
      <c r="H603" s="119"/>
      <c r="I603" s="120">
        <v>29.55</v>
      </c>
      <c r="J603" s="120"/>
      <c r="K603" s="18">
        <f>TRUNC(TRUNC(G603,8)*I603,2)</f>
        <v>14.62</v>
      </c>
    </row>
    <row r="604" spans="1:11" ht="21" customHeight="1">
      <c r="A604" s="15" t="s">
        <v>1065</v>
      </c>
      <c r="B604" s="118" t="s">
        <v>1066</v>
      </c>
      <c r="C604" s="118"/>
      <c r="D604" s="107" t="s">
        <v>12</v>
      </c>
      <c r="E604" s="107"/>
      <c r="F604" s="15" t="s">
        <v>124</v>
      </c>
      <c r="G604" s="119">
        <v>7.9000000000000001E-2</v>
      </c>
      <c r="H604" s="119"/>
      <c r="I604" s="120">
        <v>24.95</v>
      </c>
      <c r="J604" s="120"/>
      <c r="K604" s="18">
        <f>TRUNC(TRUNC(G604,8)*I604,2)</f>
        <v>1.97</v>
      </c>
    </row>
    <row r="605" spans="1:11" ht="21" customHeight="1">
      <c r="A605" s="15" t="s">
        <v>1067</v>
      </c>
      <c r="B605" s="118" t="s">
        <v>1068</v>
      </c>
      <c r="C605" s="118"/>
      <c r="D605" s="107" t="s">
        <v>12</v>
      </c>
      <c r="E605" s="107"/>
      <c r="F605" s="15" t="s">
        <v>34</v>
      </c>
      <c r="G605" s="119">
        <v>0.4</v>
      </c>
      <c r="H605" s="119"/>
      <c r="I605" s="120">
        <v>58.55</v>
      </c>
      <c r="J605" s="120"/>
      <c r="K605" s="18">
        <f>TRUNC(TRUNC(G605,8)*I605,2)</f>
        <v>23.42</v>
      </c>
    </row>
    <row r="606" spans="1:11" ht="15" customHeight="1">
      <c r="A606" s="11"/>
      <c r="B606" s="11"/>
      <c r="C606" s="11"/>
      <c r="D606" s="11"/>
      <c r="E606" s="11"/>
      <c r="F606" s="11"/>
      <c r="G606" s="108" t="s">
        <v>777</v>
      </c>
      <c r="H606" s="108"/>
      <c r="I606" s="108"/>
      <c r="J606" s="108"/>
      <c r="K606" s="19">
        <f>SUM(K603:K605)</f>
        <v>40.010000000000005</v>
      </c>
    </row>
    <row r="607" spans="1:11" ht="15" customHeight="1">
      <c r="A607" s="110" t="s">
        <v>778</v>
      </c>
      <c r="B607" s="110"/>
      <c r="C607" s="110"/>
      <c r="D607" s="111" t="s">
        <v>3</v>
      </c>
      <c r="E607" s="111"/>
      <c r="F607" s="14" t="s">
        <v>4</v>
      </c>
      <c r="G607" s="111" t="s">
        <v>766</v>
      </c>
      <c r="H607" s="111"/>
      <c r="I607" s="111" t="s">
        <v>767</v>
      </c>
      <c r="J607" s="111"/>
      <c r="K607" s="14" t="s">
        <v>768</v>
      </c>
    </row>
    <row r="608" spans="1:11" ht="15" customHeight="1">
      <c r="A608" s="15" t="s">
        <v>881</v>
      </c>
      <c r="B608" s="118" t="s">
        <v>882</v>
      </c>
      <c r="C608" s="118"/>
      <c r="D608" s="107" t="s">
        <v>12</v>
      </c>
      <c r="E608" s="107"/>
      <c r="F608" s="15" t="s">
        <v>781</v>
      </c>
      <c r="G608" s="119">
        <v>0.85189999999999999</v>
      </c>
      <c r="H608" s="119"/>
      <c r="I608" s="120">
        <v>32.270000000000003</v>
      </c>
      <c r="J608" s="120"/>
      <c r="K608" s="18">
        <f>TRUNC(TRUNC(G608,8)*I608,2)</f>
        <v>27.49</v>
      </c>
    </row>
    <row r="609" spans="1:11" ht="15" customHeight="1">
      <c r="A609" s="15" t="s">
        <v>782</v>
      </c>
      <c r="B609" s="118" t="s">
        <v>783</v>
      </c>
      <c r="C609" s="118"/>
      <c r="D609" s="107" t="s">
        <v>12</v>
      </c>
      <c r="E609" s="107"/>
      <c r="F609" s="15" t="s">
        <v>781</v>
      </c>
      <c r="G609" s="119">
        <v>0.85189999999999999</v>
      </c>
      <c r="H609" s="119"/>
      <c r="I609" s="120">
        <v>23.23</v>
      </c>
      <c r="J609" s="120"/>
      <c r="K609" s="18">
        <f>TRUNC(TRUNC(G609,8)*I609,2)</f>
        <v>19.78</v>
      </c>
    </row>
    <row r="610" spans="1:11" ht="18" customHeight="1">
      <c r="A610" s="11"/>
      <c r="B610" s="11"/>
      <c r="C610" s="11"/>
      <c r="D610" s="11"/>
      <c r="E610" s="11"/>
      <c r="F610" s="11"/>
      <c r="G610" s="108" t="s">
        <v>784</v>
      </c>
      <c r="H610" s="108"/>
      <c r="I610" s="108"/>
      <c r="J610" s="108"/>
      <c r="K610" s="19">
        <f>SUM(K608:K609)</f>
        <v>47.269999999999996</v>
      </c>
    </row>
    <row r="611" spans="1:11" ht="15" customHeight="1">
      <c r="A611" s="110" t="s">
        <v>785</v>
      </c>
      <c r="B611" s="110"/>
      <c r="C611" s="110"/>
      <c r="D611" s="111" t="s">
        <v>3</v>
      </c>
      <c r="E611" s="111"/>
      <c r="F611" s="14" t="s">
        <v>4</v>
      </c>
      <c r="G611" s="111" t="s">
        <v>766</v>
      </c>
      <c r="H611" s="111"/>
      <c r="I611" s="111" t="s">
        <v>767</v>
      </c>
      <c r="J611" s="111"/>
      <c r="K611" s="14" t="s">
        <v>768</v>
      </c>
    </row>
    <row r="612" spans="1:11" ht="29.1" customHeight="1">
      <c r="A612" s="15" t="s">
        <v>1069</v>
      </c>
      <c r="B612" s="118" t="s">
        <v>1070</v>
      </c>
      <c r="C612" s="118"/>
      <c r="D612" s="107" t="s">
        <v>12</v>
      </c>
      <c r="E612" s="107"/>
      <c r="F612" s="15" t="s">
        <v>113</v>
      </c>
      <c r="G612" s="119">
        <v>8.9999999999999993E-3</v>
      </c>
      <c r="H612" s="119"/>
      <c r="I612" s="120">
        <v>445.2</v>
      </c>
      <c r="J612" s="120"/>
      <c r="K612" s="18">
        <f>TRUNC(TRUNC(G612,8)*I612,2)</f>
        <v>4</v>
      </c>
    </row>
    <row r="613" spans="1:11" ht="15" customHeight="1">
      <c r="A613" s="11"/>
      <c r="B613" s="11"/>
      <c r="C613" s="11"/>
      <c r="D613" s="11"/>
      <c r="E613" s="11"/>
      <c r="F613" s="11"/>
      <c r="G613" s="108" t="s">
        <v>788</v>
      </c>
      <c r="H613" s="108"/>
      <c r="I613" s="108"/>
      <c r="J613" s="108"/>
      <c r="K613" s="19">
        <f>SUM(K612:K612)</f>
        <v>4</v>
      </c>
    </row>
    <row r="614" spans="1:11" ht="15" customHeight="1">
      <c r="A614" s="11"/>
      <c r="B614" s="11"/>
      <c r="C614" s="11"/>
      <c r="D614" s="11"/>
      <c r="E614" s="11"/>
      <c r="F614" s="11"/>
      <c r="G614" s="109" t="s">
        <v>789</v>
      </c>
      <c r="H614" s="109"/>
      <c r="I614" s="109"/>
      <c r="J614" s="109"/>
      <c r="K614" s="20">
        <f>SUM(K606,K610,K613)</f>
        <v>91.28</v>
      </c>
    </row>
    <row r="615" spans="1:11" ht="9.9499999999999993" customHeight="1">
      <c r="A615" s="11"/>
      <c r="B615" s="11"/>
      <c r="C615" s="11"/>
      <c r="D615" s="11"/>
      <c r="E615" s="11"/>
      <c r="F615" s="11"/>
      <c r="G615" s="112"/>
      <c r="H615" s="112"/>
      <c r="I615" s="112"/>
      <c r="J615" s="112"/>
      <c r="K615" s="112"/>
    </row>
    <row r="616" spans="1:11" ht="20.100000000000001" customHeight="1">
      <c r="A616" s="113" t="s">
        <v>1071</v>
      </c>
      <c r="B616" s="113"/>
      <c r="C616" s="113"/>
      <c r="D616" s="113"/>
      <c r="E616" s="113"/>
      <c r="F616" s="113"/>
      <c r="G616" s="113"/>
      <c r="H616" s="113"/>
      <c r="I616" s="113"/>
      <c r="J616" s="113"/>
      <c r="K616" s="113"/>
    </row>
    <row r="617" spans="1:11" ht="15" customHeight="1">
      <c r="A617" s="110" t="s">
        <v>765</v>
      </c>
      <c r="B617" s="110"/>
      <c r="C617" s="110"/>
      <c r="D617" s="111" t="s">
        <v>3</v>
      </c>
      <c r="E617" s="111"/>
      <c r="F617" s="14" t="s">
        <v>4</v>
      </c>
      <c r="G617" s="111" t="s">
        <v>766</v>
      </c>
      <c r="H617" s="111"/>
      <c r="I617" s="111" t="s">
        <v>767</v>
      </c>
      <c r="J617" s="111"/>
      <c r="K617" s="14" t="s">
        <v>768</v>
      </c>
    </row>
    <row r="618" spans="1:11" ht="21" customHeight="1">
      <c r="A618" s="15" t="s">
        <v>1072</v>
      </c>
      <c r="B618" s="118" t="s">
        <v>1073</v>
      </c>
      <c r="C618" s="118"/>
      <c r="D618" s="107" t="s">
        <v>12</v>
      </c>
      <c r="E618" s="107"/>
      <c r="F618" s="15" t="s">
        <v>34</v>
      </c>
      <c r="G618" s="119">
        <v>1</v>
      </c>
      <c r="H618" s="119"/>
      <c r="I618" s="120">
        <v>2.09</v>
      </c>
      <c r="J618" s="120"/>
      <c r="K618" s="18">
        <f>TRUNC(TRUNC(G618,8)*I618,2)</f>
        <v>2.09</v>
      </c>
    </row>
    <row r="619" spans="1:11" ht="15" customHeight="1">
      <c r="A619" s="11"/>
      <c r="B619" s="11"/>
      <c r="C619" s="11"/>
      <c r="D619" s="11"/>
      <c r="E619" s="11"/>
      <c r="F619" s="11"/>
      <c r="G619" s="108" t="s">
        <v>777</v>
      </c>
      <c r="H619" s="108"/>
      <c r="I619" s="108"/>
      <c r="J619" s="108"/>
      <c r="K619" s="19">
        <f>SUM(K618:K618)</f>
        <v>2.09</v>
      </c>
    </row>
    <row r="620" spans="1:11" ht="15" customHeight="1">
      <c r="A620" s="110" t="s">
        <v>778</v>
      </c>
      <c r="B620" s="110"/>
      <c r="C620" s="110"/>
      <c r="D620" s="111" t="s">
        <v>3</v>
      </c>
      <c r="E620" s="111"/>
      <c r="F620" s="14" t="s">
        <v>4</v>
      </c>
      <c r="G620" s="111" t="s">
        <v>766</v>
      </c>
      <c r="H620" s="111"/>
      <c r="I620" s="111" t="s">
        <v>767</v>
      </c>
      <c r="J620" s="111"/>
      <c r="K620" s="14" t="s">
        <v>768</v>
      </c>
    </row>
    <row r="621" spans="1:11" ht="21" customHeight="1">
      <c r="A621" s="15" t="s">
        <v>1074</v>
      </c>
      <c r="B621" s="118" t="s">
        <v>1075</v>
      </c>
      <c r="C621" s="118"/>
      <c r="D621" s="107" t="s">
        <v>12</v>
      </c>
      <c r="E621" s="107"/>
      <c r="F621" s="15" t="s">
        <v>781</v>
      </c>
      <c r="G621" s="119">
        <v>0.29099999999999998</v>
      </c>
      <c r="H621" s="119"/>
      <c r="I621" s="120">
        <v>24.39</v>
      </c>
      <c r="J621" s="120"/>
      <c r="K621" s="18">
        <f>TRUNC(TRUNC(G621,8)*I621,2)</f>
        <v>7.09</v>
      </c>
    </row>
    <row r="622" spans="1:11" ht="15" customHeight="1">
      <c r="A622" s="15" t="s">
        <v>1076</v>
      </c>
      <c r="B622" s="118" t="s">
        <v>1077</v>
      </c>
      <c r="C622" s="118"/>
      <c r="D622" s="107" t="s">
        <v>12</v>
      </c>
      <c r="E622" s="107"/>
      <c r="F622" s="15" t="s">
        <v>781</v>
      </c>
      <c r="G622" s="119">
        <v>0.29099999999999998</v>
      </c>
      <c r="H622" s="119"/>
      <c r="I622" s="120">
        <v>32.69</v>
      </c>
      <c r="J622" s="120"/>
      <c r="K622" s="18">
        <f>TRUNC(TRUNC(G622,8)*I622,2)</f>
        <v>9.51</v>
      </c>
    </row>
    <row r="623" spans="1:11" ht="18" customHeight="1">
      <c r="A623" s="11"/>
      <c r="B623" s="11"/>
      <c r="C623" s="11"/>
      <c r="D623" s="11"/>
      <c r="E623" s="11"/>
      <c r="F623" s="11"/>
      <c r="G623" s="108" t="s">
        <v>784</v>
      </c>
      <c r="H623" s="108"/>
      <c r="I623" s="108"/>
      <c r="J623" s="108"/>
      <c r="K623" s="19">
        <f>SUM(K621:K622)</f>
        <v>16.600000000000001</v>
      </c>
    </row>
    <row r="624" spans="1:11" ht="15" customHeight="1">
      <c r="A624" s="110" t="s">
        <v>785</v>
      </c>
      <c r="B624" s="110"/>
      <c r="C624" s="110"/>
      <c r="D624" s="111" t="s">
        <v>3</v>
      </c>
      <c r="E624" s="111"/>
      <c r="F624" s="14" t="s">
        <v>4</v>
      </c>
      <c r="G624" s="111" t="s">
        <v>766</v>
      </c>
      <c r="H624" s="111"/>
      <c r="I624" s="111" t="s">
        <v>767</v>
      </c>
      <c r="J624" s="111"/>
      <c r="K624" s="14" t="s">
        <v>768</v>
      </c>
    </row>
    <row r="625" spans="1:11" ht="21" customHeight="1">
      <c r="A625" s="15" t="s">
        <v>1078</v>
      </c>
      <c r="B625" s="118" t="s">
        <v>1079</v>
      </c>
      <c r="C625" s="118"/>
      <c r="D625" s="107" t="s">
        <v>12</v>
      </c>
      <c r="E625" s="107"/>
      <c r="F625" s="15" t="s">
        <v>113</v>
      </c>
      <c r="G625" s="119">
        <v>8.9999999999999998E-4</v>
      </c>
      <c r="H625" s="119"/>
      <c r="I625" s="120">
        <v>711.11</v>
      </c>
      <c r="J625" s="120"/>
      <c r="K625" s="18">
        <f>TRUNC(TRUNC(G625,8)*I625,2)</f>
        <v>0.63</v>
      </c>
    </row>
    <row r="626" spans="1:11" ht="15" customHeight="1">
      <c r="A626" s="11"/>
      <c r="B626" s="11"/>
      <c r="C626" s="11"/>
      <c r="D626" s="11"/>
      <c r="E626" s="11"/>
      <c r="F626" s="11"/>
      <c r="G626" s="108" t="s">
        <v>788</v>
      </c>
      <c r="H626" s="108"/>
      <c r="I626" s="108"/>
      <c r="J626" s="108"/>
      <c r="K626" s="19">
        <f>SUM(K625:K625)</f>
        <v>0.63</v>
      </c>
    </row>
    <row r="627" spans="1:11" ht="15" customHeight="1">
      <c r="A627" s="11"/>
      <c r="B627" s="11"/>
      <c r="C627" s="11"/>
      <c r="D627" s="11"/>
      <c r="E627" s="11"/>
      <c r="F627" s="11"/>
      <c r="G627" s="109" t="s">
        <v>789</v>
      </c>
      <c r="H627" s="109"/>
      <c r="I627" s="109"/>
      <c r="J627" s="109"/>
      <c r="K627" s="20">
        <f>SUM(K619,K623,K626)</f>
        <v>19.32</v>
      </c>
    </row>
    <row r="628" spans="1:11" ht="9.9499999999999993" customHeight="1">
      <c r="A628" s="11"/>
      <c r="B628" s="11"/>
      <c r="C628" s="11"/>
      <c r="D628" s="11"/>
      <c r="E628" s="11"/>
      <c r="F628" s="11"/>
      <c r="G628" s="112"/>
      <c r="H628" s="112"/>
      <c r="I628" s="112"/>
      <c r="J628" s="112"/>
      <c r="K628" s="112"/>
    </row>
    <row r="629" spans="1:11" ht="20.100000000000001" customHeight="1">
      <c r="A629" s="113" t="s">
        <v>1080</v>
      </c>
      <c r="B629" s="113"/>
      <c r="C629" s="113"/>
      <c r="D629" s="113"/>
      <c r="E629" s="113"/>
      <c r="F629" s="113"/>
      <c r="G629" s="113"/>
      <c r="H629" s="113"/>
      <c r="I629" s="113"/>
      <c r="J629" s="113"/>
      <c r="K629" s="113"/>
    </row>
    <row r="630" spans="1:11" ht="15" customHeight="1">
      <c r="A630" s="110" t="s">
        <v>765</v>
      </c>
      <c r="B630" s="110"/>
      <c r="C630" s="110"/>
      <c r="D630" s="111" t="s">
        <v>3</v>
      </c>
      <c r="E630" s="111"/>
      <c r="F630" s="14" t="s">
        <v>4</v>
      </c>
      <c r="G630" s="111" t="s">
        <v>766</v>
      </c>
      <c r="H630" s="111"/>
      <c r="I630" s="111" t="s">
        <v>767</v>
      </c>
      <c r="J630" s="111"/>
      <c r="K630" s="14" t="s">
        <v>768</v>
      </c>
    </row>
    <row r="631" spans="1:11" ht="21" customHeight="1">
      <c r="A631" s="15" t="s">
        <v>1081</v>
      </c>
      <c r="B631" s="118" t="s">
        <v>1082</v>
      </c>
      <c r="C631" s="118"/>
      <c r="D631" s="107" t="s">
        <v>12</v>
      </c>
      <c r="E631" s="107"/>
      <c r="F631" s="15" t="s">
        <v>34</v>
      </c>
      <c r="G631" s="119">
        <v>1</v>
      </c>
      <c r="H631" s="119"/>
      <c r="I631" s="120">
        <v>3.74</v>
      </c>
      <c r="J631" s="120"/>
      <c r="K631" s="18">
        <f>TRUNC(TRUNC(G631,8)*I631,2)</f>
        <v>3.74</v>
      </c>
    </row>
    <row r="632" spans="1:11" ht="15" customHeight="1">
      <c r="A632" s="11"/>
      <c r="B632" s="11"/>
      <c r="C632" s="11"/>
      <c r="D632" s="11"/>
      <c r="E632" s="11"/>
      <c r="F632" s="11"/>
      <c r="G632" s="108" t="s">
        <v>777</v>
      </c>
      <c r="H632" s="108"/>
      <c r="I632" s="108"/>
      <c r="J632" s="108"/>
      <c r="K632" s="19">
        <f>SUM(K631:K631)</f>
        <v>3.74</v>
      </c>
    </row>
    <row r="633" spans="1:11" ht="15" customHeight="1">
      <c r="A633" s="110" t="s">
        <v>778</v>
      </c>
      <c r="B633" s="110"/>
      <c r="C633" s="110"/>
      <c r="D633" s="111" t="s">
        <v>3</v>
      </c>
      <c r="E633" s="111"/>
      <c r="F633" s="14" t="s">
        <v>4</v>
      </c>
      <c r="G633" s="111" t="s">
        <v>766</v>
      </c>
      <c r="H633" s="111"/>
      <c r="I633" s="111" t="s">
        <v>767</v>
      </c>
      <c r="J633" s="111"/>
      <c r="K633" s="14" t="s">
        <v>768</v>
      </c>
    </row>
    <row r="634" spans="1:11" ht="21" customHeight="1">
      <c r="A634" s="15" t="s">
        <v>1074</v>
      </c>
      <c r="B634" s="118" t="s">
        <v>1075</v>
      </c>
      <c r="C634" s="118"/>
      <c r="D634" s="107" t="s">
        <v>12</v>
      </c>
      <c r="E634" s="107"/>
      <c r="F634" s="15" t="s">
        <v>781</v>
      </c>
      <c r="G634" s="119">
        <v>0.222</v>
      </c>
      <c r="H634" s="119"/>
      <c r="I634" s="120">
        <v>24.39</v>
      </c>
      <c r="J634" s="120"/>
      <c r="K634" s="18">
        <f>TRUNC(TRUNC(G634,8)*I634,2)</f>
        <v>5.41</v>
      </c>
    </row>
    <row r="635" spans="1:11" ht="15" customHeight="1">
      <c r="A635" s="15" t="s">
        <v>1076</v>
      </c>
      <c r="B635" s="118" t="s">
        <v>1077</v>
      </c>
      <c r="C635" s="118"/>
      <c r="D635" s="107" t="s">
        <v>12</v>
      </c>
      <c r="E635" s="107"/>
      <c r="F635" s="15" t="s">
        <v>781</v>
      </c>
      <c r="G635" s="119">
        <v>0.222</v>
      </c>
      <c r="H635" s="119"/>
      <c r="I635" s="120">
        <v>32.69</v>
      </c>
      <c r="J635" s="120"/>
      <c r="K635" s="18">
        <f>TRUNC(TRUNC(G635,8)*I635,2)</f>
        <v>7.25</v>
      </c>
    </row>
    <row r="636" spans="1:11" ht="18" customHeight="1">
      <c r="A636" s="11"/>
      <c r="B636" s="11"/>
      <c r="C636" s="11"/>
      <c r="D636" s="11"/>
      <c r="E636" s="11"/>
      <c r="F636" s="11"/>
      <c r="G636" s="108" t="s">
        <v>784</v>
      </c>
      <c r="H636" s="108"/>
      <c r="I636" s="108"/>
      <c r="J636" s="108"/>
      <c r="K636" s="19">
        <f>SUM(K634:K635)</f>
        <v>12.66</v>
      </c>
    </row>
    <row r="637" spans="1:11" ht="15" customHeight="1">
      <c r="A637" s="11"/>
      <c r="B637" s="11"/>
      <c r="C637" s="11"/>
      <c r="D637" s="11"/>
      <c r="E637" s="11"/>
      <c r="F637" s="11"/>
      <c r="G637" s="109" t="s">
        <v>789</v>
      </c>
      <c r="H637" s="109"/>
      <c r="I637" s="109"/>
      <c r="J637" s="109"/>
      <c r="K637" s="20">
        <f>SUM(K632,K636)</f>
        <v>16.399999999999999</v>
      </c>
    </row>
    <row r="638" spans="1:11" ht="9.9499999999999993" customHeight="1">
      <c r="A638" s="11"/>
      <c r="B638" s="11"/>
      <c r="C638" s="11"/>
      <c r="D638" s="11"/>
      <c r="E638" s="11"/>
      <c r="F638" s="11"/>
      <c r="G638" s="112"/>
      <c r="H638" s="112"/>
      <c r="I638" s="112"/>
      <c r="J638" s="112"/>
      <c r="K638" s="112"/>
    </row>
    <row r="639" spans="1:11" ht="20.100000000000001" customHeight="1">
      <c r="A639" s="113" t="s">
        <v>1083</v>
      </c>
      <c r="B639" s="113"/>
      <c r="C639" s="113"/>
      <c r="D639" s="113"/>
      <c r="E639" s="113"/>
      <c r="F639" s="113"/>
      <c r="G639" s="113"/>
      <c r="H639" s="113"/>
      <c r="I639" s="113"/>
      <c r="J639" s="113"/>
      <c r="K639" s="113"/>
    </row>
    <row r="640" spans="1:11" ht="15" customHeight="1">
      <c r="A640" s="110" t="s">
        <v>765</v>
      </c>
      <c r="B640" s="110"/>
      <c r="C640" s="110"/>
      <c r="D640" s="111" t="s">
        <v>3</v>
      </c>
      <c r="E640" s="111"/>
      <c r="F640" s="14" t="s">
        <v>4</v>
      </c>
      <c r="G640" s="111" t="s">
        <v>766</v>
      </c>
      <c r="H640" s="111"/>
      <c r="I640" s="111" t="s">
        <v>767</v>
      </c>
      <c r="J640" s="111"/>
      <c r="K640" s="14" t="s">
        <v>768</v>
      </c>
    </row>
    <row r="641" spans="1:11" ht="21" customHeight="1">
      <c r="A641" s="15" t="s">
        <v>1084</v>
      </c>
      <c r="B641" s="118" t="s">
        <v>1085</v>
      </c>
      <c r="C641" s="118"/>
      <c r="D641" s="107" t="s">
        <v>12</v>
      </c>
      <c r="E641" s="107"/>
      <c r="F641" s="15" t="s">
        <v>34</v>
      </c>
      <c r="G641" s="119">
        <v>1</v>
      </c>
      <c r="H641" s="119"/>
      <c r="I641" s="120">
        <v>5.01</v>
      </c>
      <c r="J641" s="120"/>
      <c r="K641" s="18">
        <f>TRUNC(TRUNC(G641,8)*I641,2)</f>
        <v>5.01</v>
      </c>
    </row>
    <row r="642" spans="1:11" ht="15" customHeight="1">
      <c r="A642" s="11"/>
      <c r="B642" s="11"/>
      <c r="C642" s="11"/>
      <c r="D642" s="11"/>
      <c r="E642" s="11"/>
      <c r="F642" s="11"/>
      <c r="G642" s="108" t="s">
        <v>777</v>
      </c>
      <c r="H642" s="108"/>
      <c r="I642" s="108"/>
      <c r="J642" s="108"/>
      <c r="K642" s="19">
        <f>SUM(K641:K641)</f>
        <v>5.01</v>
      </c>
    </row>
    <row r="643" spans="1:11" ht="15" customHeight="1">
      <c r="A643" s="110" t="s">
        <v>778</v>
      </c>
      <c r="B643" s="110"/>
      <c r="C643" s="110"/>
      <c r="D643" s="111" t="s">
        <v>3</v>
      </c>
      <c r="E643" s="111"/>
      <c r="F643" s="14" t="s">
        <v>4</v>
      </c>
      <c r="G643" s="111" t="s">
        <v>766</v>
      </c>
      <c r="H643" s="111"/>
      <c r="I643" s="111" t="s">
        <v>767</v>
      </c>
      <c r="J643" s="111"/>
      <c r="K643" s="14" t="s">
        <v>768</v>
      </c>
    </row>
    <row r="644" spans="1:11" ht="21" customHeight="1">
      <c r="A644" s="15" t="s">
        <v>1074</v>
      </c>
      <c r="B644" s="118" t="s">
        <v>1075</v>
      </c>
      <c r="C644" s="118"/>
      <c r="D644" s="107" t="s">
        <v>12</v>
      </c>
      <c r="E644" s="107"/>
      <c r="F644" s="15" t="s">
        <v>781</v>
      </c>
      <c r="G644" s="119">
        <v>0.33650000000000002</v>
      </c>
      <c r="H644" s="119"/>
      <c r="I644" s="120">
        <v>24.39</v>
      </c>
      <c r="J644" s="120"/>
      <c r="K644" s="18">
        <f>TRUNC(TRUNC(G644,8)*I644,2)</f>
        <v>8.1999999999999993</v>
      </c>
    </row>
    <row r="645" spans="1:11" ht="15" customHeight="1">
      <c r="A645" s="15" t="s">
        <v>1076</v>
      </c>
      <c r="B645" s="118" t="s">
        <v>1077</v>
      </c>
      <c r="C645" s="118"/>
      <c r="D645" s="107" t="s">
        <v>12</v>
      </c>
      <c r="E645" s="107"/>
      <c r="F645" s="15" t="s">
        <v>781</v>
      </c>
      <c r="G645" s="119">
        <v>0.33650000000000002</v>
      </c>
      <c r="H645" s="119"/>
      <c r="I645" s="120">
        <v>32.69</v>
      </c>
      <c r="J645" s="120"/>
      <c r="K645" s="18">
        <f>TRUNC(TRUNC(G645,8)*I645,2)</f>
        <v>11</v>
      </c>
    </row>
    <row r="646" spans="1:11" ht="18" customHeight="1">
      <c r="A646" s="11"/>
      <c r="B646" s="11"/>
      <c r="C646" s="11"/>
      <c r="D646" s="11"/>
      <c r="E646" s="11"/>
      <c r="F646" s="11"/>
      <c r="G646" s="108" t="s">
        <v>784</v>
      </c>
      <c r="H646" s="108"/>
      <c r="I646" s="108"/>
      <c r="J646" s="108"/>
      <c r="K646" s="19">
        <f>SUM(K644:K645)</f>
        <v>19.2</v>
      </c>
    </row>
    <row r="647" spans="1:11" ht="15" customHeight="1">
      <c r="A647" s="11"/>
      <c r="B647" s="11"/>
      <c r="C647" s="11"/>
      <c r="D647" s="11"/>
      <c r="E647" s="11"/>
      <c r="F647" s="11"/>
      <c r="G647" s="109" t="s">
        <v>789</v>
      </c>
      <c r="H647" s="109"/>
      <c r="I647" s="109"/>
      <c r="J647" s="109"/>
      <c r="K647" s="20">
        <f>SUM(K642,K646)</f>
        <v>24.21</v>
      </c>
    </row>
    <row r="648" spans="1:11" ht="9.9499999999999993" customHeight="1">
      <c r="A648" s="11"/>
      <c r="B648" s="11"/>
      <c r="C648" s="11"/>
      <c r="D648" s="11"/>
      <c r="E648" s="11"/>
      <c r="F648" s="11"/>
      <c r="G648" s="112"/>
      <c r="H648" s="112"/>
      <c r="I648" s="112"/>
      <c r="J648" s="112"/>
      <c r="K648" s="112"/>
    </row>
    <row r="649" spans="1:11" ht="20.100000000000001" customHeight="1">
      <c r="A649" s="113" t="s">
        <v>1086</v>
      </c>
      <c r="B649" s="113"/>
      <c r="C649" s="113"/>
      <c r="D649" s="113"/>
      <c r="E649" s="113"/>
      <c r="F649" s="113"/>
      <c r="G649" s="113"/>
      <c r="H649" s="113"/>
      <c r="I649" s="113"/>
      <c r="J649" s="113"/>
      <c r="K649" s="113"/>
    </row>
    <row r="650" spans="1:11" ht="15" customHeight="1">
      <c r="A650" s="110" t="s">
        <v>765</v>
      </c>
      <c r="B650" s="110"/>
      <c r="C650" s="110"/>
      <c r="D650" s="111" t="s">
        <v>3</v>
      </c>
      <c r="E650" s="111"/>
      <c r="F650" s="14" t="s">
        <v>4</v>
      </c>
      <c r="G650" s="111" t="s">
        <v>766</v>
      </c>
      <c r="H650" s="111"/>
      <c r="I650" s="111" t="s">
        <v>767</v>
      </c>
      <c r="J650" s="111"/>
      <c r="K650" s="14" t="s">
        <v>768</v>
      </c>
    </row>
    <row r="651" spans="1:11" ht="21" customHeight="1">
      <c r="A651" s="15" t="s">
        <v>1087</v>
      </c>
      <c r="B651" s="118" t="s">
        <v>1088</v>
      </c>
      <c r="C651" s="118"/>
      <c r="D651" s="107" t="s">
        <v>12</v>
      </c>
      <c r="E651" s="107"/>
      <c r="F651" s="15" t="s">
        <v>34</v>
      </c>
      <c r="G651" s="119">
        <v>1</v>
      </c>
      <c r="H651" s="119"/>
      <c r="I651" s="120">
        <v>1.46</v>
      </c>
      <c r="J651" s="120"/>
      <c r="K651" s="18">
        <f>TRUNC(TRUNC(G651,8)*I651,2)</f>
        <v>1.46</v>
      </c>
    </row>
    <row r="652" spans="1:11" ht="15" customHeight="1">
      <c r="A652" s="11"/>
      <c r="B652" s="11"/>
      <c r="C652" s="11"/>
      <c r="D652" s="11"/>
      <c r="E652" s="11"/>
      <c r="F652" s="11"/>
      <c r="G652" s="108" t="s">
        <v>777</v>
      </c>
      <c r="H652" s="108"/>
      <c r="I652" s="108"/>
      <c r="J652" s="108"/>
      <c r="K652" s="19">
        <f>SUM(K651:K651)</f>
        <v>1.46</v>
      </c>
    </row>
    <row r="653" spans="1:11" ht="15" customHeight="1">
      <c r="A653" s="110" t="s">
        <v>778</v>
      </c>
      <c r="B653" s="110"/>
      <c r="C653" s="110"/>
      <c r="D653" s="111" t="s">
        <v>3</v>
      </c>
      <c r="E653" s="111"/>
      <c r="F653" s="14" t="s">
        <v>4</v>
      </c>
      <c r="G653" s="111" t="s">
        <v>766</v>
      </c>
      <c r="H653" s="111"/>
      <c r="I653" s="111" t="s">
        <v>767</v>
      </c>
      <c r="J653" s="111"/>
      <c r="K653" s="14" t="s">
        <v>768</v>
      </c>
    </row>
    <row r="654" spans="1:11" ht="21" customHeight="1">
      <c r="A654" s="15" t="s">
        <v>1074</v>
      </c>
      <c r="B654" s="118" t="s">
        <v>1075</v>
      </c>
      <c r="C654" s="118"/>
      <c r="D654" s="107" t="s">
        <v>12</v>
      </c>
      <c r="E654" s="107"/>
      <c r="F654" s="15" t="s">
        <v>781</v>
      </c>
      <c r="G654" s="119">
        <v>0.219</v>
      </c>
      <c r="H654" s="119"/>
      <c r="I654" s="120">
        <v>24.39</v>
      </c>
      <c r="J654" s="120"/>
      <c r="K654" s="18">
        <f>TRUNC(TRUNC(G654,8)*I654,2)</f>
        <v>5.34</v>
      </c>
    </row>
    <row r="655" spans="1:11" ht="15" customHeight="1">
      <c r="A655" s="15" t="s">
        <v>1076</v>
      </c>
      <c r="B655" s="118" t="s">
        <v>1077</v>
      </c>
      <c r="C655" s="118"/>
      <c r="D655" s="107" t="s">
        <v>12</v>
      </c>
      <c r="E655" s="107"/>
      <c r="F655" s="15" t="s">
        <v>781</v>
      </c>
      <c r="G655" s="119">
        <v>0.219</v>
      </c>
      <c r="H655" s="119"/>
      <c r="I655" s="120">
        <v>32.69</v>
      </c>
      <c r="J655" s="120"/>
      <c r="K655" s="18">
        <f>TRUNC(TRUNC(G655,8)*I655,2)</f>
        <v>7.15</v>
      </c>
    </row>
    <row r="656" spans="1:11" ht="18" customHeight="1">
      <c r="A656" s="11"/>
      <c r="B656" s="11"/>
      <c r="C656" s="11"/>
      <c r="D656" s="11"/>
      <c r="E656" s="11"/>
      <c r="F656" s="11"/>
      <c r="G656" s="108" t="s">
        <v>784</v>
      </c>
      <c r="H656" s="108"/>
      <c r="I656" s="108"/>
      <c r="J656" s="108"/>
      <c r="K656" s="19">
        <f>SUM(K654:K655)</f>
        <v>12.49</v>
      </c>
    </row>
    <row r="657" spans="1:11" ht="15" customHeight="1">
      <c r="A657" s="11"/>
      <c r="B657" s="11"/>
      <c r="C657" s="11"/>
      <c r="D657" s="11"/>
      <c r="E657" s="11"/>
      <c r="F657" s="11"/>
      <c r="G657" s="109" t="s">
        <v>789</v>
      </c>
      <c r="H657" s="109"/>
      <c r="I657" s="109"/>
      <c r="J657" s="109"/>
      <c r="K657" s="20">
        <f>SUM(K652,K656)</f>
        <v>13.95</v>
      </c>
    </row>
    <row r="658" spans="1:11" ht="9.9499999999999993" customHeight="1">
      <c r="A658" s="11"/>
      <c r="B658" s="11"/>
      <c r="C658" s="11"/>
      <c r="D658" s="11"/>
      <c r="E658" s="11"/>
      <c r="F658" s="11"/>
      <c r="G658" s="112"/>
      <c r="H658" s="112"/>
      <c r="I658" s="112"/>
      <c r="J658" s="112"/>
      <c r="K658" s="112"/>
    </row>
    <row r="659" spans="1:11" ht="20.100000000000001" customHeight="1">
      <c r="A659" s="113" t="s">
        <v>1089</v>
      </c>
      <c r="B659" s="113"/>
      <c r="C659" s="113"/>
      <c r="D659" s="113"/>
      <c r="E659" s="113"/>
      <c r="F659" s="113"/>
      <c r="G659" s="113"/>
      <c r="H659" s="113"/>
      <c r="I659" s="113"/>
      <c r="J659" s="113"/>
      <c r="K659" s="113"/>
    </row>
    <row r="660" spans="1:11" ht="15" customHeight="1">
      <c r="A660" s="110" t="s">
        <v>765</v>
      </c>
      <c r="B660" s="110"/>
      <c r="C660" s="110"/>
      <c r="D660" s="111" t="s">
        <v>3</v>
      </c>
      <c r="E660" s="111"/>
      <c r="F660" s="14" t="s">
        <v>4</v>
      </c>
      <c r="G660" s="111" t="s">
        <v>766</v>
      </c>
      <c r="H660" s="111"/>
      <c r="I660" s="111" t="s">
        <v>767</v>
      </c>
      <c r="J660" s="111"/>
      <c r="K660" s="14" t="s">
        <v>768</v>
      </c>
    </row>
    <row r="661" spans="1:11" ht="21" customHeight="1">
      <c r="A661" s="15" t="s">
        <v>1090</v>
      </c>
      <c r="B661" s="118" t="s">
        <v>1091</v>
      </c>
      <c r="C661" s="118"/>
      <c r="D661" s="107" t="s">
        <v>12</v>
      </c>
      <c r="E661" s="107"/>
      <c r="F661" s="15" t="s">
        <v>34</v>
      </c>
      <c r="G661" s="119">
        <v>1</v>
      </c>
      <c r="H661" s="119"/>
      <c r="I661" s="120">
        <v>3.13</v>
      </c>
      <c r="J661" s="120"/>
      <c r="K661" s="18">
        <f>TRUNC(TRUNC(G661,8)*I661,2)</f>
        <v>3.13</v>
      </c>
    </row>
    <row r="662" spans="1:11" ht="15" customHeight="1">
      <c r="A662" s="11"/>
      <c r="B662" s="11"/>
      <c r="C662" s="11"/>
      <c r="D662" s="11"/>
      <c r="E662" s="11"/>
      <c r="F662" s="11"/>
      <c r="G662" s="108" t="s">
        <v>777</v>
      </c>
      <c r="H662" s="108"/>
      <c r="I662" s="108"/>
      <c r="J662" s="108"/>
      <c r="K662" s="19">
        <f>SUM(K661:K661)</f>
        <v>3.13</v>
      </c>
    </row>
    <row r="663" spans="1:11" ht="15" customHeight="1">
      <c r="A663" s="110" t="s">
        <v>778</v>
      </c>
      <c r="B663" s="110"/>
      <c r="C663" s="110"/>
      <c r="D663" s="111" t="s">
        <v>3</v>
      </c>
      <c r="E663" s="111"/>
      <c r="F663" s="14" t="s">
        <v>4</v>
      </c>
      <c r="G663" s="111" t="s">
        <v>766</v>
      </c>
      <c r="H663" s="111"/>
      <c r="I663" s="111" t="s">
        <v>767</v>
      </c>
      <c r="J663" s="111"/>
      <c r="K663" s="14" t="s">
        <v>768</v>
      </c>
    </row>
    <row r="664" spans="1:11" ht="21" customHeight="1">
      <c r="A664" s="15" t="s">
        <v>1074</v>
      </c>
      <c r="B664" s="118" t="s">
        <v>1075</v>
      </c>
      <c r="C664" s="118"/>
      <c r="D664" s="107" t="s">
        <v>12</v>
      </c>
      <c r="E664" s="107"/>
      <c r="F664" s="15" t="s">
        <v>781</v>
      </c>
      <c r="G664" s="119">
        <v>0.2243</v>
      </c>
      <c r="H664" s="119"/>
      <c r="I664" s="120">
        <v>24.39</v>
      </c>
      <c r="J664" s="120"/>
      <c r="K664" s="18">
        <f>TRUNC(TRUNC(G664,8)*I664,2)</f>
        <v>5.47</v>
      </c>
    </row>
    <row r="665" spans="1:11" ht="15" customHeight="1">
      <c r="A665" s="15" t="s">
        <v>1076</v>
      </c>
      <c r="B665" s="118" t="s">
        <v>1077</v>
      </c>
      <c r="C665" s="118"/>
      <c r="D665" s="107" t="s">
        <v>12</v>
      </c>
      <c r="E665" s="107"/>
      <c r="F665" s="15" t="s">
        <v>781</v>
      </c>
      <c r="G665" s="119">
        <v>0.2243</v>
      </c>
      <c r="H665" s="119"/>
      <c r="I665" s="120">
        <v>32.69</v>
      </c>
      <c r="J665" s="120"/>
      <c r="K665" s="18">
        <f>TRUNC(TRUNC(G665,8)*I665,2)</f>
        <v>7.33</v>
      </c>
    </row>
    <row r="666" spans="1:11" ht="18" customHeight="1">
      <c r="A666" s="11"/>
      <c r="B666" s="11"/>
      <c r="C666" s="11"/>
      <c r="D666" s="11"/>
      <c r="E666" s="11"/>
      <c r="F666" s="11"/>
      <c r="G666" s="108" t="s">
        <v>784</v>
      </c>
      <c r="H666" s="108"/>
      <c r="I666" s="108"/>
      <c r="J666" s="108"/>
      <c r="K666" s="19">
        <f>SUM(K664:K665)</f>
        <v>12.8</v>
      </c>
    </row>
    <row r="667" spans="1:11" ht="15" customHeight="1">
      <c r="A667" s="11"/>
      <c r="B667" s="11"/>
      <c r="C667" s="11"/>
      <c r="D667" s="11"/>
      <c r="E667" s="11"/>
      <c r="F667" s="11"/>
      <c r="G667" s="109" t="s">
        <v>789</v>
      </c>
      <c r="H667" s="109"/>
      <c r="I667" s="109"/>
      <c r="J667" s="109"/>
      <c r="K667" s="20">
        <f>SUM(K662,K666)</f>
        <v>15.93</v>
      </c>
    </row>
    <row r="668" spans="1:11" ht="9.9499999999999993" customHeight="1">
      <c r="A668" s="11"/>
      <c r="B668" s="11"/>
      <c r="C668" s="11"/>
      <c r="D668" s="11"/>
      <c r="E668" s="11"/>
      <c r="F668" s="11"/>
      <c r="G668" s="112"/>
      <c r="H668" s="112"/>
      <c r="I668" s="112"/>
      <c r="J668" s="112"/>
      <c r="K668" s="112"/>
    </row>
    <row r="669" spans="1:11" ht="20.100000000000001" customHeight="1">
      <c r="A669" s="113" t="s">
        <v>1092</v>
      </c>
      <c r="B669" s="113"/>
      <c r="C669" s="113"/>
      <c r="D669" s="113"/>
      <c r="E669" s="113"/>
      <c r="F669" s="113"/>
      <c r="G669" s="113"/>
      <c r="H669" s="113"/>
      <c r="I669" s="113"/>
      <c r="J669" s="113"/>
      <c r="K669" s="113"/>
    </row>
    <row r="670" spans="1:11" ht="15" customHeight="1">
      <c r="A670" s="110" t="s">
        <v>765</v>
      </c>
      <c r="B670" s="110"/>
      <c r="C670" s="110"/>
      <c r="D670" s="111" t="s">
        <v>3</v>
      </c>
      <c r="E670" s="111"/>
      <c r="F670" s="14" t="s">
        <v>4</v>
      </c>
      <c r="G670" s="111" t="s">
        <v>766</v>
      </c>
      <c r="H670" s="111"/>
      <c r="I670" s="111" t="s">
        <v>767</v>
      </c>
      <c r="J670" s="111"/>
      <c r="K670" s="14" t="s">
        <v>768</v>
      </c>
    </row>
    <row r="671" spans="1:11" ht="21" customHeight="1">
      <c r="A671" s="15" t="s">
        <v>1093</v>
      </c>
      <c r="B671" s="118" t="s">
        <v>1094</v>
      </c>
      <c r="C671" s="118"/>
      <c r="D671" s="107" t="s">
        <v>12</v>
      </c>
      <c r="E671" s="107"/>
      <c r="F671" s="15" t="s">
        <v>34</v>
      </c>
      <c r="G671" s="119">
        <v>1</v>
      </c>
      <c r="H671" s="119"/>
      <c r="I671" s="120">
        <v>1.05</v>
      </c>
      <c r="J671" s="120"/>
      <c r="K671" s="18">
        <f>TRUNC(TRUNC(G671,8)*I671,2)</f>
        <v>1.05</v>
      </c>
    </row>
    <row r="672" spans="1:11" ht="15" customHeight="1">
      <c r="A672" s="11"/>
      <c r="B672" s="11"/>
      <c r="C672" s="11"/>
      <c r="D672" s="11"/>
      <c r="E672" s="11"/>
      <c r="F672" s="11"/>
      <c r="G672" s="108" t="s">
        <v>777</v>
      </c>
      <c r="H672" s="108"/>
      <c r="I672" s="108"/>
      <c r="J672" s="108"/>
      <c r="K672" s="19">
        <f>SUM(K671:K671)</f>
        <v>1.05</v>
      </c>
    </row>
    <row r="673" spans="1:11" ht="15" customHeight="1">
      <c r="A673" s="110" t="s">
        <v>778</v>
      </c>
      <c r="B673" s="110"/>
      <c r="C673" s="110"/>
      <c r="D673" s="111" t="s">
        <v>3</v>
      </c>
      <c r="E673" s="111"/>
      <c r="F673" s="14" t="s">
        <v>4</v>
      </c>
      <c r="G673" s="111" t="s">
        <v>766</v>
      </c>
      <c r="H673" s="111"/>
      <c r="I673" s="111" t="s">
        <v>767</v>
      </c>
      <c r="J673" s="111"/>
      <c r="K673" s="14" t="s">
        <v>768</v>
      </c>
    </row>
    <row r="674" spans="1:11" ht="21" customHeight="1">
      <c r="A674" s="15" t="s">
        <v>1074</v>
      </c>
      <c r="B674" s="118" t="s">
        <v>1075</v>
      </c>
      <c r="C674" s="118"/>
      <c r="D674" s="107" t="s">
        <v>12</v>
      </c>
      <c r="E674" s="107"/>
      <c r="F674" s="15" t="s">
        <v>781</v>
      </c>
      <c r="G674" s="119">
        <v>0.19700000000000001</v>
      </c>
      <c r="H674" s="119"/>
      <c r="I674" s="120">
        <v>24.39</v>
      </c>
      <c r="J674" s="120"/>
      <c r="K674" s="18">
        <f>TRUNC(TRUNC(G674,8)*I674,2)</f>
        <v>4.8</v>
      </c>
    </row>
    <row r="675" spans="1:11" ht="15" customHeight="1">
      <c r="A675" s="15" t="s">
        <v>1076</v>
      </c>
      <c r="B675" s="118" t="s">
        <v>1077</v>
      </c>
      <c r="C675" s="118"/>
      <c r="D675" s="107" t="s">
        <v>12</v>
      </c>
      <c r="E675" s="107"/>
      <c r="F675" s="15" t="s">
        <v>781</v>
      </c>
      <c r="G675" s="119">
        <v>0.19700000000000001</v>
      </c>
      <c r="H675" s="119"/>
      <c r="I675" s="120">
        <v>32.69</v>
      </c>
      <c r="J675" s="120"/>
      <c r="K675" s="18">
        <f>TRUNC(TRUNC(G675,8)*I675,2)</f>
        <v>6.43</v>
      </c>
    </row>
    <row r="676" spans="1:11" ht="18" customHeight="1">
      <c r="A676" s="11"/>
      <c r="B676" s="11"/>
      <c r="C676" s="11"/>
      <c r="D676" s="11"/>
      <c r="E676" s="11"/>
      <c r="F676" s="11"/>
      <c r="G676" s="108" t="s">
        <v>784</v>
      </c>
      <c r="H676" s="108"/>
      <c r="I676" s="108"/>
      <c r="J676" s="108"/>
      <c r="K676" s="19">
        <f>SUM(K674:K675)</f>
        <v>11.23</v>
      </c>
    </row>
    <row r="677" spans="1:11" ht="15" customHeight="1">
      <c r="A677" s="11"/>
      <c r="B677" s="11"/>
      <c r="C677" s="11"/>
      <c r="D677" s="11"/>
      <c r="E677" s="11"/>
      <c r="F677" s="11"/>
      <c r="G677" s="109" t="s">
        <v>789</v>
      </c>
      <c r="H677" s="109"/>
      <c r="I677" s="109"/>
      <c r="J677" s="109"/>
      <c r="K677" s="20">
        <f>SUM(K672,K676)</f>
        <v>12.280000000000001</v>
      </c>
    </row>
    <row r="678" spans="1:11" ht="9.9499999999999993" customHeight="1">
      <c r="A678" s="11"/>
      <c r="B678" s="11"/>
      <c r="C678" s="11"/>
      <c r="D678" s="11"/>
      <c r="E678" s="11"/>
      <c r="F678" s="11"/>
      <c r="G678" s="112"/>
      <c r="H678" s="112"/>
      <c r="I678" s="112"/>
      <c r="J678" s="112"/>
      <c r="K678" s="112"/>
    </row>
    <row r="679" spans="1:11" ht="20.100000000000001" customHeight="1">
      <c r="A679" s="113" t="s">
        <v>1095</v>
      </c>
      <c r="B679" s="113"/>
      <c r="C679" s="113"/>
      <c r="D679" s="113"/>
      <c r="E679" s="113"/>
      <c r="F679" s="113"/>
      <c r="G679" s="113"/>
      <c r="H679" s="113"/>
      <c r="I679" s="113"/>
      <c r="J679" s="113"/>
      <c r="K679" s="113"/>
    </row>
    <row r="680" spans="1:11" ht="15" customHeight="1">
      <c r="A680" s="110" t="s">
        <v>765</v>
      </c>
      <c r="B680" s="110"/>
      <c r="C680" s="110"/>
      <c r="D680" s="111" t="s">
        <v>3</v>
      </c>
      <c r="E680" s="111"/>
      <c r="F680" s="14" t="s">
        <v>4</v>
      </c>
      <c r="G680" s="111" t="s">
        <v>766</v>
      </c>
      <c r="H680" s="111"/>
      <c r="I680" s="111" t="s">
        <v>767</v>
      </c>
      <c r="J680" s="111"/>
      <c r="K680" s="14" t="s">
        <v>768</v>
      </c>
    </row>
    <row r="681" spans="1:11" ht="38.1" customHeight="1">
      <c r="A681" s="15" t="s">
        <v>1096</v>
      </c>
      <c r="B681" s="118" t="s">
        <v>1097</v>
      </c>
      <c r="C681" s="118"/>
      <c r="D681" s="107" t="s">
        <v>12</v>
      </c>
      <c r="E681" s="107"/>
      <c r="F681" s="15" t="s">
        <v>24</v>
      </c>
      <c r="G681" s="119">
        <v>1.0269999999999999</v>
      </c>
      <c r="H681" s="119"/>
      <c r="I681" s="120">
        <v>9.69</v>
      </c>
      <c r="J681" s="120"/>
      <c r="K681" s="18">
        <f>TRUNC(TRUNC(G681,8)*I681,2)</f>
        <v>9.9499999999999993</v>
      </c>
    </row>
    <row r="682" spans="1:11" ht="21" customHeight="1">
      <c r="A682" s="15" t="s">
        <v>1098</v>
      </c>
      <c r="B682" s="118" t="s">
        <v>1099</v>
      </c>
      <c r="C682" s="118"/>
      <c r="D682" s="107" t="s">
        <v>12</v>
      </c>
      <c r="E682" s="107"/>
      <c r="F682" s="15" t="s">
        <v>34</v>
      </c>
      <c r="G682" s="119">
        <v>0.01</v>
      </c>
      <c r="H682" s="119"/>
      <c r="I682" s="120">
        <v>4.12</v>
      </c>
      <c r="J682" s="120"/>
      <c r="K682" s="18">
        <f>TRUNC(TRUNC(G682,8)*I682,2)</f>
        <v>0.04</v>
      </c>
    </row>
    <row r="683" spans="1:11" ht="15" customHeight="1">
      <c r="A683" s="11"/>
      <c r="B683" s="11"/>
      <c r="C683" s="11"/>
      <c r="D683" s="11"/>
      <c r="E683" s="11"/>
      <c r="F683" s="11"/>
      <c r="G683" s="108" t="s">
        <v>777</v>
      </c>
      <c r="H683" s="108"/>
      <c r="I683" s="108"/>
      <c r="J683" s="108"/>
      <c r="K683" s="19">
        <f>SUM(K681:K682)</f>
        <v>9.9899999999999984</v>
      </c>
    </row>
    <row r="684" spans="1:11" ht="15" customHeight="1">
      <c r="A684" s="110" t="s">
        <v>778</v>
      </c>
      <c r="B684" s="110"/>
      <c r="C684" s="110"/>
      <c r="D684" s="111" t="s">
        <v>3</v>
      </c>
      <c r="E684" s="111"/>
      <c r="F684" s="14" t="s">
        <v>4</v>
      </c>
      <c r="G684" s="111" t="s">
        <v>766</v>
      </c>
      <c r="H684" s="111"/>
      <c r="I684" s="111" t="s">
        <v>767</v>
      </c>
      <c r="J684" s="111"/>
      <c r="K684" s="14" t="s">
        <v>768</v>
      </c>
    </row>
    <row r="685" spans="1:11" ht="21" customHeight="1">
      <c r="A685" s="15" t="s">
        <v>1074</v>
      </c>
      <c r="B685" s="118" t="s">
        <v>1075</v>
      </c>
      <c r="C685" s="118"/>
      <c r="D685" s="107" t="s">
        <v>12</v>
      </c>
      <c r="E685" s="107"/>
      <c r="F685" s="15" t="s">
        <v>781</v>
      </c>
      <c r="G685" s="119">
        <v>8.9999999999999993E-3</v>
      </c>
      <c r="H685" s="119"/>
      <c r="I685" s="120">
        <v>24.39</v>
      </c>
      <c r="J685" s="120"/>
      <c r="K685" s="18">
        <f>TRUNC(TRUNC(G685,8)*I685,2)</f>
        <v>0.21</v>
      </c>
    </row>
    <row r="686" spans="1:11" ht="15" customHeight="1">
      <c r="A686" s="15" t="s">
        <v>1076</v>
      </c>
      <c r="B686" s="118" t="s">
        <v>1077</v>
      </c>
      <c r="C686" s="118"/>
      <c r="D686" s="107" t="s">
        <v>12</v>
      </c>
      <c r="E686" s="107"/>
      <c r="F686" s="15" t="s">
        <v>781</v>
      </c>
      <c r="G686" s="119">
        <v>8.9999999999999993E-3</v>
      </c>
      <c r="H686" s="119"/>
      <c r="I686" s="120">
        <v>32.69</v>
      </c>
      <c r="J686" s="120"/>
      <c r="K686" s="18">
        <f>TRUNC(TRUNC(G686,8)*I686,2)</f>
        <v>0.28999999999999998</v>
      </c>
    </row>
    <row r="687" spans="1:11" ht="18" customHeight="1">
      <c r="A687" s="11"/>
      <c r="B687" s="11"/>
      <c r="C687" s="11"/>
      <c r="D687" s="11"/>
      <c r="E687" s="11"/>
      <c r="F687" s="11"/>
      <c r="G687" s="108" t="s">
        <v>784</v>
      </c>
      <c r="H687" s="108"/>
      <c r="I687" s="108"/>
      <c r="J687" s="108"/>
      <c r="K687" s="19">
        <f>SUM(K685:K686)</f>
        <v>0.5</v>
      </c>
    </row>
    <row r="688" spans="1:11" ht="15" customHeight="1">
      <c r="A688" s="11"/>
      <c r="B688" s="11"/>
      <c r="C688" s="11"/>
      <c r="D688" s="11"/>
      <c r="E688" s="11"/>
      <c r="F688" s="11"/>
      <c r="G688" s="109" t="s">
        <v>789</v>
      </c>
      <c r="H688" s="109"/>
      <c r="I688" s="109"/>
      <c r="J688" s="109"/>
      <c r="K688" s="20">
        <f>SUM(K683,K687)</f>
        <v>10.489999999999998</v>
      </c>
    </row>
    <row r="689" spans="1:11" ht="9.9499999999999993" customHeight="1">
      <c r="A689" s="11"/>
      <c r="B689" s="11"/>
      <c r="C689" s="11"/>
      <c r="D689" s="11"/>
      <c r="E689" s="11"/>
      <c r="F689" s="11"/>
      <c r="G689" s="112"/>
      <c r="H689" s="112"/>
      <c r="I689" s="112"/>
      <c r="J689" s="112"/>
      <c r="K689" s="112"/>
    </row>
    <row r="690" spans="1:11" ht="20.100000000000001" customHeight="1">
      <c r="A690" s="113" t="s">
        <v>1100</v>
      </c>
      <c r="B690" s="113"/>
      <c r="C690" s="113"/>
      <c r="D690" s="113"/>
      <c r="E690" s="113"/>
      <c r="F690" s="113"/>
      <c r="G690" s="113"/>
      <c r="H690" s="113"/>
      <c r="I690" s="113"/>
      <c r="J690" s="113"/>
      <c r="K690" s="113"/>
    </row>
    <row r="691" spans="1:11" ht="15" customHeight="1">
      <c r="A691" s="110" t="s">
        <v>765</v>
      </c>
      <c r="B691" s="110"/>
      <c r="C691" s="110"/>
      <c r="D691" s="111" t="s">
        <v>3</v>
      </c>
      <c r="E691" s="111"/>
      <c r="F691" s="14" t="s">
        <v>4</v>
      </c>
      <c r="G691" s="111" t="s">
        <v>766</v>
      </c>
      <c r="H691" s="111"/>
      <c r="I691" s="111" t="s">
        <v>767</v>
      </c>
      <c r="J691" s="111"/>
      <c r="K691" s="14" t="s">
        <v>768</v>
      </c>
    </row>
    <row r="692" spans="1:11" ht="38.1" customHeight="1">
      <c r="A692" s="15" t="s">
        <v>1101</v>
      </c>
      <c r="B692" s="118" t="s">
        <v>1102</v>
      </c>
      <c r="C692" s="118"/>
      <c r="D692" s="107" t="s">
        <v>12</v>
      </c>
      <c r="E692" s="107"/>
      <c r="F692" s="15" t="s">
        <v>24</v>
      </c>
      <c r="G692" s="119">
        <v>1.2434000000000001</v>
      </c>
      <c r="H692" s="119"/>
      <c r="I692" s="120">
        <v>2.65</v>
      </c>
      <c r="J692" s="120"/>
      <c r="K692" s="18">
        <f>TRUNC(TRUNC(G692,8)*I692,2)</f>
        <v>3.29</v>
      </c>
    </row>
    <row r="693" spans="1:11" ht="21" customHeight="1">
      <c r="A693" s="15" t="s">
        <v>1098</v>
      </c>
      <c r="B693" s="118" t="s">
        <v>1099</v>
      </c>
      <c r="C693" s="118"/>
      <c r="D693" s="107" t="s">
        <v>12</v>
      </c>
      <c r="E693" s="107"/>
      <c r="F693" s="15" t="s">
        <v>34</v>
      </c>
      <c r="G693" s="119">
        <v>9.4000000000000004E-3</v>
      </c>
      <c r="H693" s="119"/>
      <c r="I693" s="120">
        <v>4.12</v>
      </c>
      <c r="J693" s="120"/>
      <c r="K693" s="18">
        <f>TRUNC(TRUNC(G693,8)*I693,2)</f>
        <v>0.03</v>
      </c>
    </row>
    <row r="694" spans="1:11" ht="15" customHeight="1">
      <c r="A694" s="11"/>
      <c r="B694" s="11"/>
      <c r="C694" s="11"/>
      <c r="D694" s="11"/>
      <c r="E694" s="11"/>
      <c r="F694" s="11"/>
      <c r="G694" s="108" t="s">
        <v>777</v>
      </c>
      <c r="H694" s="108"/>
      <c r="I694" s="108"/>
      <c r="J694" s="108"/>
      <c r="K694" s="19">
        <f>SUM(K692:K693)</f>
        <v>3.32</v>
      </c>
    </row>
    <row r="695" spans="1:11" ht="15" customHeight="1">
      <c r="A695" s="110" t="s">
        <v>778</v>
      </c>
      <c r="B695" s="110"/>
      <c r="C695" s="110"/>
      <c r="D695" s="111" t="s">
        <v>3</v>
      </c>
      <c r="E695" s="111"/>
      <c r="F695" s="14" t="s">
        <v>4</v>
      </c>
      <c r="G695" s="111" t="s">
        <v>766</v>
      </c>
      <c r="H695" s="111"/>
      <c r="I695" s="111" t="s">
        <v>767</v>
      </c>
      <c r="J695" s="111"/>
      <c r="K695" s="14" t="s">
        <v>768</v>
      </c>
    </row>
    <row r="696" spans="1:11" ht="21" customHeight="1">
      <c r="A696" s="15" t="s">
        <v>1074</v>
      </c>
      <c r="B696" s="118" t="s">
        <v>1075</v>
      </c>
      <c r="C696" s="118"/>
      <c r="D696" s="107" t="s">
        <v>12</v>
      </c>
      <c r="E696" s="107"/>
      <c r="F696" s="15" t="s">
        <v>781</v>
      </c>
      <c r="G696" s="119">
        <v>2.9000000000000001E-2</v>
      </c>
      <c r="H696" s="119"/>
      <c r="I696" s="120">
        <v>24.39</v>
      </c>
      <c r="J696" s="120"/>
      <c r="K696" s="18">
        <f>TRUNC(TRUNC(G696,8)*I696,2)</f>
        <v>0.7</v>
      </c>
    </row>
    <row r="697" spans="1:11" ht="15" customHeight="1">
      <c r="A697" s="15" t="s">
        <v>1076</v>
      </c>
      <c r="B697" s="118" t="s">
        <v>1077</v>
      </c>
      <c r="C697" s="118"/>
      <c r="D697" s="107" t="s">
        <v>12</v>
      </c>
      <c r="E697" s="107"/>
      <c r="F697" s="15" t="s">
        <v>781</v>
      </c>
      <c r="G697" s="119">
        <v>2.9000000000000001E-2</v>
      </c>
      <c r="H697" s="119"/>
      <c r="I697" s="120">
        <v>32.69</v>
      </c>
      <c r="J697" s="120"/>
      <c r="K697" s="18">
        <f>TRUNC(TRUNC(G697,8)*I697,2)</f>
        <v>0.94</v>
      </c>
    </row>
    <row r="698" spans="1:11" ht="18" customHeight="1">
      <c r="A698" s="11"/>
      <c r="B698" s="11"/>
      <c r="C698" s="11"/>
      <c r="D698" s="11"/>
      <c r="E698" s="11"/>
      <c r="F698" s="11"/>
      <c r="G698" s="108" t="s">
        <v>784</v>
      </c>
      <c r="H698" s="108"/>
      <c r="I698" s="108"/>
      <c r="J698" s="108"/>
      <c r="K698" s="19">
        <f>SUM(K696:K697)</f>
        <v>1.64</v>
      </c>
    </row>
    <row r="699" spans="1:11" ht="15" customHeight="1">
      <c r="A699" s="11"/>
      <c r="B699" s="11"/>
      <c r="C699" s="11"/>
      <c r="D699" s="11"/>
      <c r="E699" s="11"/>
      <c r="F699" s="11"/>
      <c r="G699" s="109" t="s">
        <v>789</v>
      </c>
      <c r="H699" s="109"/>
      <c r="I699" s="109"/>
      <c r="J699" s="109"/>
      <c r="K699" s="20">
        <f>SUM(K694,K698)</f>
        <v>4.96</v>
      </c>
    </row>
    <row r="700" spans="1:11" ht="9.9499999999999993" customHeight="1">
      <c r="A700" s="11"/>
      <c r="B700" s="11"/>
      <c r="C700" s="11"/>
      <c r="D700" s="11"/>
      <c r="E700" s="11"/>
      <c r="F700" s="11"/>
      <c r="G700" s="112"/>
      <c r="H700" s="112"/>
      <c r="I700" s="112"/>
      <c r="J700" s="112"/>
      <c r="K700" s="112"/>
    </row>
    <row r="701" spans="1:11" ht="20.100000000000001" customHeight="1">
      <c r="A701" s="113" t="s">
        <v>1103</v>
      </c>
      <c r="B701" s="113"/>
      <c r="C701" s="113"/>
      <c r="D701" s="113"/>
      <c r="E701" s="113"/>
      <c r="F701" s="113"/>
      <c r="G701" s="113"/>
      <c r="H701" s="113"/>
      <c r="I701" s="113"/>
      <c r="J701" s="113"/>
      <c r="K701" s="113"/>
    </row>
    <row r="702" spans="1:11" ht="15" customHeight="1">
      <c r="A702" s="110" t="s">
        <v>765</v>
      </c>
      <c r="B702" s="110"/>
      <c r="C702" s="110"/>
      <c r="D702" s="111" t="s">
        <v>3</v>
      </c>
      <c r="E702" s="111"/>
      <c r="F702" s="14" t="s">
        <v>4</v>
      </c>
      <c r="G702" s="111" t="s">
        <v>766</v>
      </c>
      <c r="H702" s="111"/>
      <c r="I702" s="111" t="s">
        <v>767</v>
      </c>
      <c r="J702" s="111"/>
      <c r="K702" s="14" t="s">
        <v>768</v>
      </c>
    </row>
    <row r="703" spans="1:11" ht="15" customHeight="1">
      <c r="A703" s="15" t="s">
        <v>1104</v>
      </c>
      <c r="B703" s="118" t="s">
        <v>1105</v>
      </c>
      <c r="C703" s="118"/>
      <c r="D703" s="107" t="s">
        <v>17</v>
      </c>
      <c r="E703" s="107"/>
      <c r="F703" s="15" t="s">
        <v>113</v>
      </c>
      <c r="G703" s="119">
        <v>0.05</v>
      </c>
      <c r="H703" s="119"/>
      <c r="I703" s="120">
        <v>122.23</v>
      </c>
      <c r="J703" s="120"/>
      <c r="K703" s="18">
        <f>ROUND(ROUND(G703,8)*I703,2)</f>
        <v>6.11</v>
      </c>
    </row>
    <row r="704" spans="1:11" ht="15" customHeight="1">
      <c r="A704" s="15" t="s">
        <v>1106</v>
      </c>
      <c r="B704" s="118" t="s">
        <v>1107</v>
      </c>
      <c r="C704" s="118"/>
      <c r="D704" s="107" t="s">
        <v>17</v>
      </c>
      <c r="E704" s="107"/>
      <c r="F704" s="15" t="s">
        <v>113</v>
      </c>
      <c r="G704" s="119">
        <v>0.05</v>
      </c>
      <c r="H704" s="119"/>
      <c r="I704" s="120">
        <v>48.95</v>
      </c>
      <c r="J704" s="120"/>
      <c r="K704" s="18">
        <f>ROUND(ROUND(G704,8)*I704,2)</f>
        <v>2.4500000000000002</v>
      </c>
    </row>
    <row r="705" spans="1:11" ht="15" customHeight="1">
      <c r="A705" s="11"/>
      <c r="B705" s="11"/>
      <c r="C705" s="11"/>
      <c r="D705" s="11"/>
      <c r="E705" s="11"/>
      <c r="F705" s="11"/>
      <c r="G705" s="108" t="s">
        <v>777</v>
      </c>
      <c r="H705" s="108"/>
      <c r="I705" s="108"/>
      <c r="J705" s="108"/>
      <c r="K705" s="19">
        <f>SUM(K703:K704)</f>
        <v>8.56</v>
      </c>
    </row>
    <row r="706" spans="1:11" ht="15" customHeight="1">
      <c r="A706" s="110" t="s">
        <v>827</v>
      </c>
      <c r="B706" s="110"/>
      <c r="C706" s="110"/>
      <c r="D706" s="111" t="s">
        <v>3</v>
      </c>
      <c r="E706" s="111"/>
      <c r="F706" s="14" t="s">
        <v>4</v>
      </c>
      <c r="G706" s="111" t="s">
        <v>766</v>
      </c>
      <c r="H706" s="111"/>
      <c r="I706" s="111" t="s">
        <v>767</v>
      </c>
      <c r="J706" s="111"/>
      <c r="K706" s="14" t="s">
        <v>768</v>
      </c>
    </row>
    <row r="707" spans="1:11" ht="15" customHeight="1">
      <c r="A707" s="15" t="s">
        <v>1108</v>
      </c>
      <c r="B707" s="118" t="s">
        <v>1109</v>
      </c>
      <c r="C707" s="118"/>
      <c r="D707" s="107" t="s">
        <v>17</v>
      </c>
      <c r="E707" s="107"/>
      <c r="F707" s="15" t="s">
        <v>781</v>
      </c>
      <c r="G707" s="119">
        <v>0.5</v>
      </c>
      <c r="H707" s="119"/>
      <c r="I707" s="120">
        <v>18.02</v>
      </c>
      <c r="J707" s="120"/>
      <c r="K707" s="18">
        <f>ROUND(ROUND(G707,8)*I707,2)</f>
        <v>9.01</v>
      </c>
    </row>
    <row r="708" spans="1:11" ht="15" customHeight="1">
      <c r="A708" s="11"/>
      <c r="B708" s="11"/>
      <c r="C708" s="11"/>
      <c r="D708" s="11"/>
      <c r="E708" s="11"/>
      <c r="F708" s="11"/>
      <c r="G708" s="108" t="s">
        <v>830</v>
      </c>
      <c r="H708" s="108"/>
      <c r="I708" s="108"/>
      <c r="J708" s="108"/>
      <c r="K708" s="19">
        <f>SUM(K707:K707)</f>
        <v>9.01</v>
      </c>
    </row>
    <row r="709" spans="1:11" ht="15" customHeight="1">
      <c r="A709" s="110" t="s">
        <v>785</v>
      </c>
      <c r="B709" s="110"/>
      <c r="C709" s="110"/>
      <c r="D709" s="111" t="s">
        <v>3</v>
      </c>
      <c r="E709" s="111"/>
      <c r="F709" s="14" t="s">
        <v>4</v>
      </c>
      <c r="G709" s="111" t="s">
        <v>766</v>
      </c>
      <c r="H709" s="111"/>
      <c r="I709" s="111" t="s">
        <v>767</v>
      </c>
      <c r="J709" s="111"/>
      <c r="K709" s="14" t="s">
        <v>768</v>
      </c>
    </row>
    <row r="710" spans="1:11" ht="21" customHeight="1">
      <c r="A710" s="15" t="s">
        <v>1110</v>
      </c>
      <c r="B710" s="118" t="s">
        <v>1111</v>
      </c>
      <c r="C710" s="118"/>
      <c r="D710" s="107" t="s">
        <v>17</v>
      </c>
      <c r="E710" s="107"/>
      <c r="F710" s="15" t="s">
        <v>13</v>
      </c>
      <c r="G710" s="119">
        <v>1.56</v>
      </c>
      <c r="H710" s="119"/>
      <c r="I710" s="120">
        <v>96.41</v>
      </c>
      <c r="J710" s="120"/>
      <c r="K710" s="18">
        <f t="shared" ref="K710:K716" si="4">ROUND(ROUND(G710,8)*I710,2)</f>
        <v>150.4</v>
      </c>
    </row>
    <row r="711" spans="1:11" ht="21" customHeight="1">
      <c r="A711" s="15" t="s">
        <v>1112</v>
      </c>
      <c r="B711" s="118" t="s">
        <v>1113</v>
      </c>
      <c r="C711" s="118"/>
      <c r="D711" s="107" t="s">
        <v>17</v>
      </c>
      <c r="E711" s="107"/>
      <c r="F711" s="15" t="s">
        <v>113</v>
      </c>
      <c r="G711" s="119">
        <v>0.29199999999999998</v>
      </c>
      <c r="H711" s="119"/>
      <c r="I711" s="120">
        <v>37.75</v>
      </c>
      <c r="J711" s="120"/>
      <c r="K711" s="18">
        <f t="shared" si="4"/>
        <v>11.02</v>
      </c>
    </row>
    <row r="712" spans="1:11" ht="15" customHeight="1">
      <c r="A712" s="15" t="s">
        <v>1114</v>
      </c>
      <c r="B712" s="118" t="s">
        <v>1115</v>
      </c>
      <c r="C712" s="118"/>
      <c r="D712" s="107" t="s">
        <v>17</v>
      </c>
      <c r="E712" s="107"/>
      <c r="F712" s="15" t="s">
        <v>13</v>
      </c>
      <c r="G712" s="119">
        <v>3.12</v>
      </c>
      <c r="H712" s="119"/>
      <c r="I712" s="120">
        <v>7.62</v>
      </c>
      <c r="J712" s="120"/>
      <c r="K712" s="18">
        <f t="shared" si="4"/>
        <v>23.77</v>
      </c>
    </row>
    <row r="713" spans="1:11" ht="21" customHeight="1">
      <c r="A713" s="15" t="s">
        <v>1116</v>
      </c>
      <c r="B713" s="118" t="s">
        <v>1117</v>
      </c>
      <c r="C713" s="118"/>
      <c r="D713" s="107" t="s">
        <v>17</v>
      </c>
      <c r="E713" s="107"/>
      <c r="F713" s="15" t="s">
        <v>113</v>
      </c>
      <c r="G713" s="119">
        <v>0.51200000000000001</v>
      </c>
      <c r="H713" s="119"/>
      <c r="I713" s="120">
        <v>32.450000000000003</v>
      </c>
      <c r="J713" s="120"/>
      <c r="K713" s="18">
        <f t="shared" si="4"/>
        <v>16.61</v>
      </c>
    </row>
    <row r="714" spans="1:11" ht="45.95" customHeight="1">
      <c r="A714" s="15" t="s">
        <v>1118</v>
      </c>
      <c r="B714" s="118" t="s">
        <v>1119</v>
      </c>
      <c r="C714" s="118"/>
      <c r="D714" s="107" t="s">
        <v>17</v>
      </c>
      <c r="E714" s="107"/>
      <c r="F714" s="15" t="s">
        <v>113</v>
      </c>
      <c r="G714" s="119">
        <v>0.22</v>
      </c>
      <c r="H714" s="119"/>
      <c r="I714" s="120">
        <v>24.43</v>
      </c>
      <c r="J714" s="120"/>
      <c r="K714" s="18">
        <f t="shared" si="4"/>
        <v>5.37</v>
      </c>
    </row>
    <row r="715" spans="1:11" ht="15" customHeight="1">
      <c r="A715" s="15" t="s">
        <v>1120</v>
      </c>
      <c r="B715" s="118" t="s">
        <v>1121</v>
      </c>
      <c r="C715" s="118"/>
      <c r="D715" s="107" t="s">
        <v>17</v>
      </c>
      <c r="E715" s="107"/>
      <c r="F715" s="15" t="s">
        <v>13</v>
      </c>
      <c r="G715" s="119">
        <v>3.12</v>
      </c>
      <c r="H715" s="119"/>
      <c r="I715" s="120">
        <v>26.66</v>
      </c>
      <c r="J715" s="120"/>
      <c r="K715" s="18">
        <f t="shared" si="4"/>
        <v>83.18</v>
      </c>
    </row>
    <row r="716" spans="1:11" ht="15" customHeight="1">
      <c r="A716" s="15" t="s">
        <v>1122</v>
      </c>
      <c r="B716" s="118" t="s">
        <v>1123</v>
      </c>
      <c r="C716" s="118"/>
      <c r="D716" s="107" t="s">
        <v>17</v>
      </c>
      <c r="E716" s="107"/>
      <c r="F716" s="15" t="s">
        <v>13</v>
      </c>
      <c r="G716" s="119">
        <v>0.64</v>
      </c>
      <c r="H716" s="119"/>
      <c r="I716" s="120">
        <v>167.92</v>
      </c>
      <c r="J716" s="120"/>
      <c r="K716" s="18">
        <f t="shared" si="4"/>
        <v>107.47</v>
      </c>
    </row>
    <row r="717" spans="1:11" ht="15" customHeight="1">
      <c r="A717" s="11"/>
      <c r="B717" s="11"/>
      <c r="C717" s="11"/>
      <c r="D717" s="11"/>
      <c r="E717" s="11"/>
      <c r="F717" s="11"/>
      <c r="G717" s="108" t="s">
        <v>788</v>
      </c>
      <c r="H717" s="108"/>
      <c r="I717" s="108"/>
      <c r="J717" s="108"/>
      <c r="K717" s="19">
        <f>SUM(K710:K716)</f>
        <v>397.82000000000005</v>
      </c>
    </row>
    <row r="718" spans="1:11" ht="15" customHeight="1">
      <c r="A718" s="11"/>
      <c r="B718" s="11"/>
      <c r="C718" s="11"/>
      <c r="D718" s="11"/>
      <c r="E718" s="11"/>
      <c r="F718" s="11"/>
      <c r="G718" s="109" t="s">
        <v>789</v>
      </c>
      <c r="H718" s="109"/>
      <c r="I718" s="109"/>
      <c r="J718" s="109"/>
      <c r="K718" s="20">
        <f>SUM(K705,K708,K717)</f>
        <v>415.39000000000004</v>
      </c>
    </row>
    <row r="719" spans="1:11" ht="9.9499999999999993" customHeight="1">
      <c r="A719" s="11"/>
      <c r="B719" s="11"/>
      <c r="C719" s="11"/>
      <c r="D719" s="11"/>
      <c r="E719" s="11"/>
      <c r="F719" s="11"/>
      <c r="G719" s="112"/>
      <c r="H719" s="112"/>
      <c r="I719" s="112"/>
      <c r="J719" s="112"/>
      <c r="K719" s="112"/>
    </row>
    <row r="720" spans="1:11" ht="20.100000000000001" customHeight="1">
      <c r="A720" s="113" t="s">
        <v>1124</v>
      </c>
      <c r="B720" s="113"/>
      <c r="C720" s="113"/>
      <c r="D720" s="113"/>
      <c r="E720" s="113"/>
      <c r="F720" s="113"/>
      <c r="G720" s="113"/>
      <c r="H720" s="113"/>
      <c r="I720" s="113"/>
      <c r="J720" s="113"/>
      <c r="K720" s="113"/>
    </row>
    <row r="721" spans="1:11" ht="15" customHeight="1">
      <c r="A721" s="110" t="s">
        <v>785</v>
      </c>
      <c r="B721" s="110"/>
      <c r="C721" s="110"/>
      <c r="D721" s="111" t="s">
        <v>3</v>
      </c>
      <c r="E721" s="111"/>
      <c r="F721" s="14" t="s">
        <v>4</v>
      </c>
      <c r="G721" s="111" t="s">
        <v>766</v>
      </c>
      <c r="H721" s="111"/>
      <c r="I721" s="111" t="s">
        <v>767</v>
      </c>
      <c r="J721" s="111"/>
      <c r="K721" s="14" t="s">
        <v>768</v>
      </c>
    </row>
    <row r="722" spans="1:11" ht="29.1" customHeight="1">
      <c r="A722" s="15" t="s">
        <v>1125</v>
      </c>
      <c r="B722" s="118" t="s">
        <v>1126</v>
      </c>
      <c r="C722" s="118"/>
      <c r="D722" s="107" t="s">
        <v>12</v>
      </c>
      <c r="E722" s="107"/>
      <c r="F722" s="15" t="s">
        <v>34</v>
      </c>
      <c r="G722" s="119">
        <v>1</v>
      </c>
      <c r="H722" s="119"/>
      <c r="I722" s="120">
        <v>18.05</v>
      </c>
      <c r="J722" s="120"/>
      <c r="K722" s="18">
        <f>TRUNC(TRUNC(G722,8)*I722,2)</f>
        <v>18.05</v>
      </c>
    </row>
    <row r="723" spans="1:11" ht="29.1" customHeight="1">
      <c r="A723" s="15" t="s">
        <v>1127</v>
      </c>
      <c r="B723" s="118" t="s">
        <v>1128</v>
      </c>
      <c r="C723" s="118"/>
      <c r="D723" s="107" t="s">
        <v>12</v>
      </c>
      <c r="E723" s="107"/>
      <c r="F723" s="15" t="s">
        <v>34</v>
      </c>
      <c r="G723" s="119">
        <v>1</v>
      </c>
      <c r="H723" s="119"/>
      <c r="I723" s="120">
        <v>10.4</v>
      </c>
      <c r="J723" s="120"/>
      <c r="K723" s="18">
        <f>TRUNC(TRUNC(G723,8)*I723,2)</f>
        <v>10.4</v>
      </c>
    </row>
    <row r="724" spans="1:11" ht="15" customHeight="1">
      <c r="A724" s="11"/>
      <c r="B724" s="11"/>
      <c r="C724" s="11"/>
      <c r="D724" s="11"/>
      <c r="E724" s="11"/>
      <c r="F724" s="11"/>
      <c r="G724" s="108" t="s">
        <v>788</v>
      </c>
      <c r="H724" s="108"/>
      <c r="I724" s="108"/>
      <c r="J724" s="108"/>
      <c r="K724" s="19">
        <f>SUM(K722:K723)</f>
        <v>28.450000000000003</v>
      </c>
    </row>
    <row r="725" spans="1:11" ht="15" customHeight="1">
      <c r="A725" s="11"/>
      <c r="B725" s="11"/>
      <c r="C725" s="11"/>
      <c r="D725" s="11"/>
      <c r="E725" s="11"/>
      <c r="F725" s="11"/>
      <c r="G725" s="109" t="s">
        <v>789</v>
      </c>
      <c r="H725" s="109"/>
      <c r="I725" s="109"/>
      <c r="J725" s="109"/>
      <c r="K725" s="20">
        <f>SUM(K724)</f>
        <v>28.450000000000003</v>
      </c>
    </row>
    <row r="726" spans="1:11" ht="9.9499999999999993" customHeight="1">
      <c r="A726" s="11"/>
      <c r="B726" s="11"/>
      <c r="C726" s="11"/>
      <c r="D726" s="11"/>
      <c r="E726" s="11"/>
      <c r="F726" s="11"/>
      <c r="G726" s="112"/>
      <c r="H726" s="112"/>
      <c r="I726" s="112"/>
      <c r="J726" s="112"/>
      <c r="K726" s="112"/>
    </row>
    <row r="727" spans="1:11" ht="20.100000000000001" customHeight="1">
      <c r="A727" s="113" t="s">
        <v>1129</v>
      </c>
      <c r="B727" s="113"/>
      <c r="C727" s="113"/>
      <c r="D727" s="113"/>
      <c r="E727" s="113"/>
      <c r="F727" s="113"/>
      <c r="G727" s="113"/>
      <c r="H727" s="113"/>
      <c r="I727" s="113"/>
      <c r="J727" s="113"/>
      <c r="K727" s="113"/>
    </row>
    <row r="728" spans="1:11" ht="15" customHeight="1">
      <c r="A728" s="110" t="s">
        <v>785</v>
      </c>
      <c r="B728" s="110"/>
      <c r="C728" s="110"/>
      <c r="D728" s="111" t="s">
        <v>3</v>
      </c>
      <c r="E728" s="111"/>
      <c r="F728" s="14" t="s">
        <v>4</v>
      </c>
      <c r="G728" s="111" t="s">
        <v>766</v>
      </c>
      <c r="H728" s="111"/>
      <c r="I728" s="111" t="s">
        <v>767</v>
      </c>
      <c r="J728" s="111"/>
      <c r="K728" s="14" t="s">
        <v>768</v>
      </c>
    </row>
    <row r="729" spans="1:11" ht="29.1" customHeight="1">
      <c r="A729" s="15" t="s">
        <v>1127</v>
      </c>
      <c r="B729" s="118" t="s">
        <v>1128</v>
      </c>
      <c r="C729" s="118"/>
      <c r="D729" s="107" t="s">
        <v>12</v>
      </c>
      <c r="E729" s="107"/>
      <c r="F729" s="15" t="s">
        <v>34</v>
      </c>
      <c r="G729" s="119">
        <v>1</v>
      </c>
      <c r="H729" s="119"/>
      <c r="I729" s="120">
        <v>10.4</v>
      </c>
      <c r="J729" s="120"/>
      <c r="K729" s="18">
        <f>TRUNC(TRUNC(G729,8)*I729,2)</f>
        <v>10.4</v>
      </c>
    </row>
    <row r="730" spans="1:11" ht="29.1" customHeight="1">
      <c r="A730" s="15" t="s">
        <v>1130</v>
      </c>
      <c r="B730" s="118" t="s">
        <v>1131</v>
      </c>
      <c r="C730" s="118"/>
      <c r="D730" s="107" t="s">
        <v>12</v>
      </c>
      <c r="E730" s="107"/>
      <c r="F730" s="15" t="s">
        <v>34</v>
      </c>
      <c r="G730" s="119">
        <v>1</v>
      </c>
      <c r="H730" s="119"/>
      <c r="I730" s="120">
        <v>35</v>
      </c>
      <c r="J730" s="120"/>
      <c r="K730" s="18">
        <f>TRUNC(TRUNC(G730,8)*I730,2)</f>
        <v>35</v>
      </c>
    </row>
    <row r="731" spans="1:11" ht="15" customHeight="1">
      <c r="A731" s="11"/>
      <c r="B731" s="11"/>
      <c r="C731" s="11"/>
      <c r="D731" s="11"/>
      <c r="E731" s="11"/>
      <c r="F731" s="11"/>
      <c r="G731" s="108" t="s">
        <v>788</v>
      </c>
      <c r="H731" s="108"/>
      <c r="I731" s="108"/>
      <c r="J731" s="108"/>
      <c r="K731" s="19">
        <f>SUM(K729:K730)</f>
        <v>45.4</v>
      </c>
    </row>
    <row r="732" spans="1:11" ht="15" customHeight="1">
      <c r="A732" s="11"/>
      <c r="B732" s="11"/>
      <c r="C732" s="11"/>
      <c r="D732" s="11"/>
      <c r="E732" s="11"/>
      <c r="F732" s="11"/>
      <c r="G732" s="109" t="s">
        <v>789</v>
      </c>
      <c r="H732" s="109"/>
      <c r="I732" s="109"/>
      <c r="J732" s="109"/>
      <c r="K732" s="20">
        <f>SUM(K731)</f>
        <v>45.4</v>
      </c>
    </row>
    <row r="733" spans="1:11" ht="9.9499999999999993" customHeight="1">
      <c r="A733" s="11"/>
      <c r="B733" s="11"/>
      <c r="C733" s="11"/>
      <c r="D733" s="11"/>
      <c r="E733" s="11"/>
      <c r="F733" s="11"/>
      <c r="G733" s="112"/>
      <c r="H733" s="112"/>
      <c r="I733" s="112"/>
      <c r="J733" s="112"/>
      <c r="K733" s="112"/>
    </row>
    <row r="734" spans="1:11" ht="20.100000000000001" customHeight="1">
      <c r="A734" s="113" t="s">
        <v>1132</v>
      </c>
      <c r="B734" s="113"/>
      <c r="C734" s="113"/>
      <c r="D734" s="113"/>
      <c r="E734" s="113"/>
      <c r="F734" s="113"/>
      <c r="G734" s="113"/>
      <c r="H734" s="113"/>
      <c r="I734" s="113"/>
      <c r="J734" s="113"/>
      <c r="K734" s="113"/>
    </row>
    <row r="735" spans="1:11" ht="15" customHeight="1">
      <c r="A735" s="110" t="s">
        <v>765</v>
      </c>
      <c r="B735" s="110"/>
      <c r="C735" s="110"/>
      <c r="D735" s="111" t="s">
        <v>3</v>
      </c>
      <c r="E735" s="111"/>
      <c r="F735" s="14" t="s">
        <v>4</v>
      </c>
      <c r="G735" s="111" t="s">
        <v>766</v>
      </c>
      <c r="H735" s="111"/>
      <c r="I735" s="111" t="s">
        <v>767</v>
      </c>
      <c r="J735" s="111"/>
      <c r="K735" s="14" t="s">
        <v>768</v>
      </c>
    </row>
    <row r="736" spans="1:11" ht="21" customHeight="1">
      <c r="A736" s="15" t="s">
        <v>1133</v>
      </c>
      <c r="B736" s="118" t="s">
        <v>1134</v>
      </c>
      <c r="C736" s="118"/>
      <c r="D736" s="107" t="s">
        <v>12</v>
      </c>
      <c r="E736" s="107"/>
      <c r="F736" s="15" t="s">
        <v>34</v>
      </c>
      <c r="G736" s="119">
        <v>1</v>
      </c>
      <c r="H736" s="119"/>
      <c r="I736" s="120">
        <v>59.32</v>
      </c>
      <c r="J736" s="120"/>
      <c r="K736" s="18">
        <f>TRUNC(TRUNC(G736,8)*I736,2)</f>
        <v>59.32</v>
      </c>
    </row>
    <row r="737" spans="1:11" ht="29.1" customHeight="1">
      <c r="A737" s="15" t="s">
        <v>1135</v>
      </c>
      <c r="B737" s="118" t="s">
        <v>1136</v>
      </c>
      <c r="C737" s="118"/>
      <c r="D737" s="107" t="s">
        <v>12</v>
      </c>
      <c r="E737" s="107"/>
      <c r="F737" s="15" t="s">
        <v>34</v>
      </c>
      <c r="G737" s="119">
        <v>3</v>
      </c>
      <c r="H737" s="119"/>
      <c r="I737" s="120">
        <v>0.92</v>
      </c>
      <c r="J737" s="120"/>
      <c r="K737" s="18">
        <f>TRUNC(TRUNC(G737,8)*I737,2)</f>
        <v>2.76</v>
      </c>
    </row>
    <row r="738" spans="1:11" ht="15" customHeight="1">
      <c r="A738" s="11"/>
      <c r="B738" s="11"/>
      <c r="C738" s="11"/>
      <c r="D738" s="11"/>
      <c r="E738" s="11"/>
      <c r="F738" s="11"/>
      <c r="G738" s="108" t="s">
        <v>777</v>
      </c>
      <c r="H738" s="108"/>
      <c r="I738" s="108"/>
      <c r="J738" s="108"/>
      <c r="K738" s="19">
        <f>SUM(K736:K737)</f>
        <v>62.08</v>
      </c>
    </row>
    <row r="739" spans="1:11" ht="15" customHeight="1">
      <c r="A739" s="110" t="s">
        <v>778</v>
      </c>
      <c r="B739" s="110"/>
      <c r="C739" s="110"/>
      <c r="D739" s="111" t="s">
        <v>3</v>
      </c>
      <c r="E739" s="111"/>
      <c r="F739" s="14" t="s">
        <v>4</v>
      </c>
      <c r="G739" s="111" t="s">
        <v>766</v>
      </c>
      <c r="H739" s="111"/>
      <c r="I739" s="111" t="s">
        <v>767</v>
      </c>
      <c r="J739" s="111"/>
      <c r="K739" s="14" t="s">
        <v>768</v>
      </c>
    </row>
    <row r="740" spans="1:11" ht="21" customHeight="1">
      <c r="A740" s="15" t="s">
        <v>1074</v>
      </c>
      <c r="B740" s="118" t="s">
        <v>1075</v>
      </c>
      <c r="C740" s="118"/>
      <c r="D740" s="107" t="s">
        <v>12</v>
      </c>
      <c r="E740" s="107"/>
      <c r="F740" s="15" t="s">
        <v>781</v>
      </c>
      <c r="G740" s="119">
        <v>0.1055</v>
      </c>
      <c r="H740" s="119"/>
      <c r="I740" s="120">
        <v>24.39</v>
      </c>
      <c r="J740" s="120"/>
      <c r="K740" s="18">
        <f>TRUNC(TRUNC(G740,8)*I740,2)</f>
        <v>2.57</v>
      </c>
    </row>
    <row r="741" spans="1:11" ht="15" customHeight="1">
      <c r="A741" s="15" t="s">
        <v>1076</v>
      </c>
      <c r="B741" s="118" t="s">
        <v>1077</v>
      </c>
      <c r="C741" s="118"/>
      <c r="D741" s="107" t="s">
        <v>12</v>
      </c>
      <c r="E741" s="107"/>
      <c r="F741" s="15" t="s">
        <v>781</v>
      </c>
      <c r="G741" s="119">
        <v>0.1055</v>
      </c>
      <c r="H741" s="119"/>
      <c r="I741" s="120">
        <v>32.69</v>
      </c>
      <c r="J741" s="120"/>
      <c r="K741" s="18">
        <f>TRUNC(TRUNC(G741,8)*I741,2)</f>
        <v>3.44</v>
      </c>
    </row>
    <row r="742" spans="1:11" ht="18" customHeight="1">
      <c r="A742" s="11"/>
      <c r="B742" s="11"/>
      <c r="C742" s="11"/>
      <c r="D742" s="11"/>
      <c r="E742" s="11"/>
      <c r="F742" s="11"/>
      <c r="G742" s="108" t="s">
        <v>784</v>
      </c>
      <c r="H742" s="108"/>
      <c r="I742" s="108"/>
      <c r="J742" s="108"/>
      <c r="K742" s="19">
        <f>SUM(K740:K741)</f>
        <v>6.01</v>
      </c>
    </row>
    <row r="743" spans="1:11" ht="15" customHeight="1">
      <c r="A743" s="11"/>
      <c r="B743" s="11"/>
      <c r="C743" s="11"/>
      <c r="D743" s="11"/>
      <c r="E743" s="11"/>
      <c r="F743" s="11"/>
      <c r="G743" s="109" t="s">
        <v>789</v>
      </c>
      <c r="H743" s="109"/>
      <c r="I743" s="109"/>
      <c r="J743" s="109"/>
      <c r="K743" s="20">
        <f>SUM(K738,K742)</f>
        <v>68.09</v>
      </c>
    </row>
    <row r="744" spans="1:11" ht="9.9499999999999993" customHeight="1">
      <c r="A744" s="11"/>
      <c r="B744" s="11"/>
      <c r="C744" s="11"/>
      <c r="D744" s="11"/>
      <c r="E744" s="11"/>
      <c r="F744" s="11"/>
      <c r="G744" s="112"/>
      <c r="H744" s="112"/>
      <c r="I744" s="112"/>
      <c r="J744" s="112"/>
      <c r="K744" s="112"/>
    </row>
    <row r="745" spans="1:11" ht="20.100000000000001" customHeight="1">
      <c r="A745" s="113" t="s">
        <v>1137</v>
      </c>
      <c r="B745" s="113"/>
      <c r="C745" s="113"/>
      <c r="D745" s="113"/>
      <c r="E745" s="113"/>
      <c r="F745" s="113"/>
      <c r="G745" s="113"/>
      <c r="H745" s="113"/>
      <c r="I745" s="113"/>
      <c r="J745" s="113"/>
      <c r="K745" s="113"/>
    </row>
    <row r="746" spans="1:11" ht="15" customHeight="1">
      <c r="A746" s="110" t="s">
        <v>765</v>
      </c>
      <c r="B746" s="110"/>
      <c r="C746" s="110"/>
      <c r="D746" s="111" t="s">
        <v>3</v>
      </c>
      <c r="E746" s="111"/>
      <c r="F746" s="14" t="s">
        <v>4</v>
      </c>
      <c r="G746" s="111" t="s">
        <v>766</v>
      </c>
      <c r="H746" s="111"/>
      <c r="I746" s="111" t="s">
        <v>767</v>
      </c>
      <c r="J746" s="111"/>
      <c r="K746" s="14" t="s">
        <v>768</v>
      </c>
    </row>
    <row r="747" spans="1:11" ht="21" customHeight="1">
      <c r="A747" s="15" t="s">
        <v>1133</v>
      </c>
      <c r="B747" s="118" t="s">
        <v>1134</v>
      </c>
      <c r="C747" s="118"/>
      <c r="D747" s="107" t="s">
        <v>12</v>
      </c>
      <c r="E747" s="107"/>
      <c r="F747" s="15" t="s">
        <v>34</v>
      </c>
      <c r="G747" s="119">
        <v>1</v>
      </c>
      <c r="H747" s="119"/>
      <c r="I747" s="120">
        <v>59.32</v>
      </c>
      <c r="J747" s="120"/>
      <c r="K747" s="18">
        <f>TRUNC(TRUNC(G747,8)*I747,2)</f>
        <v>59.32</v>
      </c>
    </row>
    <row r="748" spans="1:11" ht="29.1" customHeight="1">
      <c r="A748" s="15" t="s">
        <v>1138</v>
      </c>
      <c r="B748" s="118" t="s">
        <v>1139</v>
      </c>
      <c r="C748" s="118"/>
      <c r="D748" s="107" t="s">
        <v>12</v>
      </c>
      <c r="E748" s="107"/>
      <c r="F748" s="15" t="s">
        <v>34</v>
      </c>
      <c r="G748" s="119">
        <v>3</v>
      </c>
      <c r="H748" s="119"/>
      <c r="I748" s="120">
        <v>1.54</v>
      </c>
      <c r="J748" s="120"/>
      <c r="K748" s="18">
        <f>TRUNC(TRUNC(G748,8)*I748,2)</f>
        <v>4.62</v>
      </c>
    </row>
    <row r="749" spans="1:11" ht="15" customHeight="1">
      <c r="A749" s="11"/>
      <c r="B749" s="11"/>
      <c r="C749" s="11"/>
      <c r="D749" s="11"/>
      <c r="E749" s="11"/>
      <c r="F749" s="11"/>
      <c r="G749" s="108" t="s">
        <v>777</v>
      </c>
      <c r="H749" s="108"/>
      <c r="I749" s="108"/>
      <c r="J749" s="108"/>
      <c r="K749" s="19">
        <f>SUM(K747:K748)</f>
        <v>63.94</v>
      </c>
    </row>
    <row r="750" spans="1:11" ht="15" customHeight="1">
      <c r="A750" s="110" t="s">
        <v>778</v>
      </c>
      <c r="B750" s="110"/>
      <c r="C750" s="110"/>
      <c r="D750" s="111" t="s">
        <v>3</v>
      </c>
      <c r="E750" s="111"/>
      <c r="F750" s="14" t="s">
        <v>4</v>
      </c>
      <c r="G750" s="111" t="s">
        <v>766</v>
      </c>
      <c r="H750" s="111"/>
      <c r="I750" s="111" t="s">
        <v>767</v>
      </c>
      <c r="J750" s="111"/>
      <c r="K750" s="14" t="s">
        <v>768</v>
      </c>
    </row>
    <row r="751" spans="1:11" ht="21" customHeight="1">
      <c r="A751" s="15" t="s">
        <v>1074</v>
      </c>
      <c r="B751" s="118" t="s">
        <v>1075</v>
      </c>
      <c r="C751" s="118"/>
      <c r="D751" s="107" t="s">
        <v>12</v>
      </c>
      <c r="E751" s="107"/>
      <c r="F751" s="15" t="s">
        <v>781</v>
      </c>
      <c r="G751" s="119">
        <v>0.40570000000000001</v>
      </c>
      <c r="H751" s="119"/>
      <c r="I751" s="120">
        <v>24.39</v>
      </c>
      <c r="J751" s="120"/>
      <c r="K751" s="18">
        <f>TRUNC(TRUNC(G751,8)*I751,2)</f>
        <v>9.89</v>
      </c>
    </row>
    <row r="752" spans="1:11" ht="15" customHeight="1">
      <c r="A752" s="15" t="s">
        <v>1076</v>
      </c>
      <c r="B752" s="118" t="s">
        <v>1077</v>
      </c>
      <c r="C752" s="118"/>
      <c r="D752" s="107" t="s">
        <v>12</v>
      </c>
      <c r="E752" s="107"/>
      <c r="F752" s="15" t="s">
        <v>781</v>
      </c>
      <c r="G752" s="119">
        <v>0.40570000000000001</v>
      </c>
      <c r="H752" s="119"/>
      <c r="I752" s="120">
        <v>32.69</v>
      </c>
      <c r="J752" s="120"/>
      <c r="K752" s="18">
        <f>TRUNC(TRUNC(G752,8)*I752,2)</f>
        <v>13.26</v>
      </c>
    </row>
    <row r="753" spans="1:11" ht="18" customHeight="1">
      <c r="A753" s="11"/>
      <c r="B753" s="11"/>
      <c r="C753" s="11"/>
      <c r="D753" s="11"/>
      <c r="E753" s="11"/>
      <c r="F753" s="11"/>
      <c r="G753" s="108" t="s">
        <v>784</v>
      </c>
      <c r="H753" s="108"/>
      <c r="I753" s="108"/>
      <c r="J753" s="108"/>
      <c r="K753" s="19">
        <f>SUM(K751:K752)</f>
        <v>23.15</v>
      </c>
    </row>
    <row r="754" spans="1:11" ht="15" customHeight="1">
      <c r="A754" s="11"/>
      <c r="B754" s="11"/>
      <c r="C754" s="11"/>
      <c r="D754" s="11"/>
      <c r="E754" s="11"/>
      <c r="F754" s="11"/>
      <c r="G754" s="109" t="s">
        <v>789</v>
      </c>
      <c r="H754" s="109"/>
      <c r="I754" s="109"/>
      <c r="J754" s="109"/>
      <c r="K754" s="20">
        <f>SUM(K749,K753)</f>
        <v>87.09</v>
      </c>
    </row>
    <row r="755" spans="1:11" ht="9.9499999999999993" customHeight="1">
      <c r="A755" s="11"/>
      <c r="B755" s="11"/>
      <c r="C755" s="11"/>
      <c r="D755" s="11"/>
      <c r="E755" s="11"/>
      <c r="F755" s="11"/>
      <c r="G755" s="112"/>
      <c r="H755" s="112"/>
      <c r="I755" s="112"/>
      <c r="J755" s="112"/>
      <c r="K755" s="112"/>
    </row>
    <row r="756" spans="1:11" ht="20.100000000000001" customHeight="1">
      <c r="A756" s="113" t="s">
        <v>1140</v>
      </c>
      <c r="B756" s="113"/>
      <c r="C756" s="113"/>
      <c r="D756" s="113"/>
      <c r="E756" s="113"/>
      <c r="F756" s="113"/>
      <c r="G756" s="113"/>
      <c r="H756" s="113"/>
      <c r="I756" s="113"/>
      <c r="J756" s="113"/>
      <c r="K756" s="113"/>
    </row>
    <row r="757" spans="1:11" ht="15" customHeight="1">
      <c r="A757" s="110" t="s">
        <v>765</v>
      </c>
      <c r="B757" s="110"/>
      <c r="C757" s="110"/>
      <c r="D757" s="111" t="s">
        <v>3</v>
      </c>
      <c r="E757" s="111"/>
      <c r="F757" s="14" t="s">
        <v>4</v>
      </c>
      <c r="G757" s="111" t="s">
        <v>766</v>
      </c>
      <c r="H757" s="111"/>
      <c r="I757" s="111" t="s">
        <v>767</v>
      </c>
      <c r="J757" s="111"/>
      <c r="K757" s="14" t="s">
        <v>768</v>
      </c>
    </row>
    <row r="758" spans="1:11" ht="21" customHeight="1">
      <c r="A758" s="15" t="s">
        <v>1141</v>
      </c>
      <c r="B758" s="118" t="s">
        <v>1142</v>
      </c>
      <c r="C758" s="118"/>
      <c r="D758" s="107" t="s">
        <v>12</v>
      </c>
      <c r="E758" s="107"/>
      <c r="F758" s="15" t="s">
        <v>34</v>
      </c>
      <c r="G758" s="119">
        <v>1</v>
      </c>
      <c r="H758" s="119"/>
      <c r="I758" s="120">
        <v>73.44</v>
      </c>
      <c r="J758" s="120"/>
      <c r="K758" s="18">
        <f>TRUNC(TRUNC(G758,8)*I758,2)</f>
        <v>73.44</v>
      </c>
    </row>
    <row r="759" spans="1:11" ht="29.1" customHeight="1">
      <c r="A759" s="15" t="s">
        <v>1143</v>
      </c>
      <c r="B759" s="118" t="s">
        <v>1144</v>
      </c>
      <c r="C759" s="118"/>
      <c r="D759" s="107" t="s">
        <v>12</v>
      </c>
      <c r="E759" s="107"/>
      <c r="F759" s="15" t="s">
        <v>34</v>
      </c>
      <c r="G759" s="119">
        <v>3</v>
      </c>
      <c r="H759" s="119"/>
      <c r="I759" s="120">
        <v>1.19</v>
      </c>
      <c r="J759" s="120"/>
      <c r="K759" s="18">
        <f>TRUNC(TRUNC(G759,8)*I759,2)</f>
        <v>3.57</v>
      </c>
    </row>
    <row r="760" spans="1:11" ht="15" customHeight="1">
      <c r="A760" s="11"/>
      <c r="B760" s="11"/>
      <c r="C760" s="11"/>
      <c r="D760" s="11"/>
      <c r="E760" s="11"/>
      <c r="F760" s="11"/>
      <c r="G760" s="108" t="s">
        <v>777</v>
      </c>
      <c r="H760" s="108"/>
      <c r="I760" s="108"/>
      <c r="J760" s="108"/>
      <c r="K760" s="19">
        <f>SUM(K758:K759)</f>
        <v>77.009999999999991</v>
      </c>
    </row>
    <row r="761" spans="1:11" ht="15" customHeight="1">
      <c r="A761" s="110" t="s">
        <v>778</v>
      </c>
      <c r="B761" s="110"/>
      <c r="C761" s="110"/>
      <c r="D761" s="111" t="s">
        <v>3</v>
      </c>
      <c r="E761" s="111"/>
      <c r="F761" s="14" t="s">
        <v>4</v>
      </c>
      <c r="G761" s="111" t="s">
        <v>766</v>
      </c>
      <c r="H761" s="111"/>
      <c r="I761" s="111" t="s">
        <v>767</v>
      </c>
      <c r="J761" s="111"/>
      <c r="K761" s="14" t="s">
        <v>768</v>
      </c>
    </row>
    <row r="762" spans="1:11" ht="21" customHeight="1">
      <c r="A762" s="15" t="s">
        <v>1074</v>
      </c>
      <c r="B762" s="118" t="s">
        <v>1075</v>
      </c>
      <c r="C762" s="118"/>
      <c r="D762" s="107" t="s">
        <v>12</v>
      </c>
      <c r="E762" s="107"/>
      <c r="F762" s="15" t="s">
        <v>781</v>
      </c>
      <c r="G762" s="119">
        <v>0.1988</v>
      </c>
      <c r="H762" s="119"/>
      <c r="I762" s="120">
        <v>24.39</v>
      </c>
      <c r="J762" s="120"/>
      <c r="K762" s="18">
        <f>TRUNC(TRUNC(G762,8)*I762,2)</f>
        <v>4.84</v>
      </c>
    </row>
    <row r="763" spans="1:11" ht="15" customHeight="1">
      <c r="A763" s="15" t="s">
        <v>1076</v>
      </c>
      <c r="B763" s="118" t="s">
        <v>1077</v>
      </c>
      <c r="C763" s="118"/>
      <c r="D763" s="107" t="s">
        <v>12</v>
      </c>
      <c r="E763" s="107"/>
      <c r="F763" s="15" t="s">
        <v>781</v>
      </c>
      <c r="G763" s="119">
        <v>0.1988</v>
      </c>
      <c r="H763" s="119"/>
      <c r="I763" s="120">
        <v>32.69</v>
      </c>
      <c r="J763" s="120"/>
      <c r="K763" s="18">
        <f>TRUNC(TRUNC(G763,8)*I763,2)</f>
        <v>6.49</v>
      </c>
    </row>
    <row r="764" spans="1:11" ht="18" customHeight="1">
      <c r="A764" s="11"/>
      <c r="B764" s="11"/>
      <c r="C764" s="11"/>
      <c r="D764" s="11"/>
      <c r="E764" s="11"/>
      <c r="F764" s="11"/>
      <c r="G764" s="108" t="s">
        <v>784</v>
      </c>
      <c r="H764" s="108"/>
      <c r="I764" s="108"/>
      <c r="J764" s="108"/>
      <c r="K764" s="19">
        <f>SUM(K762:K763)</f>
        <v>11.33</v>
      </c>
    </row>
    <row r="765" spans="1:11" ht="15" customHeight="1">
      <c r="A765" s="11"/>
      <c r="B765" s="11"/>
      <c r="C765" s="11"/>
      <c r="D765" s="11"/>
      <c r="E765" s="11"/>
      <c r="F765" s="11"/>
      <c r="G765" s="109" t="s">
        <v>789</v>
      </c>
      <c r="H765" s="109"/>
      <c r="I765" s="109"/>
      <c r="J765" s="109"/>
      <c r="K765" s="20">
        <f>SUM(K760,K764)</f>
        <v>88.339999999999989</v>
      </c>
    </row>
    <row r="766" spans="1:11" ht="9.9499999999999993" customHeight="1">
      <c r="A766" s="11"/>
      <c r="B766" s="11"/>
      <c r="C766" s="11"/>
      <c r="D766" s="11"/>
      <c r="E766" s="11"/>
      <c r="F766" s="11"/>
      <c r="G766" s="112"/>
      <c r="H766" s="112"/>
      <c r="I766" s="112"/>
      <c r="J766" s="112"/>
      <c r="K766" s="112"/>
    </row>
    <row r="767" spans="1:11" ht="20.100000000000001" customHeight="1">
      <c r="A767" s="113" t="s">
        <v>1145</v>
      </c>
      <c r="B767" s="113"/>
      <c r="C767" s="113"/>
      <c r="D767" s="113"/>
      <c r="E767" s="113"/>
      <c r="F767" s="113"/>
      <c r="G767" s="113"/>
      <c r="H767" s="113"/>
      <c r="I767" s="113"/>
      <c r="J767" s="113"/>
      <c r="K767" s="113"/>
    </row>
    <row r="768" spans="1:11" ht="15" customHeight="1">
      <c r="A768" s="110" t="s">
        <v>827</v>
      </c>
      <c r="B768" s="110"/>
      <c r="C768" s="110"/>
      <c r="D768" s="111" t="s">
        <v>3</v>
      </c>
      <c r="E768" s="111"/>
      <c r="F768" s="14" t="s">
        <v>4</v>
      </c>
      <c r="G768" s="111" t="s">
        <v>766</v>
      </c>
      <c r="H768" s="111"/>
      <c r="I768" s="111" t="s">
        <v>767</v>
      </c>
      <c r="J768" s="111"/>
      <c r="K768" s="14" t="s">
        <v>768</v>
      </c>
    </row>
    <row r="769" spans="1:11" ht="15" customHeight="1">
      <c r="A769" s="15" t="s">
        <v>845</v>
      </c>
      <c r="B769" s="118" t="s">
        <v>846</v>
      </c>
      <c r="C769" s="118"/>
      <c r="D769" s="107" t="s">
        <v>17</v>
      </c>
      <c r="E769" s="107"/>
      <c r="F769" s="15" t="s">
        <v>781</v>
      </c>
      <c r="G769" s="119">
        <v>0.3</v>
      </c>
      <c r="H769" s="119"/>
      <c r="I769" s="120">
        <v>18.850000000000001</v>
      </c>
      <c r="J769" s="120"/>
      <c r="K769" s="18">
        <f>ROUND(ROUND(G769,8)*I769,2)</f>
        <v>5.66</v>
      </c>
    </row>
    <row r="770" spans="1:11" ht="15" customHeight="1">
      <c r="A770" s="15" t="s">
        <v>1146</v>
      </c>
      <c r="B770" s="118" t="s">
        <v>1147</v>
      </c>
      <c r="C770" s="118"/>
      <c r="D770" s="107" t="s">
        <v>17</v>
      </c>
      <c r="E770" s="107"/>
      <c r="F770" s="15" t="s">
        <v>781</v>
      </c>
      <c r="G770" s="119">
        <v>0.3</v>
      </c>
      <c r="H770" s="119"/>
      <c r="I770" s="120">
        <v>27.15</v>
      </c>
      <c r="J770" s="120"/>
      <c r="K770" s="18">
        <f>ROUND(ROUND(G770,8)*I770,2)</f>
        <v>8.15</v>
      </c>
    </row>
    <row r="771" spans="1:11" ht="15" customHeight="1">
      <c r="A771" s="11"/>
      <c r="B771" s="11"/>
      <c r="C771" s="11"/>
      <c r="D771" s="11"/>
      <c r="E771" s="11"/>
      <c r="F771" s="11"/>
      <c r="G771" s="108" t="s">
        <v>830</v>
      </c>
      <c r="H771" s="108"/>
      <c r="I771" s="108"/>
      <c r="J771" s="108"/>
      <c r="K771" s="19">
        <f>SUM(K769:K770)</f>
        <v>13.81</v>
      </c>
    </row>
    <row r="772" spans="1:11" ht="15" customHeight="1">
      <c r="A772" s="11"/>
      <c r="B772" s="11"/>
      <c r="C772" s="11"/>
      <c r="D772" s="11"/>
      <c r="E772" s="11"/>
      <c r="F772" s="11"/>
      <c r="G772" s="109" t="s">
        <v>789</v>
      </c>
      <c r="H772" s="109"/>
      <c r="I772" s="109"/>
      <c r="J772" s="109"/>
      <c r="K772" s="20">
        <f>SUM(K771)</f>
        <v>13.81</v>
      </c>
    </row>
    <row r="773" spans="1:11" ht="9.9499999999999993" customHeight="1">
      <c r="A773" s="11"/>
      <c r="B773" s="11"/>
      <c r="C773" s="11"/>
      <c r="D773" s="11"/>
      <c r="E773" s="11"/>
      <c r="F773" s="11"/>
      <c r="G773" s="112"/>
      <c r="H773" s="112"/>
      <c r="I773" s="112"/>
      <c r="J773" s="112"/>
      <c r="K773" s="112"/>
    </row>
    <row r="774" spans="1:11" ht="20.100000000000001" customHeight="1">
      <c r="A774" s="113" t="s">
        <v>1148</v>
      </c>
      <c r="B774" s="113"/>
      <c r="C774" s="113"/>
      <c r="D774" s="113"/>
      <c r="E774" s="113"/>
      <c r="F774" s="113"/>
      <c r="G774" s="113"/>
      <c r="H774" s="113"/>
      <c r="I774" s="113"/>
      <c r="J774" s="113"/>
      <c r="K774" s="113"/>
    </row>
    <row r="775" spans="1:11" ht="15" customHeight="1">
      <c r="A775" s="110" t="s">
        <v>765</v>
      </c>
      <c r="B775" s="110"/>
      <c r="C775" s="110"/>
      <c r="D775" s="111" t="s">
        <v>3</v>
      </c>
      <c r="E775" s="111"/>
      <c r="F775" s="14" t="s">
        <v>4</v>
      </c>
      <c r="G775" s="111" t="s">
        <v>766</v>
      </c>
      <c r="H775" s="111"/>
      <c r="I775" s="111" t="s">
        <v>767</v>
      </c>
      <c r="J775" s="111"/>
      <c r="K775" s="14" t="s">
        <v>768</v>
      </c>
    </row>
    <row r="776" spans="1:11" ht="15" customHeight="1">
      <c r="A776" s="15" t="s">
        <v>1149</v>
      </c>
      <c r="B776" s="118" t="s">
        <v>1150</v>
      </c>
      <c r="C776" s="118"/>
      <c r="D776" s="107" t="s">
        <v>12</v>
      </c>
      <c r="E776" s="107"/>
      <c r="F776" s="15" t="s">
        <v>24</v>
      </c>
      <c r="G776" s="119">
        <v>1.0169999999999999</v>
      </c>
      <c r="H776" s="119"/>
      <c r="I776" s="120">
        <v>7.06</v>
      </c>
      <c r="J776" s="120"/>
      <c r="K776" s="18">
        <f>TRUNC(TRUNC(G776,8)*I776,2)</f>
        <v>7.18</v>
      </c>
    </row>
    <row r="777" spans="1:11" ht="15" customHeight="1">
      <c r="A777" s="11"/>
      <c r="B777" s="11"/>
      <c r="C777" s="11"/>
      <c r="D777" s="11"/>
      <c r="E777" s="11"/>
      <c r="F777" s="11"/>
      <c r="G777" s="108" t="s">
        <v>777</v>
      </c>
      <c r="H777" s="108"/>
      <c r="I777" s="108"/>
      <c r="J777" s="108"/>
      <c r="K777" s="19">
        <f>SUM(K776:K776)</f>
        <v>7.18</v>
      </c>
    </row>
    <row r="778" spans="1:11" ht="15" customHeight="1">
      <c r="A778" s="110" t="s">
        <v>778</v>
      </c>
      <c r="B778" s="110"/>
      <c r="C778" s="110"/>
      <c r="D778" s="111" t="s">
        <v>3</v>
      </c>
      <c r="E778" s="111"/>
      <c r="F778" s="14" t="s">
        <v>4</v>
      </c>
      <c r="G778" s="111" t="s">
        <v>766</v>
      </c>
      <c r="H778" s="111"/>
      <c r="I778" s="111" t="s">
        <v>767</v>
      </c>
      <c r="J778" s="111"/>
      <c r="K778" s="14" t="s">
        <v>768</v>
      </c>
    </row>
    <row r="779" spans="1:11" ht="21" customHeight="1">
      <c r="A779" s="15" t="s">
        <v>1074</v>
      </c>
      <c r="B779" s="118" t="s">
        <v>1075</v>
      </c>
      <c r="C779" s="118"/>
      <c r="D779" s="107" t="s">
        <v>12</v>
      </c>
      <c r="E779" s="107"/>
      <c r="F779" s="15" t="s">
        <v>781</v>
      </c>
      <c r="G779" s="119">
        <v>0.19700000000000001</v>
      </c>
      <c r="H779" s="119"/>
      <c r="I779" s="120">
        <v>24.39</v>
      </c>
      <c r="J779" s="120"/>
      <c r="K779" s="18">
        <f>TRUNC(TRUNC(G779,8)*I779,2)</f>
        <v>4.8</v>
      </c>
    </row>
    <row r="780" spans="1:11" ht="15" customHeight="1">
      <c r="A780" s="15" t="s">
        <v>1076</v>
      </c>
      <c r="B780" s="118" t="s">
        <v>1077</v>
      </c>
      <c r="C780" s="118"/>
      <c r="D780" s="107" t="s">
        <v>12</v>
      </c>
      <c r="E780" s="107"/>
      <c r="F780" s="15" t="s">
        <v>781</v>
      </c>
      <c r="G780" s="119">
        <v>0.19700000000000001</v>
      </c>
      <c r="H780" s="119"/>
      <c r="I780" s="120">
        <v>32.69</v>
      </c>
      <c r="J780" s="120"/>
      <c r="K780" s="18">
        <f>TRUNC(TRUNC(G780,8)*I780,2)</f>
        <v>6.43</v>
      </c>
    </row>
    <row r="781" spans="1:11" ht="18" customHeight="1">
      <c r="A781" s="11"/>
      <c r="B781" s="11"/>
      <c r="C781" s="11"/>
      <c r="D781" s="11"/>
      <c r="E781" s="11"/>
      <c r="F781" s="11"/>
      <c r="G781" s="108" t="s">
        <v>784</v>
      </c>
      <c r="H781" s="108"/>
      <c r="I781" s="108"/>
      <c r="J781" s="108"/>
      <c r="K781" s="19">
        <f>SUM(K779:K780)</f>
        <v>11.23</v>
      </c>
    </row>
    <row r="782" spans="1:11" ht="15" customHeight="1">
      <c r="A782" s="11"/>
      <c r="B782" s="11"/>
      <c r="C782" s="11"/>
      <c r="D782" s="11"/>
      <c r="E782" s="11"/>
      <c r="F782" s="11"/>
      <c r="G782" s="109" t="s">
        <v>789</v>
      </c>
      <c r="H782" s="109"/>
      <c r="I782" s="109"/>
      <c r="J782" s="109"/>
      <c r="K782" s="20">
        <f>SUM(K777,K781)</f>
        <v>18.41</v>
      </c>
    </row>
    <row r="783" spans="1:11" ht="9.9499999999999993" customHeight="1">
      <c r="A783" s="11"/>
      <c r="B783" s="11"/>
      <c r="C783" s="11"/>
      <c r="D783" s="11"/>
      <c r="E783" s="11"/>
      <c r="F783" s="11"/>
      <c r="G783" s="112"/>
      <c r="H783" s="112"/>
      <c r="I783" s="112"/>
      <c r="J783" s="112"/>
      <c r="K783" s="112"/>
    </row>
    <row r="784" spans="1:11" ht="20.100000000000001" customHeight="1">
      <c r="A784" s="113" t="s">
        <v>1151</v>
      </c>
      <c r="B784" s="113"/>
      <c r="C784" s="113"/>
      <c r="D784" s="113"/>
      <c r="E784" s="113"/>
      <c r="F784" s="113"/>
      <c r="G784" s="113"/>
      <c r="H784" s="113"/>
      <c r="I784" s="113"/>
      <c r="J784" s="113"/>
      <c r="K784" s="113"/>
    </row>
    <row r="785" spans="1:11" ht="15" customHeight="1">
      <c r="A785" s="110" t="s">
        <v>765</v>
      </c>
      <c r="B785" s="110"/>
      <c r="C785" s="110"/>
      <c r="D785" s="111" t="s">
        <v>3</v>
      </c>
      <c r="E785" s="111"/>
      <c r="F785" s="14" t="s">
        <v>4</v>
      </c>
      <c r="G785" s="111" t="s">
        <v>766</v>
      </c>
      <c r="H785" s="111"/>
      <c r="I785" s="111" t="s">
        <v>767</v>
      </c>
      <c r="J785" s="111"/>
      <c r="K785" s="14" t="s">
        <v>768</v>
      </c>
    </row>
    <row r="786" spans="1:11" ht="21" customHeight="1">
      <c r="A786" s="15" t="s">
        <v>1152</v>
      </c>
      <c r="B786" s="118" t="s">
        <v>1153</v>
      </c>
      <c r="C786" s="118"/>
      <c r="D786" s="107" t="s">
        <v>12</v>
      </c>
      <c r="E786" s="107"/>
      <c r="F786" s="15" t="s">
        <v>24</v>
      </c>
      <c r="G786" s="119">
        <v>1.1000000000000001</v>
      </c>
      <c r="H786" s="119"/>
      <c r="I786" s="120">
        <v>10.33</v>
      </c>
      <c r="J786" s="120"/>
      <c r="K786" s="18">
        <f>TRUNC(TRUNC(G786,8)*I786,2)</f>
        <v>11.36</v>
      </c>
    </row>
    <row r="787" spans="1:11" ht="15" customHeight="1">
      <c r="A787" s="11"/>
      <c r="B787" s="11"/>
      <c r="C787" s="11"/>
      <c r="D787" s="11"/>
      <c r="E787" s="11"/>
      <c r="F787" s="11"/>
      <c r="G787" s="108" t="s">
        <v>777</v>
      </c>
      <c r="H787" s="108"/>
      <c r="I787" s="108"/>
      <c r="J787" s="108"/>
      <c r="K787" s="19">
        <f>SUM(K786:K786)</f>
        <v>11.36</v>
      </c>
    </row>
    <row r="788" spans="1:11" ht="15" customHeight="1">
      <c r="A788" s="110" t="s">
        <v>778</v>
      </c>
      <c r="B788" s="110"/>
      <c r="C788" s="110"/>
      <c r="D788" s="111" t="s">
        <v>3</v>
      </c>
      <c r="E788" s="111"/>
      <c r="F788" s="14" t="s">
        <v>4</v>
      </c>
      <c r="G788" s="111" t="s">
        <v>766</v>
      </c>
      <c r="H788" s="111"/>
      <c r="I788" s="111" t="s">
        <v>767</v>
      </c>
      <c r="J788" s="111"/>
      <c r="K788" s="14" t="s">
        <v>768</v>
      </c>
    </row>
    <row r="789" spans="1:11" ht="21" customHeight="1">
      <c r="A789" s="15" t="s">
        <v>1074</v>
      </c>
      <c r="B789" s="118" t="s">
        <v>1075</v>
      </c>
      <c r="C789" s="118"/>
      <c r="D789" s="107" t="s">
        <v>12</v>
      </c>
      <c r="E789" s="107"/>
      <c r="F789" s="15" t="s">
        <v>781</v>
      </c>
      <c r="G789" s="119">
        <v>0.11219999999999999</v>
      </c>
      <c r="H789" s="119"/>
      <c r="I789" s="120">
        <v>24.39</v>
      </c>
      <c r="J789" s="120"/>
      <c r="K789" s="18">
        <f>TRUNC(TRUNC(G789,8)*I789,2)</f>
        <v>2.73</v>
      </c>
    </row>
    <row r="790" spans="1:11" ht="15" customHeight="1">
      <c r="A790" s="15" t="s">
        <v>1076</v>
      </c>
      <c r="B790" s="118" t="s">
        <v>1077</v>
      </c>
      <c r="C790" s="118"/>
      <c r="D790" s="107" t="s">
        <v>12</v>
      </c>
      <c r="E790" s="107"/>
      <c r="F790" s="15" t="s">
        <v>781</v>
      </c>
      <c r="G790" s="119">
        <v>0.11219999999999999</v>
      </c>
      <c r="H790" s="119"/>
      <c r="I790" s="120">
        <v>32.69</v>
      </c>
      <c r="J790" s="120"/>
      <c r="K790" s="18">
        <f>TRUNC(TRUNC(G790,8)*I790,2)</f>
        <v>3.66</v>
      </c>
    </row>
    <row r="791" spans="1:11" ht="18" customHeight="1">
      <c r="A791" s="11"/>
      <c r="B791" s="11"/>
      <c r="C791" s="11"/>
      <c r="D791" s="11"/>
      <c r="E791" s="11"/>
      <c r="F791" s="11"/>
      <c r="G791" s="108" t="s">
        <v>784</v>
      </c>
      <c r="H791" s="108"/>
      <c r="I791" s="108"/>
      <c r="J791" s="108"/>
      <c r="K791" s="19">
        <f>SUM(K789:K790)</f>
        <v>6.3900000000000006</v>
      </c>
    </row>
    <row r="792" spans="1:11" ht="15" customHeight="1">
      <c r="A792" s="11"/>
      <c r="B792" s="11"/>
      <c r="C792" s="11"/>
      <c r="D792" s="11"/>
      <c r="E792" s="11"/>
      <c r="F792" s="11"/>
      <c r="G792" s="109" t="s">
        <v>789</v>
      </c>
      <c r="H792" s="109"/>
      <c r="I792" s="109"/>
      <c r="J792" s="109"/>
      <c r="K792" s="20">
        <f>SUM(K787,K791)</f>
        <v>17.75</v>
      </c>
    </row>
    <row r="793" spans="1:11" ht="9.9499999999999993" customHeight="1">
      <c r="A793" s="11"/>
      <c r="B793" s="11"/>
      <c r="C793" s="11"/>
      <c r="D793" s="11"/>
      <c r="E793" s="11"/>
      <c r="F793" s="11"/>
      <c r="G793" s="112"/>
      <c r="H793" s="112"/>
      <c r="I793" s="112"/>
      <c r="J793" s="112"/>
      <c r="K793" s="112"/>
    </row>
    <row r="794" spans="1:11" ht="20.100000000000001" customHeight="1">
      <c r="A794" s="113" t="s">
        <v>1154</v>
      </c>
      <c r="B794" s="113"/>
      <c r="C794" s="113"/>
      <c r="D794" s="113"/>
      <c r="E794" s="113"/>
      <c r="F794" s="113"/>
      <c r="G794" s="113"/>
      <c r="H794" s="113"/>
      <c r="I794" s="113"/>
      <c r="J794" s="113"/>
      <c r="K794" s="113"/>
    </row>
    <row r="795" spans="1:11" ht="15" customHeight="1">
      <c r="A795" s="110" t="s">
        <v>765</v>
      </c>
      <c r="B795" s="110"/>
      <c r="C795" s="110"/>
      <c r="D795" s="111" t="s">
        <v>3</v>
      </c>
      <c r="E795" s="111"/>
      <c r="F795" s="14" t="s">
        <v>4</v>
      </c>
      <c r="G795" s="111" t="s">
        <v>766</v>
      </c>
      <c r="H795" s="111"/>
      <c r="I795" s="111" t="s">
        <v>767</v>
      </c>
      <c r="J795" s="111"/>
      <c r="K795" s="14" t="s">
        <v>768</v>
      </c>
    </row>
    <row r="796" spans="1:11" ht="21" customHeight="1">
      <c r="A796" s="15" t="s">
        <v>1155</v>
      </c>
      <c r="B796" s="118" t="s">
        <v>1156</v>
      </c>
      <c r="C796" s="118"/>
      <c r="D796" s="107" t="s">
        <v>12</v>
      </c>
      <c r="E796" s="107"/>
      <c r="F796" s="15" t="s">
        <v>24</v>
      </c>
      <c r="G796" s="119">
        <v>1.0169999999999999</v>
      </c>
      <c r="H796" s="119"/>
      <c r="I796" s="120">
        <v>9.4</v>
      </c>
      <c r="J796" s="120"/>
      <c r="K796" s="18">
        <f>TRUNC(TRUNC(G796,8)*I796,2)</f>
        <v>9.5500000000000007</v>
      </c>
    </row>
    <row r="797" spans="1:11" ht="15" customHeight="1">
      <c r="A797" s="11"/>
      <c r="B797" s="11"/>
      <c r="C797" s="11"/>
      <c r="D797" s="11"/>
      <c r="E797" s="11"/>
      <c r="F797" s="11"/>
      <c r="G797" s="108" t="s">
        <v>777</v>
      </c>
      <c r="H797" s="108"/>
      <c r="I797" s="108"/>
      <c r="J797" s="108"/>
      <c r="K797" s="19">
        <f>SUM(K796:K796)</f>
        <v>9.5500000000000007</v>
      </c>
    </row>
    <row r="798" spans="1:11" ht="15" customHeight="1">
      <c r="A798" s="110" t="s">
        <v>778</v>
      </c>
      <c r="B798" s="110"/>
      <c r="C798" s="110"/>
      <c r="D798" s="111" t="s">
        <v>3</v>
      </c>
      <c r="E798" s="111"/>
      <c r="F798" s="14" t="s">
        <v>4</v>
      </c>
      <c r="G798" s="111" t="s">
        <v>766</v>
      </c>
      <c r="H798" s="111"/>
      <c r="I798" s="111" t="s">
        <v>767</v>
      </c>
      <c r="J798" s="111"/>
      <c r="K798" s="14" t="s">
        <v>768</v>
      </c>
    </row>
    <row r="799" spans="1:11" ht="21" customHeight="1">
      <c r="A799" s="15" t="s">
        <v>1074</v>
      </c>
      <c r="B799" s="118" t="s">
        <v>1075</v>
      </c>
      <c r="C799" s="118"/>
      <c r="D799" s="107" t="s">
        <v>12</v>
      </c>
      <c r="E799" s="107"/>
      <c r="F799" s="15" t="s">
        <v>781</v>
      </c>
      <c r="G799" s="119">
        <v>0.219</v>
      </c>
      <c r="H799" s="119"/>
      <c r="I799" s="120">
        <v>24.39</v>
      </c>
      <c r="J799" s="120"/>
      <c r="K799" s="18">
        <f>TRUNC(TRUNC(G799,8)*I799,2)</f>
        <v>5.34</v>
      </c>
    </row>
    <row r="800" spans="1:11" ht="15" customHeight="1">
      <c r="A800" s="15" t="s">
        <v>1076</v>
      </c>
      <c r="B800" s="118" t="s">
        <v>1077</v>
      </c>
      <c r="C800" s="118"/>
      <c r="D800" s="107" t="s">
        <v>12</v>
      </c>
      <c r="E800" s="107"/>
      <c r="F800" s="15" t="s">
        <v>781</v>
      </c>
      <c r="G800" s="119">
        <v>0.219</v>
      </c>
      <c r="H800" s="119"/>
      <c r="I800" s="120">
        <v>32.69</v>
      </c>
      <c r="J800" s="120"/>
      <c r="K800" s="18">
        <f>TRUNC(TRUNC(G800,8)*I800,2)</f>
        <v>7.15</v>
      </c>
    </row>
    <row r="801" spans="1:11" ht="18" customHeight="1">
      <c r="A801" s="11"/>
      <c r="B801" s="11"/>
      <c r="C801" s="11"/>
      <c r="D801" s="11"/>
      <c r="E801" s="11"/>
      <c r="F801" s="11"/>
      <c r="G801" s="108" t="s">
        <v>784</v>
      </c>
      <c r="H801" s="108"/>
      <c r="I801" s="108"/>
      <c r="J801" s="108"/>
      <c r="K801" s="19">
        <f>SUM(K799:K800)</f>
        <v>12.49</v>
      </c>
    </row>
    <row r="802" spans="1:11" ht="15" customHeight="1">
      <c r="A802" s="11"/>
      <c r="B802" s="11"/>
      <c r="C802" s="11"/>
      <c r="D802" s="11"/>
      <c r="E802" s="11"/>
      <c r="F802" s="11"/>
      <c r="G802" s="109" t="s">
        <v>789</v>
      </c>
      <c r="H802" s="109"/>
      <c r="I802" s="109"/>
      <c r="J802" s="109"/>
      <c r="K802" s="20">
        <f>SUM(K797,K801)</f>
        <v>22.04</v>
      </c>
    </row>
    <row r="803" spans="1:11" ht="9.9499999999999993" customHeight="1">
      <c r="A803" s="11"/>
      <c r="B803" s="11"/>
      <c r="C803" s="11"/>
      <c r="D803" s="11"/>
      <c r="E803" s="11"/>
      <c r="F803" s="11"/>
      <c r="G803" s="112"/>
      <c r="H803" s="112"/>
      <c r="I803" s="112"/>
      <c r="J803" s="112"/>
      <c r="K803" s="112"/>
    </row>
    <row r="804" spans="1:11" ht="20.100000000000001" customHeight="1">
      <c r="A804" s="113" t="s">
        <v>1157</v>
      </c>
      <c r="B804" s="113"/>
      <c r="C804" s="113"/>
      <c r="D804" s="113"/>
      <c r="E804" s="113"/>
      <c r="F804" s="113"/>
      <c r="G804" s="113"/>
      <c r="H804" s="113"/>
      <c r="I804" s="113"/>
      <c r="J804" s="113"/>
      <c r="K804" s="113"/>
    </row>
    <row r="805" spans="1:11" ht="15" customHeight="1">
      <c r="A805" s="110" t="s">
        <v>765</v>
      </c>
      <c r="B805" s="110"/>
      <c r="C805" s="110"/>
      <c r="D805" s="111" t="s">
        <v>3</v>
      </c>
      <c r="E805" s="111"/>
      <c r="F805" s="14" t="s">
        <v>4</v>
      </c>
      <c r="G805" s="111" t="s">
        <v>766</v>
      </c>
      <c r="H805" s="111"/>
      <c r="I805" s="111" t="s">
        <v>767</v>
      </c>
      <c r="J805" s="111"/>
      <c r="K805" s="14" t="s">
        <v>768</v>
      </c>
    </row>
    <row r="806" spans="1:11" ht="21" customHeight="1">
      <c r="A806" s="15" t="s">
        <v>1158</v>
      </c>
      <c r="B806" s="118" t="s">
        <v>1159</v>
      </c>
      <c r="C806" s="118"/>
      <c r="D806" s="107" t="s">
        <v>12</v>
      </c>
      <c r="E806" s="107"/>
      <c r="F806" s="15" t="s">
        <v>24</v>
      </c>
      <c r="G806" s="119">
        <v>1.0169999999999999</v>
      </c>
      <c r="H806" s="119"/>
      <c r="I806" s="120">
        <v>3.63</v>
      </c>
      <c r="J806" s="120"/>
      <c r="K806" s="18">
        <f>TRUNC(TRUNC(G806,8)*I806,2)</f>
        <v>3.69</v>
      </c>
    </row>
    <row r="807" spans="1:11" ht="15" customHeight="1">
      <c r="A807" s="11"/>
      <c r="B807" s="11"/>
      <c r="C807" s="11"/>
      <c r="D807" s="11"/>
      <c r="E807" s="11"/>
      <c r="F807" s="11"/>
      <c r="G807" s="108" t="s">
        <v>777</v>
      </c>
      <c r="H807" s="108"/>
      <c r="I807" s="108"/>
      <c r="J807" s="108"/>
      <c r="K807" s="19">
        <f>SUM(K806:K806)</f>
        <v>3.69</v>
      </c>
    </row>
    <row r="808" spans="1:11" ht="15" customHeight="1">
      <c r="A808" s="110" t="s">
        <v>778</v>
      </c>
      <c r="B808" s="110"/>
      <c r="C808" s="110"/>
      <c r="D808" s="111" t="s">
        <v>3</v>
      </c>
      <c r="E808" s="111"/>
      <c r="F808" s="14" t="s">
        <v>4</v>
      </c>
      <c r="G808" s="111" t="s">
        <v>766</v>
      </c>
      <c r="H808" s="111"/>
      <c r="I808" s="111" t="s">
        <v>767</v>
      </c>
      <c r="J808" s="111"/>
      <c r="K808" s="14" t="s">
        <v>768</v>
      </c>
    </row>
    <row r="809" spans="1:11" ht="21" customHeight="1">
      <c r="A809" s="15" t="s">
        <v>1074</v>
      </c>
      <c r="B809" s="118" t="s">
        <v>1075</v>
      </c>
      <c r="C809" s="118"/>
      <c r="D809" s="107" t="s">
        <v>12</v>
      </c>
      <c r="E809" s="107"/>
      <c r="F809" s="15" t="s">
        <v>781</v>
      </c>
      <c r="G809" s="119">
        <v>0.16300000000000001</v>
      </c>
      <c r="H809" s="119"/>
      <c r="I809" s="120">
        <v>24.39</v>
      </c>
      <c r="J809" s="120"/>
      <c r="K809" s="18">
        <f>TRUNC(TRUNC(G809,8)*I809,2)</f>
        <v>3.97</v>
      </c>
    </row>
    <row r="810" spans="1:11" ht="15" customHeight="1">
      <c r="A810" s="15" t="s">
        <v>1076</v>
      </c>
      <c r="B810" s="118" t="s">
        <v>1077</v>
      </c>
      <c r="C810" s="118"/>
      <c r="D810" s="107" t="s">
        <v>12</v>
      </c>
      <c r="E810" s="107"/>
      <c r="F810" s="15" t="s">
        <v>781</v>
      </c>
      <c r="G810" s="119">
        <v>0.16300000000000001</v>
      </c>
      <c r="H810" s="119"/>
      <c r="I810" s="120">
        <v>32.69</v>
      </c>
      <c r="J810" s="120"/>
      <c r="K810" s="18">
        <f>TRUNC(TRUNC(G810,8)*I810,2)</f>
        <v>5.32</v>
      </c>
    </row>
    <row r="811" spans="1:11" ht="18" customHeight="1">
      <c r="A811" s="11"/>
      <c r="B811" s="11"/>
      <c r="C811" s="11"/>
      <c r="D811" s="11"/>
      <c r="E811" s="11"/>
      <c r="F811" s="11"/>
      <c r="G811" s="108" t="s">
        <v>784</v>
      </c>
      <c r="H811" s="108"/>
      <c r="I811" s="108"/>
      <c r="J811" s="108"/>
      <c r="K811" s="19">
        <f>SUM(K809:K810)</f>
        <v>9.2900000000000009</v>
      </c>
    </row>
    <row r="812" spans="1:11" ht="15" customHeight="1">
      <c r="A812" s="11"/>
      <c r="B812" s="11"/>
      <c r="C812" s="11"/>
      <c r="D812" s="11"/>
      <c r="E812" s="11"/>
      <c r="F812" s="11"/>
      <c r="G812" s="109" t="s">
        <v>789</v>
      </c>
      <c r="H812" s="109"/>
      <c r="I812" s="109"/>
      <c r="J812" s="109"/>
      <c r="K812" s="20">
        <f>SUM(K807,K811)</f>
        <v>12.98</v>
      </c>
    </row>
    <row r="813" spans="1:11" ht="9.9499999999999993" customHeight="1">
      <c r="A813" s="11"/>
      <c r="B813" s="11"/>
      <c r="C813" s="11"/>
      <c r="D813" s="11"/>
      <c r="E813" s="11"/>
      <c r="F813" s="11"/>
      <c r="G813" s="112"/>
      <c r="H813" s="112"/>
      <c r="I813" s="112"/>
      <c r="J813" s="112"/>
      <c r="K813" s="112"/>
    </row>
    <row r="814" spans="1:11" ht="20.100000000000001" customHeight="1">
      <c r="A814" s="113" t="s">
        <v>1160</v>
      </c>
      <c r="B814" s="113"/>
      <c r="C814" s="113"/>
      <c r="D814" s="113"/>
      <c r="E814" s="113"/>
      <c r="F814" s="113"/>
      <c r="G814" s="113"/>
      <c r="H814" s="113"/>
      <c r="I814" s="113"/>
      <c r="J814" s="113"/>
      <c r="K814" s="113"/>
    </row>
    <row r="815" spans="1:11" ht="15" customHeight="1">
      <c r="A815" s="110" t="s">
        <v>765</v>
      </c>
      <c r="B815" s="110"/>
      <c r="C815" s="110"/>
      <c r="D815" s="111" t="s">
        <v>3</v>
      </c>
      <c r="E815" s="111"/>
      <c r="F815" s="14" t="s">
        <v>4</v>
      </c>
      <c r="G815" s="111" t="s">
        <v>766</v>
      </c>
      <c r="H815" s="111"/>
      <c r="I815" s="111" t="s">
        <v>767</v>
      </c>
      <c r="J815" s="111"/>
      <c r="K815" s="14" t="s">
        <v>768</v>
      </c>
    </row>
    <row r="816" spans="1:11" ht="21" customHeight="1">
      <c r="A816" s="15" t="s">
        <v>1161</v>
      </c>
      <c r="B816" s="118" t="s">
        <v>1162</v>
      </c>
      <c r="C816" s="118"/>
      <c r="D816" s="107" t="s">
        <v>12</v>
      </c>
      <c r="E816" s="107"/>
      <c r="F816" s="15" t="s">
        <v>24</v>
      </c>
      <c r="G816" s="119">
        <v>1.0169999999999999</v>
      </c>
      <c r="H816" s="119"/>
      <c r="I816" s="120">
        <v>4.5199999999999996</v>
      </c>
      <c r="J816" s="120"/>
      <c r="K816" s="18">
        <f>TRUNC(TRUNC(G816,8)*I816,2)</f>
        <v>4.59</v>
      </c>
    </row>
    <row r="817" spans="1:11" ht="15" customHeight="1">
      <c r="A817" s="11"/>
      <c r="B817" s="11"/>
      <c r="C817" s="11"/>
      <c r="D817" s="11"/>
      <c r="E817" s="11"/>
      <c r="F817" s="11"/>
      <c r="G817" s="108" t="s">
        <v>777</v>
      </c>
      <c r="H817" s="108"/>
      <c r="I817" s="108"/>
      <c r="J817" s="108"/>
      <c r="K817" s="19">
        <f>SUM(K816:K816)</f>
        <v>4.59</v>
      </c>
    </row>
    <row r="818" spans="1:11" ht="15" customHeight="1">
      <c r="A818" s="110" t="s">
        <v>778</v>
      </c>
      <c r="B818" s="110"/>
      <c r="C818" s="110"/>
      <c r="D818" s="111" t="s">
        <v>3</v>
      </c>
      <c r="E818" s="111"/>
      <c r="F818" s="14" t="s">
        <v>4</v>
      </c>
      <c r="G818" s="111" t="s">
        <v>766</v>
      </c>
      <c r="H818" s="111"/>
      <c r="I818" s="111" t="s">
        <v>767</v>
      </c>
      <c r="J818" s="111"/>
      <c r="K818" s="14" t="s">
        <v>768</v>
      </c>
    </row>
    <row r="819" spans="1:11" ht="21" customHeight="1">
      <c r="A819" s="15" t="s">
        <v>1074</v>
      </c>
      <c r="B819" s="118" t="s">
        <v>1075</v>
      </c>
      <c r="C819" s="118"/>
      <c r="D819" s="107" t="s">
        <v>12</v>
      </c>
      <c r="E819" s="107"/>
      <c r="F819" s="15" t="s">
        <v>781</v>
      </c>
      <c r="G819" s="119">
        <v>0.17699999999999999</v>
      </c>
      <c r="H819" s="119"/>
      <c r="I819" s="120">
        <v>24.39</v>
      </c>
      <c r="J819" s="120"/>
      <c r="K819" s="18">
        <f>TRUNC(TRUNC(G819,8)*I819,2)</f>
        <v>4.3099999999999996</v>
      </c>
    </row>
    <row r="820" spans="1:11" ht="15" customHeight="1">
      <c r="A820" s="15" t="s">
        <v>1076</v>
      </c>
      <c r="B820" s="118" t="s">
        <v>1077</v>
      </c>
      <c r="C820" s="118"/>
      <c r="D820" s="107" t="s">
        <v>12</v>
      </c>
      <c r="E820" s="107"/>
      <c r="F820" s="15" t="s">
        <v>781</v>
      </c>
      <c r="G820" s="119">
        <v>0.17699999999999999</v>
      </c>
      <c r="H820" s="119"/>
      <c r="I820" s="120">
        <v>32.69</v>
      </c>
      <c r="J820" s="120"/>
      <c r="K820" s="18">
        <f>TRUNC(TRUNC(G820,8)*I820,2)</f>
        <v>5.78</v>
      </c>
    </row>
    <row r="821" spans="1:11" ht="18" customHeight="1">
      <c r="A821" s="11"/>
      <c r="B821" s="11"/>
      <c r="C821" s="11"/>
      <c r="D821" s="11"/>
      <c r="E821" s="11"/>
      <c r="F821" s="11"/>
      <c r="G821" s="108" t="s">
        <v>784</v>
      </c>
      <c r="H821" s="108"/>
      <c r="I821" s="108"/>
      <c r="J821" s="108"/>
      <c r="K821" s="19">
        <f>SUM(K819:K820)</f>
        <v>10.09</v>
      </c>
    </row>
    <row r="822" spans="1:11" ht="15" customHeight="1">
      <c r="A822" s="11"/>
      <c r="B822" s="11"/>
      <c r="C822" s="11"/>
      <c r="D822" s="11"/>
      <c r="E822" s="11"/>
      <c r="F822" s="11"/>
      <c r="G822" s="109" t="s">
        <v>789</v>
      </c>
      <c r="H822" s="109"/>
      <c r="I822" s="109"/>
      <c r="J822" s="109"/>
      <c r="K822" s="20">
        <f>SUM(K817,K821)</f>
        <v>14.68</v>
      </c>
    </row>
    <row r="823" spans="1:11" ht="9.9499999999999993" customHeight="1">
      <c r="A823" s="11"/>
      <c r="B823" s="11"/>
      <c r="C823" s="11"/>
      <c r="D823" s="11"/>
      <c r="E823" s="11"/>
      <c r="F823" s="11"/>
      <c r="G823" s="112"/>
      <c r="H823" s="112"/>
      <c r="I823" s="112"/>
      <c r="J823" s="112"/>
      <c r="K823" s="112"/>
    </row>
    <row r="824" spans="1:11" ht="20.100000000000001" customHeight="1">
      <c r="A824" s="113" t="s">
        <v>1163</v>
      </c>
      <c r="B824" s="113"/>
      <c r="C824" s="113"/>
      <c r="D824" s="113"/>
      <c r="E824" s="113"/>
      <c r="F824" s="113"/>
      <c r="G824" s="113"/>
      <c r="H824" s="113"/>
      <c r="I824" s="113"/>
      <c r="J824" s="113"/>
      <c r="K824" s="113"/>
    </row>
    <row r="825" spans="1:11" ht="15" customHeight="1">
      <c r="A825" s="110" t="s">
        <v>765</v>
      </c>
      <c r="B825" s="110"/>
      <c r="C825" s="110"/>
      <c r="D825" s="111" t="s">
        <v>3</v>
      </c>
      <c r="E825" s="111"/>
      <c r="F825" s="14" t="s">
        <v>4</v>
      </c>
      <c r="G825" s="111" t="s">
        <v>766</v>
      </c>
      <c r="H825" s="111"/>
      <c r="I825" s="111" t="s">
        <v>767</v>
      </c>
      <c r="J825" s="111"/>
      <c r="K825" s="14" t="s">
        <v>768</v>
      </c>
    </row>
    <row r="826" spans="1:11" ht="21" customHeight="1">
      <c r="A826" s="15" t="s">
        <v>1164</v>
      </c>
      <c r="B826" s="118" t="s">
        <v>1165</v>
      </c>
      <c r="C826" s="118"/>
      <c r="D826" s="107" t="s">
        <v>12</v>
      </c>
      <c r="E826" s="107"/>
      <c r="F826" s="15" t="s">
        <v>34</v>
      </c>
      <c r="G826" s="119">
        <v>1</v>
      </c>
      <c r="H826" s="119"/>
      <c r="I826" s="120">
        <v>5</v>
      </c>
      <c r="J826" s="120"/>
      <c r="K826" s="18">
        <f>TRUNC(TRUNC(G826,8)*I826,2)</f>
        <v>5</v>
      </c>
    </row>
    <row r="827" spans="1:11" ht="15" customHeight="1">
      <c r="A827" s="15" t="s">
        <v>1166</v>
      </c>
      <c r="B827" s="118" t="s">
        <v>1167</v>
      </c>
      <c r="C827" s="118"/>
      <c r="D827" s="107" t="s">
        <v>12</v>
      </c>
      <c r="E827" s="107"/>
      <c r="F827" s="15" t="s">
        <v>34</v>
      </c>
      <c r="G827" s="119">
        <v>1</v>
      </c>
      <c r="H827" s="119"/>
      <c r="I827" s="120">
        <v>2.16</v>
      </c>
      <c r="J827" s="120"/>
      <c r="K827" s="18">
        <f>TRUNC(TRUNC(G827,8)*I827,2)</f>
        <v>2.16</v>
      </c>
    </row>
    <row r="828" spans="1:11" ht="15" customHeight="1">
      <c r="A828" s="11"/>
      <c r="B828" s="11"/>
      <c r="C828" s="11"/>
      <c r="D828" s="11"/>
      <c r="E828" s="11"/>
      <c r="F828" s="11"/>
      <c r="G828" s="108" t="s">
        <v>777</v>
      </c>
      <c r="H828" s="108"/>
      <c r="I828" s="108"/>
      <c r="J828" s="108"/>
      <c r="K828" s="19">
        <f>SUM(K826:K827)</f>
        <v>7.16</v>
      </c>
    </row>
    <row r="829" spans="1:11" ht="15" customHeight="1">
      <c r="A829" s="110" t="s">
        <v>778</v>
      </c>
      <c r="B829" s="110"/>
      <c r="C829" s="110"/>
      <c r="D829" s="111" t="s">
        <v>3</v>
      </c>
      <c r="E829" s="111"/>
      <c r="F829" s="14" t="s">
        <v>4</v>
      </c>
      <c r="G829" s="111" t="s">
        <v>766</v>
      </c>
      <c r="H829" s="111"/>
      <c r="I829" s="111" t="s">
        <v>767</v>
      </c>
      <c r="J829" s="111"/>
      <c r="K829" s="14" t="s">
        <v>768</v>
      </c>
    </row>
    <row r="830" spans="1:11" ht="21" customHeight="1">
      <c r="A830" s="15" t="s">
        <v>1074</v>
      </c>
      <c r="B830" s="118" t="s">
        <v>1075</v>
      </c>
      <c r="C830" s="118"/>
      <c r="D830" s="107" t="s">
        <v>12</v>
      </c>
      <c r="E830" s="107"/>
      <c r="F830" s="15" t="s">
        <v>781</v>
      </c>
      <c r="G830" s="119">
        <v>5.0874999999999997E-2</v>
      </c>
      <c r="H830" s="119"/>
      <c r="I830" s="120">
        <v>24.39</v>
      </c>
      <c r="J830" s="120"/>
      <c r="K830" s="18">
        <f>TRUNC(TRUNC(G830,8)*I830,2)</f>
        <v>1.24</v>
      </c>
    </row>
    <row r="831" spans="1:11" ht="15" customHeight="1">
      <c r="A831" s="15" t="s">
        <v>1076</v>
      </c>
      <c r="B831" s="118" t="s">
        <v>1077</v>
      </c>
      <c r="C831" s="118"/>
      <c r="D831" s="107" t="s">
        <v>12</v>
      </c>
      <c r="E831" s="107"/>
      <c r="F831" s="15" t="s">
        <v>781</v>
      </c>
      <c r="G831" s="119">
        <v>0.1628</v>
      </c>
      <c r="H831" s="119"/>
      <c r="I831" s="120">
        <v>32.69</v>
      </c>
      <c r="J831" s="120"/>
      <c r="K831" s="18">
        <f>TRUNC(TRUNC(G831,8)*I831,2)</f>
        <v>5.32</v>
      </c>
    </row>
    <row r="832" spans="1:11" ht="18" customHeight="1">
      <c r="A832" s="11"/>
      <c r="B832" s="11"/>
      <c r="C832" s="11"/>
      <c r="D832" s="11"/>
      <c r="E832" s="11"/>
      <c r="F832" s="11"/>
      <c r="G832" s="108" t="s">
        <v>784</v>
      </c>
      <c r="H832" s="108"/>
      <c r="I832" s="108"/>
      <c r="J832" s="108"/>
      <c r="K832" s="19">
        <f>SUM(K830:K831)</f>
        <v>6.5600000000000005</v>
      </c>
    </row>
    <row r="833" spans="1:11" ht="15" customHeight="1">
      <c r="A833" s="11"/>
      <c r="B833" s="11"/>
      <c r="C833" s="11"/>
      <c r="D833" s="11"/>
      <c r="E833" s="11"/>
      <c r="F833" s="11"/>
      <c r="G833" s="109" t="s">
        <v>789</v>
      </c>
      <c r="H833" s="109"/>
      <c r="I833" s="109"/>
      <c r="J833" s="109"/>
      <c r="K833" s="20">
        <f>SUM(K828,K832)</f>
        <v>13.72</v>
      </c>
    </row>
    <row r="834" spans="1:11" ht="9.9499999999999993" customHeight="1">
      <c r="A834" s="11"/>
      <c r="B834" s="11"/>
      <c r="C834" s="11"/>
      <c r="D834" s="11"/>
      <c r="E834" s="11"/>
      <c r="F834" s="11"/>
      <c r="G834" s="112"/>
      <c r="H834" s="112"/>
      <c r="I834" s="112"/>
      <c r="J834" s="112"/>
      <c r="K834" s="112"/>
    </row>
    <row r="835" spans="1:11" ht="20.100000000000001" customHeight="1">
      <c r="A835" s="113" t="s">
        <v>1168</v>
      </c>
      <c r="B835" s="113"/>
      <c r="C835" s="113"/>
      <c r="D835" s="113"/>
      <c r="E835" s="113"/>
      <c r="F835" s="113"/>
      <c r="G835" s="113"/>
      <c r="H835" s="113"/>
      <c r="I835" s="113"/>
      <c r="J835" s="113"/>
      <c r="K835" s="113"/>
    </row>
    <row r="836" spans="1:11" ht="15" customHeight="1">
      <c r="A836" s="110" t="s">
        <v>765</v>
      </c>
      <c r="B836" s="110"/>
      <c r="C836" s="110"/>
      <c r="D836" s="111" t="s">
        <v>3</v>
      </c>
      <c r="E836" s="111"/>
      <c r="F836" s="14" t="s">
        <v>4</v>
      </c>
      <c r="G836" s="111" t="s">
        <v>766</v>
      </c>
      <c r="H836" s="111"/>
      <c r="I836" s="111" t="s">
        <v>767</v>
      </c>
      <c r="J836" s="111"/>
      <c r="K836" s="14" t="s">
        <v>768</v>
      </c>
    </row>
    <row r="837" spans="1:11" ht="29.1" customHeight="1">
      <c r="A837" s="15" t="s">
        <v>1169</v>
      </c>
      <c r="B837" s="118" t="s">
        <v>1170</v>
      </c>
      <c r="C837" s="118"/>
      <c r="D837" s="107" t="s">
        <v>12</v>
      </c>
      <c r="E837" s="107"/>
      <c r="F837" s="15" t="s">
        <v>34</v>
      </c>
      <c r="G837" s="119">
        <v>1</v>
      </c>
      <c r="H837" s="119"/>
      <c r="I837" s="120">
        <v>30.97</v>
      </c>
      <c r="J837" s="120"/>
      <c r="K837" s="18">
        <f t="shared" ref="K837:K845" si="5">TRUNC(TRUNC(G837,8)*I837,2)</f>
        <v>30.97</v>
      </c>
    </row>
    <row r="838" spans="1:11" ht="29.1" customHeight="1">
      <c r="A838" s="15" t="s">
        <v>1171</v>
      </c>
      <c r="B838" s="118" t="s">
        <v>1172</v>
      </c>
      <c r="C838" s="118"/>
      <c r="D838" s="107" t="s">
        <v>12</v>
      </c>
      <c r="E838" s="107"/>
      <c r="F838" s="15" t="s">
        <v>34</v>
      </c>
      <c r="G838" s="119">
        <v>2</v>
      </c>
      <c r="H838" s="119"/>
      <c r="I838" s="120">
        <v>1.38</v>
      </c>
      <c r="J838" s="120"/>
      <c r="K838" s="18">
        <f t="shared" si="5"/>
        <v>2.76</v>
      </c>
    </row>
    <row r="839" spans="1:11" ht="29.1" customHeight="1">
      <c r="A839" s="15" t="s">
        <v>1173</v>
      </c>
      <c r="B839" s="118" t="s">
        <v>1174</v>
      </c>
      <c r="C839" s="118"/>
      <c r="D839" s="107" t="s">
        <v>12</v>
      </c>
      <c r="E839" s="107"/>
      <c r="F839" s="15" t="s">
        <v>34</v>
      </c>
      <c r="G839" s="119">
        <v>1</v>
      </c>
      <c r="H839" s="119"/>
      <c r="I839" s="120">
        <v>34.159999999999997</v>
      </c>
      <c r="J839" s="120"/>
      <c r="K839" s="18">
        <f t="shared" si="5"/>
        <v>34.159999999999997</v>
      </c>
    </row>
    <row r="840" spans="1:11" ht="29.1" customHeight="1">
      <c r="A840" s="15" t="s">
        <v>1175</v>
      </c>
      <c r="B840" s="118" t="s">
        <v>1176</v>
      </c>
      <c r="C840" s="118"/>
      <c r="D840" s="107" t="s">
        <v>12</v>
      </c>
      <c r="E840" s="107"/>
      <c r="F840" s="15" t="s">
        <v>34</v>
      </c>
      <c r="G840" s="119">
        <v>1</v>
      </c>
      <c r="H840" s="119"/>
      <c r="I840" s="120">
        <v>249.35</v>
      </c>
      <c r="J840" s="120"/>
      <c r="K840" s="18">
        <f t="shared" si="5"/>
        <v>249.35</v>
      </c>
    </row>
    <row r="841" spans="1:11" ht="21" customHeight="1">
      <c r="A841" s="15" t="s">
        <v>1177</v>
      </c>
      <c r="B841" s="118" t="s">
        <v>1178</v>
      </c>
      <c r="C841" s="118"/>
      <c r="D841" s="107" t="s">
        <v>12</v>
      </c>
      <c r="E841" s="107"/>
      <c r="F841" s="15" t="s">
        <v>34</v>
      </c>
      <c r="G841" s="119">
        <v>0.06</v>
      </c>
      <c r="H841" s="119"/>
      <c r="I841" s="120">
        <v>86.69</v>
      </c>
      <c r="J841" s="120"/>
      <c r="K841" s="18">
        <f t="shared" si="5"/>
        <v>5.2</v>
      </c>
    </row>
    <row r="842" spans="1:11" ht="21" customHeight="1">
      <c r="A842" s="15" t="s">
        <v>1179</v>
      </c>
      <c r="B842" s="118" t="s">
        <v>1180</v>
      </c>
      <c r="C842" s="118"/>
      <c r="D842" s="107" t="s">
        <v>12</v>
      </c>
      <c r="E842" s="107"/>
      <c r="F842" s="15" t="s">
        <v>34</v>
      </c>
      <c r="G842" s="119">
        <v>1</v>
      </c>
      <c r="H842" s="119"/>
      <c r="I842" s="120">
        <v>4.84</v>
      </c>
      <c r="J842" s="120"/>
      <c r="K842" s="18">
        <f t="shared" si="5"/>
        <v>4.84</v>
      </c>
    </row>
    <row r="843" spans="1:11" ht="29.1" customHeight="1">
      <c r="A843" s="15" t="s">
        <v>1181</v>
      </c>
      <c r="B843" s="118" t="s">
        <v>1182</v>
      </c>
      <c r="C843" s="118"/>
      <c r="D843" s="107" t="s">
        <v>12</v>
      </c>
      <c r="E843" s="107"/>
      <c r="F843" s="15" t="s">
        <v>34</v>
      </c>
      <c r="G843" s="119">
        <v>3</v>
      </c>
      <c r="H843" s="119"/>
      <c r="I843" s="120">
        <v>10.77</v>
      </c>
      <c r="J843" s="120"/>
      <c r="K843" s="18">
        <f t="shared" si="5"/>
        <v>32.31</v>
      </c>
    </row>
    <row r="844" spans="1:11" ht="15" customHeight="1">
      <c r="A844" s="15" t="s">
        <v>1183</v>
      </c>
      <c r="B844" s="118" t="s">
        <v>1184</v>
      </c>
      <c r="C844" s="118"/>
      <c r="D844" s="107" t="s">
        <v>12</v>
      </c>
      <c r="E844" s="107"/>
      <c r="F844" s="15" t="s">
        <v>34</v>
      </c>
      <c r="G844" s="119">
        <v>2</v>
      </c>
      <c r="H844" s="119"/>
      <c r="I844" s="120">
        <v>0.32</v>
      </c>
      <c r="J844" s="120"/>
      <c r="K844" s="18">
        <f t="shared" si="5"/>
        <v>0.64</v>
      </c>
    </row>
    <row r="845" spans="1:11" ht="15" customHeight="1">
      <c r="A845" s="15" t="s">
        <v>1185</v>
      </c>
      <c r="B845" s="118" t="s">
        <v>1186</v>
      </c>
      <c r="C845" s="118"/>
      <c r="D845" s="107" t="s">
        <v>12</v>
      </c>
      <c r="E845" s="107"/>
      <c r="F845" s="15" t="s">
        <v>24</v>
      </c>
      <c r="G845" s="119">
        <v>0.16639999999999999</v>
      </c>
      <c r="H845" s="119"/>
      <c r="I845" s="120">
        <v>3.84</v>
      </c>
      <c r="J845" s="120"/>
      <c r="K845" s="18">
        <f t="shared" si="5"/>
        <v>0.63</v>
      </c>
    </row>
    <row r="846" spans="1:11" ht="15" customHeight="1">
      <c r="A846" s="11"/>
      <c r="B846" s="11"/>
      <c r="C846" s="11"/>
      <c r="D846" s="11"/>
      <c r="E846" s="11"/>
      <c r="F846" s="11"/>
      <c r="G846" s="108" t="s">
        <v>777</v>
      </c>
      <c r="H846" s="108"/>
      <c r="I846" s="108"/>
      <c r="J846" s="108"/>
      <c r="K846" s="19">
        <f>SUM(K837:K845)</f>
        <v>360.85999999999996</v>
      </c>
    </row>
    <row r="847" spans="1:11" ht="15" customHeight="1">
      <c r="A847" s="110" t="s">
        <v>778</v>
      </c>
      <c r="B847" s="110"/>
      <c r="C847" s="110"/>
      <c r="D847" s="111" t="s">
        <v>3</v>
      </c>
      <c r="E847" s="111"/>
      <c r="F847" s="14" t="s">
        <v>4</v>
      </c>
      <c r="G847" s="111" t="s">
        <v>766</v>
      </c>
      <c r="H847" s="111"/>
      <c r="I847" s="111" t="s">
        <v>767</v>
      </c>
      <c r="J847" s="111"/>
      <c r="K847" s="14" t="s">
        <v>768</v>
      </c>
    </row>
    <row r="848" spans="1:11" ht="21" customHeight="1">
      <c r="A848" s="15" t="s">
        <v>1074</v>
      </c>
      <c r="B848" s="118" t="s">
        <v>1075</v>
      </c>
      <c r="C848" s="118"/>
      <c r="D848" s="107" t="s">
        <v>12</v>
      </c>
      <c r="E848" s="107"/>
      <c r="F848" s="15" t="s">
        <v>781</v>
      </c>
      <c r="G848" s="119">
        <v>0.32329999999999998</v>
      </c>
      <c r="H848" s="119"/>
      <c r="I848" s="120">
        <v>24.39</v>
      </c>
      <c r="J848" s="120"/>
      <c r="K848" s="18">
        <f>TRUNC(TRUNC(G848,8)*I848,2)</f>
        <v>7.88</v>
      </c>
    </row>
    <row r="849" spans="1:11" ht="15" customHeight="1">
      <c r="A849" s="15" t="s">
        <v>1076</v>
      </c>
      <c r="B849" s="118" t="s">
        <v>1077</v>
      </c>
      <c r="C849" s="118"/>
      <c r="D849" s="107" t="s">
        <v>12</v>
      </c>
      <c r="E849" s="107"/>
      <c r="F849" s="15" t="s">
        <v>781</v>
      </c>
      <c r="G849" s="119">
        <v>2.9102000000000001</v>
      </c>
      <c r="H849" s="119"/>
      <c r="I849" s="120">
        <v>32.69</v>
      </c>
      <c r="J849" s="120"/>
      <c r="K849" s="18">
        <f>TRUNC(TRUNC(G849,8)*I849,2)</f>
        <v>95.13</v>
      </c>
    </row>
    <row r="850" spans="1:11" ht="18" customHeight="1">
      <c r="A850" s="11"/>
      <c r="B850" s="11"/>
      <c r="C850" s="11"/>
      <c r="D850" s="11"/>
      <c r="E850" s="11"/>
      <c r="F850" s="11"/>
      <c r="G850" s="108" t="s">
        <v>784</v>
      </c>
      <c r="H850" s="108"/>
      <c r="I850" s="108"/>
      <c r="J850" s="108"/>
      <c r="K850" s="19">
        <f>SUM(K848:K849)</f>
        <v>103.00999999999999</v>
      </c>
    </row>
    <row r="851" spans="1:11" ht="15" customHeight="1">
      <c r="A851" s="110" t="s">
        <v>785</v>
      </c>
      <c r="B851" s="110"/>
      <c r="C851" s="110"/>
      <c r="D851" s="111" t="s">
        <v>3</v>
      </c>
      <c r="E851" s="111"/>
      <c r="F851" s="14" t="s">
        <v>4</v>
      </c>
      <c r="G851" s="111" t="s">
        <v>766</v>
      </c>
      <c r="H851" s="111"/>
      <c r="I851" s="111" t="s">
        <v>767</v>
      </c>
      <c r="J851" s="111"/>
      <c r="K851" s="14" t="s">
        <v>768</v>
      </c>
    </row>
    <row r="852" spans="1:11" ht="38.1" customHeight="1">
      <c r="A852" s="15" t="s">
        <v>1187</v>
      </c>
      <c r="B852" s="118" t="s">
        <v>1188</v>
      </c>
      <c r="C852" s="118"/>
      <c r="D852" s="107" t="s">
        <v>12</v>
      </c>
      <c r="E852" s="107"/>
      <c r="F852" s="15" t="s">
        <v>113</v>
      </c>
      <c r="G852" s="119">
        <v>1.9400000000000001E-2</v>
      </c>
      <c r="H852" s="119"/>
      <c r="I852" s="120">
        <v>784.71</v>
      </c>
      <c r="J852" s="120"/>
      <c r="K852" s="18">
        <f t="shared" ref="K852:K862" si="6">TRUNC(TRUNC(G852,8)*I852,2)</f>
        <v>15.22</v>
      </c>
    </row>
    <row r="853" spans="1:11" ht="38.1" customHeight="1">
      <c r="A853" s="15" t="s">
        <v>1189</v>
      </c>
      <c r="B853" s="118" t="s">
        <v>1190</v>
      </c>
      <c r="C853" s="118"/>
      <c r="D853" s="107" t="s">
        <v>12</v>
      </c>
      <c r="E853" s="107"/>
      <c r="F853" s="15" t="s">
        <v>34</v>
      </c>
      <c r="G853" s="119">
        <v>1</v>
      </c>
      <c r="H853" s="119"/>
      <c r="I853" s="120">
        <v>514.80999999999995</v>
      </c>
      <c r="J853" s="120"/>
      <c r="K853" s="18">
        <f t="shared" si="6"/>
        <v>514.80999999999995</v>
      </c>
    </row>
    <row r="854" spans="1:11" ht="29.1" customHeight="1">
      <c r="A854" s="15" t="s">
        <v>1191</v>
      </c>
      <c r="B854" s="118" t="s">
        <v>1192</v>
      </c>
      <c r="C854" s="118"/>
      <c r="D854" s="107" t="s">
        <v>12</v>
      </c>
      <c r="E854" s="107"/>
      <c r="F854" s="15" t="s">
        <v>24</v>
      </c>
      <c r="G854" s="119">
        <v>22.2</v>
      </c>
      <c r="H854" s="119"/>
      <c r="I854" s="120">
        <v>16.399999999999999</v>
      </c>
      <c r="J854" s="120"/>
      <c r="K854" s="18">
        <f t="shared" si="6"/>
        <v>364.08</v>
      </c>
    </row>
    <row r="855" spans="1:11" ht="29.1" customHeight="1">
      <c r="A855" s="15" t="s">
        <v>1193</v>
      </c>
      <c r="B855" s="118" t="s">
        <v>1194</v>
      </c>
      <c r="C855" s="118"/>
      <c r="D855" s="107" t="s">
        <v>12</v>
      </c>
      <c r="E855" s="107"/>
      <c r="F855" s="15" t="s">
        <v>34</v>
      </c>
      <c r="G855" s="119">
        <v>1</v>
      </c>
      <c r="H855" s="119"/>
      <c r="I855" s="120">
        <v>23.12</v>
      </c>
      <c r="J855" s="120"/>
      <c r="K855" s="18">
        <f t="shared" si="6"/>
        <v>23.12</v>
      </c>
    </row>
    <row r="856" spans="1:11" ht="21" customHeight="1">
      <c r="A856" s="15" t="s">
        <v>1195</v>
      </c>
      <c r="B856" s="118" t="s">
        <v>1196</v>
      </c>
      <c r="C856" s="118"/>
      <c r="D856" s="107" t="s">
        <v>12</v>
      </c>
      <c r="E856" s="107"/>
      <c r="F856" s="15" t="s">
        <v>24</v>
      </c>
      <c r="G856" s="119">
        <v>1.95</v>
      </c>
      <c r="H856" s="119"/>
      <c r="I856" s="120">
        <v>57.08</v>
      </c>
      <c r="J856" s="120"/>
      <c r="K856" s="18">
        <f t="shared" si="6"/>
        <v>111.3</v>
      </c>
    </row>
    <row r="857" spans="1:11" ht="29.1" customHeight="1">
      <c r="A857" s="15" t="s">
        <v>1197</v>
      </c>
      <c r="B857" s="118" t="s">
        <v>1198</v>
      </c>
      <c r="C857" s="118"/>
      <c r="D857" s="107" t="s">
        <v>12</v>
      </c>
      <c r="E857" s="107"/>
      <c r="F857" s="15" t="s">
        <v>34</v>
      </c>
      <c r="G857" s="119">
        <v>1</v>
      </c>
      <c r="H857" s="119"/>
      <c r="I857" s="120">
        <v>24.14</v>
      </c>
      <c r="J857" s="120"/>
      <c r="K857" s="18">
        <f t="shared" si="6"/>
        <v>24.14</v>
      </c>
    </row>
    <row r="858" spans="1:11" ht="29.1" customHeight="1">
      <c r="A858" s="15" t="s">
        <v>1199</v>
      </c>
      <c r="B858" s="118" t="s">
        <v>1200</v>
      </c>
      <c r="C858" s="118"/>
      <c r="D858" s="107" t="s">
        <v>12</v>
      </c>
      <c r="E858" s="107"/>
      <c r="F858" s="15" t="s">
        <v>34</v>
      </c>
      <c r="G858" s="119">
        <v>1</v>
      </c>
      <c r="H858" s="119"/>
      <c r="I858" s="120">
        <v>22.38</v>
      </c>
      <c r="J858" s="120"/>
      <c r="K858" s="18">
        <f t="shared" si="6"/>
        <v>22.38</v>
      </c>
    </row>
    <row r="859" spans="1:11" ht="21" customHeight="1">
      <c r="A859" s="15" t="s">
        <v>1201</v>
      </c>
      <c r="B859" s="118" t="s">
        <v>1202</v>
      </c>
      <c r="C859" s="118"/>
      <c r="D859" s="107" t="s">
        <v>12</v>
      </c>
      <c r="E859" s="107"/>
      <c r="F859" s="15" t="s">
        <v>34</v>
      </c>
      <c r="G859" s="119">
        <v>1</v>
      </c>
      <c r="H859" s="119"/>
      <c r="I859" s="120">
        <v>97.2</v>
      </c>
      <c r="J859" s="120"/>
      <c r="K859" s="18">
        <f t="shared" si="6"/>
        <v>97.2</v>
      </c>
    </row>
    <row r="860" spans="1:11" ht="29.1" customHeight="1">
      <c r="A860" s="15" t="s">
        <v>219</v>
      </c>
      <c r="B860" s="118" t="s">
        <v>220</v>
      </c>
      <c r="C860" s="118"/>
      <c r="D860" s="107" t="s">
        <v>12</v>
      </c>
      <c r="E860" s="107"/>
      <c r="F860" s="15" t="s">
        <v>24</v>
      </c>
      <c r="G860" s="119">
        <v>6.05</v>
      </c>
      <c r="H860" s="119"/>
      <c r="I860" s="120">
        <v>18.41</v>
      </c>
      <c r="J860" s="120"/>
      <c r="K860" s="18">
        <f t="shared" si="6"/>
        <v>111.38</v>
      </c>
    </row>
    <row r="861" spans="1:11" ht="21" customHeight="1">
      <c r="A861" s="15" t="s">
        <v>1203</v>
      </c>
      <c r="B861" s="118" t="s">
        <v>1204</v>
      </c>
      <c r="C861" s="118"/>
      <c r="D861" s="107" t="s">
        <v>12</v>
      </c>
      <c r="E861" s="107"/>
      <c r="F861" s="15" t="s">
        <v>34</v>
      </c>
      <c r="G861" s="119">
        <v>1</v>
      </c>
      <c r="H861" s="119"/>
      <c r="I861" s="120">
        <v>142.97</v>
      </c>
      <c r="J861" s="120"/>
      <c r="K861" s="18">
        <f t="shared" si="6"/>
        <v>142.97</v>
      </c>
    </row>
    <row r="862" spans="1:11" ht="29.1" customHeight="1">
      <c r="A862" s="15" t="s">
        <v>192</v>
      </c>
      <c r="B862" s="118" t="s">
        <v>193</v>
      </c>
      <c r="C862" s="118"/>
      <c r="D862" s="107" t="s">
        <v>12</v>
      </c>
      <c r="E862" s="107"/>
      <c r="F862" s="15" t="s">
        <v>34</v>
      </c>
      <c r="G862" s="119">
        <v>1</v>
      </c>
      <c r="H862" s="119"/>
      <c r="I862" s="120">
        <v>13.95</v>
      </c>
      <c r="J862" s="120"/>
      <c r="K862" s="18">
        <f t="shared" si="6"/>
        <v>13.95</v>
      </c>
    </row>
    <row r="863" spans="1:11" ht="15" customHeight="1">
      <c r="A863" s="11"/>
      <c r="B863" s="11"/>
      <c r="C863" s="11"/>
      <c r="D863" s="11"/>
      <c r="E863" s="11"/>
      <c r="F863" s="11"/>
      <c r="G863" s="108" t="s">
        <v>788</v>
      </c>
      <c r="H863" s="108"/>
      <c r="I863" s="108"/>
      <c r="J863" s="108"/>
      <c r="K863" s="19">
        <f>SUM(K852:K862)</f>
        <v>1440.5500000000002</v>
      </c>
    </row>
    <row r="864" spans="1:11" ht="15" customHeight="1">
      <c r="A864" s="11"/>
      <c r="B864" s="11"/>
      <c r="C864" s="11"/>
      <c r="D864" s="11"/>
      <c r="E864" s="11"/>
      <c r="F864" s="11"/>
      <c r="G864" s="109" t="s">
        <v>789</v>
      </c>
      <c r="H864" s="109"/>
      <c r="I864" s="109"/>
      <c r="J864" s="109"/>
      <c r="K864" s="20">
        <f>SUM(K846,K850,K863)</f>
        <v>1904.42</v>
      </c>
    </row>
    <row r="865" spans="1:11" ht="9.9499999999999993" customHeight="1">
      <c r="A865" s="11"/>
      <c r="B865" s="11"/>
      <c r="C865" s="11"/>
      <c r="D865" s="11"/>
      <c r="E865" s="11"/>
      <c r="F865" s="11"/>
      <c r="G865" s="112"/>
      <c r="H865" s="112"/>
      <c r="I865" s="112"/>
      <c r="J865" s="112"/>
      <c r="K865" s="112"/>
    </row>
    <row r="866" spans="1:11" ht="20.100000000000001" customHeight="1">
      <c r="A866" s="113" t="s">
        <v>1205</v>
      </c>
      <c r="B866" s="113"/>
      <c r="C866" s="113"/>
      <c r="D866" s="113"/>
      <c r="E866" s="113"/>
      <c r="F866" s="113"/>
      <c r="G866" s="113"/>
      <c r="H866" s="113"/>
      <c r="I866" s="113"/>
      <c r="J866" s="113"/>
      <c r="K866" s="113"/>
    </row>
    <row r="867" spans="1:11" ht="15" customHeight="1">
      <c r="A867" s="110" t="s">
        <v>795</v>
      </c>
      <c r="B867" s="110"/>
      <c r="C867" s="110"/>
      <c r="D867" s="111" t="s">
        <v>3</v>
      </c>
      <c r="E867" s="111"/>
      <c r="F867" s="14" t="s">
        <v>4</v>
      </c>
      <c r="G867" s="111" t="s">
        <v>766</v>
      </c>
      <c r="H867" s="111"/>
      <c r="I867" s="111" t="s">
        <v>767</v>
      </c>
      <c r="J867" s="111"/>
      <c r="K867" s="14" t="s">
        <v>768</v>
      </c>
    </row>
    <row r="868" spans="1:11" ht="45.95" customHeight="1">
      <c r="A868" s="15" t="s">
        <v>1206</v>
      </c>
      <c r="B868" s="118" t="s">
        <v>1207</v>
      </c>
      <c r="C868" s="118"/>
      <c r="D868" s="107" t="s">
        <v>12</v>
      </c>
      <c r="E868" s="107"/>
      <c r="F868" s="15" t="s">
        <v>801</v>
      </c>
      <c r="G868" s="119">
        <v>7.5999999999999998E-2</v>
      </c>
      <c r="H868" s="119"/>
      <c r="I868" s="120">
        <v>279.63</v>
      </c>
      <c r="J868" s="120"/>
      <c r="K868" s="18">
        <f>TRUNC(TRUNC(G868,8)*I868,2)</f>
        <v>21.25</v>
      </c>
    </row>
    <row r="869" spans="1:11" ht="18" customHeight="1">
      <c r="A869" s="11"/>
      <c r="B869" s="11"/>
      <c r="C869" s="11"/>
      <c r="D869" s="11"/>
      <c r="E869" s="11"/>
      <c r="F869" s="11"/>
      <c r="G869" s="108" t="s">
        <v>802</v>
      </c>
      <c r="H869" s="108"/>
      <c r="I869" s="108"/>
      <c r="J869" s="108"/>
      <c r="K869" s="19">
        <f>SUM(K868:K868)</f>
        <v>21.25</v>
      </c>
    </row>
    <row r="870" spans="1:11" ht="15" customHeight="1">
      <c r="A870" s="110" t="s">
        <v>765</v>
      </c>
      <c r="B870" s="110"/>
      <c r="C870" s="110"/>
      <c r="D870" s="111" t="s">
        <v>3</v>
      </c>
      <c r="E870" s="111"/>
      <c r="F870" s="14" t="s">
        <v>4</v>
      </c>
      <c r="G870" s="111" t="s">
        <v>766</v>
      </c>
      <c r="H870" s="111"/>
      <c r="I870" s="111" t="s">
        <v>767</v>
      </c>
      <c r="J870" s="111"/>
      <c r="K870" s="14" t="s">
        <v>768</v>
      </c>
    </row>
    <row r="871" spans="1:11" ht="15" customHeight="1">
      <c r="A871" s="15" t="s">
        <v>1208</v>
      </c>
      <c r="B871" s="118" t="s">
        <v>1209</v>
      </c>
      <c r="C871" s="118"/>
      <c r="D871" s="107" t="s">
        <v>12</v>
      </c>
      <c r="E871" s="107"/>
      <c r="F871" s="15" t="s">
        <v>24</v>
      </c>
      <c r="G871" s="119">
        <v>9</v>
      </c>
      <c r="H871" s="119"/>
      <c r="I871" s="120">
        <v>36.909999999999997</v>
      </c>
      <c r="J871" s="120"/>
      <c r="K871" s="18">
        <f>TRUNC(TRUNC(G871,8)*I871,2)</f>
        <v>332.19</v>
      </c>
    </row>
    <row r="872" spans="1:11" ht="15" customHeight="1">
      <c r="A872" s="11"/>
      <c r="B872" s="11"/>
      <c r="C872" s="11"/>
      <c r="D872" s="11"/>
      <c r="E872" s="11"/>
      <c r="F872" s="11"/>
      <c r="G872" s="108" t="s">
        <v>777</v>
      </c>
      <c r="H872" s="108"/>
      <c r="I872" s="108"/>
      <c r="J872" s="108"/>
      <c r="K872" s="19">
        <f>SUM(K871:K871)</f>
        <v>332.19</v>
      </c>
    </row>
    <row r="873" spans="1:11" ht="15" customHeight="1">
      <c r="A873" s="110" t="s">
        <v>778</v>
      </c>
      <c r="B873" s="110"/>
      <c r="C873" s="110"/>
      <c r="D873" s="111" t="s">
        <v>3</v>
      </c>
      <c r="E873" s="111"/>
      <c r="F873" s="14" t="s">
        <v>4</v>
      </c>
      <c r="G873" s="111" t="s">
        <v>766</v>
      </c>
      <c r="H873" s="111"/>
      <c r="I873" s="111" t="s">
        <v>767</v>
      </c>
      <c r="J873" s="111"/>
      <c r="K873" s="14" t="s">
        <v>768</v>
      </c>
    </row>
    <row r="874" spans="1:11" ht="21" customHeight="1">
      <c r="A874" s="15" t="s">
        <v>1074</v>
      </c>
      <c r="B874" s="118" t="s">
        <v>1075</v>
      </c>
      <c r="C874" s="118"/>
      <c r="D874" s="107" t="s">
        <v>12</v>
      </c>
      <c r="E874" s="107"/>
      <c r="F874" s="15" t="s">
        <v>781</v>
      </c>
      <c r="G874" s="119">
        <v>2.54</v>
      </c>
      <c r="H874" s="119"/>
      <c r="I874" s="120">
        <v>24.39</v>
      </c>
      <c r="J874" s="120"/>
      <c r="K874" s="18">
        <f>TRUNC(TRUNC(G874,8)*I874,2)</f>
        <v>61.95</v>
      </c>
    </row>
    <row r="875" spans="1:11" ht="15" customHeight="1">
      <c r="A875" s="15" t="s">
        <v>1076</v>
      </c>
      <c r="B875" s="118" t="s">
        <v>1077</v>
      </c>
      <c r="C875" s="118"/>
      <c r="D875" s="107" t="s">
        <v>12</v>
      </c>
      <c r="E875" s="107"/>
      <c r="F875" s="15" t="s">
        <v>781</v>
      </c>
      <c r="G875" s="119">
        <v>8.2539999999999996</v>
      </c>
      <c r="H875" s="119"/>
      <c r="I875" s="120">
        <v>32.69</v>
      </c>
      <c r="J875" s="120"/>
      <c r="K875" s="18">
        <f>TRUNC(TRUNC(G875,8)*I875,2)</f>
        <v>269.82</v>
      </c>
    </row>
    <row r="876" spans="1:11" ht="18" customHeight="1">
      <c r="A876" s="11"/>
      <c r="B876" s="11"/>
      <c r="C876" s="11"/>
      <c r="D876" s="11"/>
      <c r="E876" s="11"/>
      <c r="F876" s="11"/>
      <c r="G876" s="108" t="s">
        <v>784</v>
      </c>
      <c r="H876" s="108"/>
      <c r="I876" s="108"/>
      <c r="J876" s="108"/>
      <c r="K876" s="19">
        <f>SUM(K874:K875)</f>
        <v>331.77</v>
      </c>
    </row>
    <row r="877" spans="1:11" ht="15" customHeight="1">
      <c r="A877" s="110" t="s">
        <v>785</v>
      </c>
      <c r="B877" s="110"/>
      <c r="C877" s="110"/>
      <c r="D877" s="111" t="s">
        <v>3</v>
      </c>
      <c r="E877" s="111"/>
      <c r="F877" s="14" t="s">
        <v>4</v>
      </c>
      <c r="G877" s="111" t="s">
        <v>766</v>
      </c>
      <c r="H877" s="111"/>
      <c r="I877" s="111" t="s">
        <v>767</v>
      </c>
      <c r="J877" s="111"/>
      <c r="K877" s="14" t="s">
        <v>768</v>
      </c>
    </row>
    <row r="878" spans="1:11" ht="29.1" customHeight="1">
      <c r="A878" s="15" t="s">
        <v>1069</v>
      </c>
      <c r="B878" s="118" t="s">
        <v>1070</v>
      </c>
      <c r="C878" s="118"/>
      <c r="D878" s="107" t="s">
        <v>12</v>
      </c>
      <c r="E878" s="107"/>
      <c r="F878" s="15" t="s">
        <v>113</v>
      </c>
      <c r="G878" s="119">
        <v>0.83599999999999997</v>
      </c>
      <c r="H878" s="119"/>
      <c r="I878" s="120">
        <v>445.2</v>
      </c>
      <c r="J878" s="120"/>
      <c r="K878" s="18">
        <f>TRUNC(TRUNC(G878,8)*I878,2)</f>
        <v>372.18</v>
      </c>
    </row>
    <row r="879" spans="1:11" ht="15" customHeight="1">
      <c r="A879" s="11"/>
      <c r="B879" s="11"/>
      <c r="C879" s="11"/>
      <c r="D879" s="11"/>
      <c r="E879" s="11"/>
      <c r="F879" s="11"/>
      <c r="G879" s="108" t="s">
        <v>788</v>
      </c>
      <c r="H879" s="108"/>
      <c r="I879" s="108"/>
      <c r="J879" s="108"/>
      <c r="K879" s="19">
        <f>SUM(K878:K878)</f>
        <v>372.18</v>
      </c>
    </row>
    <row r="880" spans="1:11" ht="15" customHeight="1">
      <c r="A880" s="11"/>
      <c r="B880" s="11"/>
      <c r="C880" s="11"/>
      <c r="D880" s="11"/>
      <c r="E880" s="11"/>
      <c r="F880" s="11"/>
      <c r="G880" s="109" t="s">
        <v>789</v>
      </c>
      <c r="H880" s="109"/>
      <c r="I880" s="109"/>
      <c r="J880" s="109"/>
      <c r="K880" s="20">
        <f>SUM(K869,K872,K876,K879)</f>
        <v>1057.3900000000001</v>
      </c>
    </row>
    <row r="881" spans="1:11" ht="9.9499999999999993" customHeight="1">
      <c r="A881" s="11"/>
      <c r="B881" s="11"/>
      <c r="C881" s="11"/>
      <c r="D881" s="11"/>
      <c r="E881" s="11"/>
      <c r="F881" s="11"/>
      <c r="G881" s="112"/>
      <c r="H881" s="112"/>
      <c r="I881" s="112"/>
      <c r="J881" s="112"/>
      <c r="K881" s="112"/>
    </row>
    <row r="882" spans="1:11" ht="20.100000000000001" customHeight="1">
      <c r="A882" s="113" t="s">
        <v>1210</v>
      </c>
      <c r="B882" s="113"/>
      <c r="C882" s="113"/>
      <c r="D882" s="113"/>
      <c r="E882" s="113"/>
      <c r="F882" s="113"/>
      <c r="G882" s="113"/>
      <c r="H882" s="113"/>
      <c r="I882" s="113"/>
      <c r="J882" s="113"/>
      <c r="K882" s="113"/>
    </row>
    <row r="883" spans="1:11" ht="15" customHeight="1">
      <c r="A883" s="110" t="s">
        <v>765</v>
      </c>
      <c r="B883" s="110"/>
      <c r="C883" s="110"/>
      <c r="D883" s="111" t="s">
        <v>3</v>
      </c>
      <c r="E883" s="111"/>
      <c r="F883" s="14" t="s">
        <v>4</v>
      </c>
      <c r="G883" s="111" t="s">
        <v>766</v>
      </c>
      <c r="H883" s="111"/>
      <c r="I883" s="111" t="s">
        <v>767</v>
      </c>
      <c r="J883" s="111"/>
      <c r="K883" s="14" t="s">
        <v>768</v>
      </c>
    </row>
    <row r="884" spans="1:11" ht="29.1" customHeight="1">
      <c r="A884" s="15" t="s">
        <v>1211</v>
      </c>
      <c r="B884" s="118" t="s">
        <v>1212</v>
      </c>
      <c r="C884" s="118"/>
      <c r="D884" s="107" t="s">
        <v>12</v>
      </c>
      <c r="E884" s="107"/>
      <c r="F884" s="15" t="s">
        <v>34</v>
      </c>
      <c r="G884" s="119">
        <v>4</v>
      </c>
      <c r="H884" s="119"/>
      <c r="I884" s="120">
        <v>0.2</v>
      </c>
      <c r="J884" s="120"/>
      <c r="K884" s="18">
        <f>TRUNC(TRUNC(G884,8)*I884,2)</f>
        <v>0.8</v>
      </c>
    </row>
    <row r="885" spans="1:11" ht="29.1" customHeight="1">
      <c r="A885" s="15" t="s">
        <v>1213</v>
      </c>
      <c r="B885" s="118" t="s">
        <v>1214</v>
      </c>
      <c r="C885" s="118"/>
      <c r="D885" s="107" t="s">
        <v>12</v>
      </c>
      <c r="E885" s="107"/>
      <c r="F885" s="15" t="s">
        <v>34</v>
      </c>
      <c r="G885" s="119">
        <v>1</v>
      </c>
      <c r="H885" s="119"/>
      <c r="I885" s="120">
        <v>79.77</v>
      </c>
      <c r="J885" s="120"/>
      <c r="K885" s="18">
        <f>TRUNC(TRUNC(G885,8)*I885,2)</f>
        <v>79.77</v>
      </c>
    </row>
    <row r="886" spans="1:11" ht="15" customHeight="1">
      <c r="A886" s="11"/>
      <c r="B886" s="11"/>
      <c r="C886" s="11"/>
      <c r="D886" s="11"/>
      <c r="E886" s="11"/>
      <c r="F886" s="11"/>
      <c r="G886" s="108" t="s">
        <v>777</v>
      </c>
      <c r="H886" s="108"/>
      <c r="I886" s="108"/>
      <c r="J886" s="108"/>
      <c r="K886" s="19">
        <f>SUM(K884:K885)</f>
        <v>80.569999999999993</v>
      </c>
    </row>
    <row r="887" spans="1:11" ht="15" customHeight="1">
      <c r="A887" s="110" t="s">
        <v>778</v>
      </c>
      <c r="B887" s="110"/>
      <c r="C887" s="110"/>
      <c r="D887" s="111" t="s">
        <v>3</v>
      </c>
      <c r="E887" s="111"/>
      <c r="F887" s="14" t="s">
        <v>4</v>
      </c>
      <c r="G887" s="111" t="s">
        <v>766</v>
      </c>
      <c r="H887" s="111"/>
      <c r="I887" s="111" t="s">
        <v>767</v>
      </c>
      <c r="J887" s="111"/>
      <c r="K887" s="14" t="s">
        <v>768</v>
      </c>
    </row>
    <row r="888" spans="1:11" ht="21" customHeight="1">
      <c r="A888" s="15" t="s">
        <v>1074</v>
      </c>
      <c r="B888" s="118" t="s">
        <v>1075</v>
      </c>
      <c r="C888" s="118"/>
      <c r="D888" s="107" t="s">
        <v>12</v>
      </c>
      <c r="E888" s="107"/>
      <c r="F888" s="15" t="s">
        <v>781</v>
      </c>
      <c r="G888" s="119">
        <v>1.5233000000000001</v>
      </c>
      <c r="H888" s="119"/>
      <c r="I888" s="120">
        <v>24.39</v>
      </c>
      <c r="J888" s="120"/>
      <c r="K888" s="18">
        <f>TRUNC(TRUNC(G888,8)*I888,2)</f>
        <v>37.15</v>
      </c>
    </row>
    <row r="889" spans="1:11" ht="15" customHeight="1">
      <c r="A889" s="15" t="s">
        <v>1076</v>
      </c>
      <c r="B889" s="118" t="s">
        <v>1077</v>
      </c>
      <c r="C889" s="118"/>
      <c r="D889" s="107" t="s">
        <v>12</v>
      </c>
      <c r="E889" s="107"/>
      <c r="F889" s="15" t="s">
        <v>781</v>
      </c>
      <c r="G889" s="119">
        <v>1.5233000000000001</v>
      </c>
      <c r="H889" s="119"/>
      <c r="I889" s="120">
        <v>32.69</v>
      </c>
      <c r="J889" s="120"/>
      <c r="K889" s="18">
        <f>TRUNC(TRUNC(G889,8)*I889,2)</f>
        <v>49.79</v>
      </c>
    </row>
    <row r="890" spans="1:11" ht="18" customHeight="1">
      <c r="A890" s="11"/>
      <c r="B890" s="11"/>
      <c r="C890" s="11"/>
      <c r="D890" s="11"/>
      <c r="E890" s="11"/>
      <c r="F890" s="11"/>
      <c r="G890" s="108" t="s">
        <v>784</v>
      </c>
      <c r="H890" s="108"/>
      <c r="I890" s="108"/>
      <c r="J890" s="108"/>
      <c r="K890" s="19">
        <f>SUM(K888:K889)</f>
        <v>86.94</v>
      </c>
    </row>
    <row r="891" spans="1:11" ht="15" customHeight="1">
      <c r="A891" s="11"/>
      <c r="B891" s="11"/>
      <c r="C891" s="11"/>
      <c r="D891" s="11"/>
      <c r="E891" s="11"/>
      <c r="F891" s="11"/>
      <c r="G891" s="109" t="s">
        <v>789</v>
      </c>
      <c r="H891" s="109"/>
      <c r="I891" s="109"/>
      <c r="J891" s="109"/>
      <c r="K891" s="20">
        <f>SUM(K886,K890)</f>
        <v>167.51</v>
      </c>
    </row>
    <row r="892" spans="1:11" ht="9.9499999999999993" customHeight="1">
      <c r="A892" s="11"/>
      <c r="B892" s="11"/>
      <c r="C892" s="11"/>
      <c r="D892" s="11"/>
      <c r="E892" s="11"/>
      <c r="F892" s="11"/>
      <c r="G892" s="112"/>
      <c r="H892" s="112"/>
      <c r="I892" s="112"/>
      <c r="J892" s="112"/>
      <c r="K892" s="112"/>
    </row>
    <row r="893" spans="1:11" ht="20.100000000000001" customHeight="1">
      <c r="A893" s="113" t="s">
        <v>1215</v>
      </c>
      <c r="B893" s="113"/>
      <c r="C893" s="113"/>
      <c r="D893" s="113"/>
      <c r="E893" s="113"/>
      <c r="F893" s="113"/>
      <c r="G893" s="113"/>
      <c r="H893" s="113"/>
      <c r="I893" s="113"/>
      <c r="J893" s="113"/>
      <c r="K893" s="113"/>
    </row>
    <row r="894" spans="1:11" ht="15" customHeight="1">
      <c r="A894" s="110" t="s">
        <v>765</v>
      </c>
      <c r="B894" s="110"/>
      <c r="C894" s="110"/>
      <c r="D894" s="111" t="s">
        <v>3</v>
      </c>
      <c r="E894" s="111"/>
      <c r="F894" s="14" t="s">
        <v>4</v>
      </c>
      <c r="G894" s="111" t="s">
        <v>766</v>
      </c>
      <c r="H894" s="111"/>
      <c r="I894" s="111" t="s">
        <v>767</v>
      </c>
      <c r="J894" s="111"/>
      <c r="K894" s="14" t="s">
        <v>768</v>
      </c>
    </row>
    <row r="895" spans="1:11" ht="29.1" customHeight="1">
      <c r="A895" s="15" t="s">
        <v>1216</v>
      </c>
      <c r="B895" s="118" t="s">
        <v>1217</v>
      </c>
      <c r="C895" s="118"/>
      <c r="D895" s="107" t="s">
        <v>12</v>
      </c>
      <c r="E895" s="107"/>
      <c r="F895" s="15" t="s">
        <v>34</v>
      </c>
      <c r="G895" s="119">
        <v>1</v>
      </c>
      <c r="H895" s="119"/>
      <c r="I895" s="120">
        <v>333.23</v>
      </c>
      <c r="J895" s="120"/>
      <c r="K895" s="18">
        <f>TRUNC(TRUNC(G895,8)*I895,2)</f>
        <v>333.23</v>
      </c>
    </row>
    <row r="896" spans="1:11" ht="15" customHeight="1">
      <c r="A896" s="11"/>
      <c r="B896" s="11"/>
      <c r="C896" s="11"/>
      <c r="D896" s="11"/>
      <c r="E896" s="11"/>
      <c r="F896" s="11"/>
      <c r="G896" s="108" t="s">
        <v>777</v>
      </c>
      <c r="H896" s="108"/>
      <c r="I896" s="108"/>
      <c r="J896" s="108"/>
      <c r="K896" s="19">
        <f>SUM(K895:K895)</f>
        <v>333.23</v>
      </c>
    </row>
    <row r="897" spans="1:11" ht="15" customHeight="1">
      <c r="A897" s="110" t="s">
        <v>778</v>
      </c>
      <c r="B897" s="110"/>
      <c r="C897" s="110"/>
      <c r="D897" s="111" t="s">
        <v>3</v>
      </c>
      <c r="E897" s="111"/>
      <c r="F897" s="14" t="s">
        <v>4</v>
      </c>
      <c r="G897" s="111" t="s">
        <v>766</v>
      </c>
      <c r="H897" s="111"/>
      <c r="I897" s="111" t="s">
        <v>767</v>
      </c>
      <c r="J897" s="111"/>
      <c r="K897" s="14" t="s">
        <v>768</v>
      </c>
    </row>
    <row r="898" spans="1:11" ht="21" customHeight="1">
      <c r="A898" s="15" t="s">
        <v>1074</v>
      </c>
      <c r="B898" s="118" t="s">
        <v>1075</v>
      </c>
      <c r="C898" s="118"/>
      <c r="D898" s="107" t="s">
        <v>12</v>
      </c>
      <c r="E898" s="107"/>
      <c r="F898" s="15" t="s">
        <v>781</v>
      </c>
      <c r="G898" s="119">
        <v>0.48110000000000003</v>
      </c>
      <c r="H898" s="119"/>
      <c r="I898" s="120">
        <v>24.39</v>
      </c>
      <c r="J898" s="120"/>
      <c r="K898" s="18">
        <f>TRUNC(TRUNC(G898,8)*I898,2)</f>
        <v>11.73</v>
      </c>
    </row>
    <row r="899" spans="1:11" ht="15" customHeight="1">
      <c r="A899" s="15" t="s">
        <v>1076</v>
      </c>
      <c r="B899" s="118" t="s">
        <v>1077</v>
      </c>
      <c r="C899" s="118"/>
      <c r="D899" s="107" t="s">
        <v>12</v>
      </c>
      <c r="E899" s="107"/>
      <c r="F899" s="15" t="s">
        <v>781</v>
      </c>
      <c r="G899" s="119">
        <v>0.48110000000000003</v>
      </c>
      <c r="H899" s="119"/>
      <c r="I899" s="120">
        <v>32.69</v>
      </c>
      <c r="J899" s="120"/>
      <c r="K899" s="18">
        <f>TRUNC(TRUNC(G899,8)*I899,2)</f>
        <v>15.72</v>
      </c>
    </row>
    <row r="900" spans="1:11" ht="18" customHeight="1">
      <c r="A900" s="11"/>
      <c r="B900" s="11"/>
      <c r="C900" s="11"/>
      <c r="D900" s="11"/>
      <c r="E900" s="11"/>
      <c r="F900" s="11"/>
      <c r="G900" s="108" t="s">
        <v>784</v>
      </c>
      <c r="H900" s="108"/>
      <c r="I900" s="108"/>
      <c r="J900" s="108"/>
      <c r="K900" s="19">
        <f>SUM(K898:K899)</f>
        <v>27.450000000000003</v>
      </c>
    </row>
    <row r="901" spans="1:11" ht="15" customHeight="1">
      <c r="A901" s="110" t="s">
        <v>785</v>
      </c>
      <c r="B901" s="110"/>
      <c r="C901" s="110"/>
      <c r="D901" s="111" t="s">
        <v>3</v>
      </c>
      <c r="E901" s="111"/>
      <c r="F901" s="14" t="s">
        <v>4</v>
      </c>
      <c r="G901" s="111" t="s">
        <v>766</v>
      </c>
      <c r="H901" s="111"/>
      <c r="I901" s="111" t="s">
        <v>767</v>
      </c>
      <c r="J901" s="111"/>
      <c r="K901" s="14" t="s">
        <v>768</v>
      </c>
    </row>
    <row r="902" spans="1:11" ht="38.1" customHeight="1">
      <c r="A902" s="15" t="s">
        <v>1187</v>
      </c>
      <c r="B902" s="118" t="s">
        <v>1188</v>
      </c>
      <c r="C902" s="118"/>
      <c r="D902" s="107" t="s">
        <v>12</v>
      </c>
      <c r="E902" s="107"/>
      <c r="F902" s="15" t="s">
        <v>113</v>
      </c>
      <c r="G902" s="119">
        <v>1.17E-2</v>
      </c>
      <c r="H902" s="119"/>
      <c r="I902" s="120">
        <v>784.71</v>
      </c>
      <c r="J902" s="120"/>
      <c r="K902" s="18">
        <f>TRUNC(TRUNC(G902,8)*I902,2)</f>
        <v>9.18</v>
      </c>
    </row>
    <row r="903" spans="1:11" ht="15" customHeight="1">
      <c r="A903" s="11"/>
      <c r="B903" s="11"/>
      <c r="C903" s="11"/>
      <c r="D903" s="11"/>
      <c r="E903" s="11"/>
      <c r="F903" s="11"/>
      <c r="G903" s="108" t="s">
        <v>788</v>
      </c>
      <c r="H903" s="108"/>
      <c r="I903" s="108"/>
      <c r="J903" s="108"/>
      <c r="K903" s="19">
        <f>SUM(K902:K902)</f>
        <v>9.18</v>
      </c>
    </row>
    <row r="904" spans="1:11" ht="15" customHeight="1">
      <c r="A904" s="11"/>
      <c r="B904" s="11"/>
      <c r="C904" s="11"/>
      <c r="D904" s="11"/>
      <c r="E904" s="11"/>
      <c r="F904" s="11"/>
      <c r="G904" s="109" t="s">
        <v>789</v>
      </c>
      <c r="H904" s="109"/>
      <c r="I904" s="109"/>
      <c r="J904" s="109"/>
      <c r="K904" s="20">
        <f>SUM(K896,K900,K903)</f>
        <v>369.86</v>
      </c>
    </row>
    <row r="905" spans="1:11" ht="9.9499999999999993" customHeight="1">
      <c r="A905" s="11"/>
      <c r="B905" s="11"/>
      <c r="C905" s="11"/>
      <c r="D905" s="11"/>
      <c r="E905" s="11"/>
      <c r="F905" s="11"/>
      <c r="G905" s="112"/>
      <c r="H905" s="112"/>
      <c r="I905" s="112"/>
      <c r="J905" s="112"/>
      <c r="K905" s="112"/>
    </row>
    <row r="906" spans="1:11" ht="20.100000000000001" customHeight="1">
      <c r="A906" s="113" t="s">
        <v>1218</v>
      </c>
      <c r="B906" s="113"/>
      <c r="C906" s="113"/>
      <c r="D906" s="113"/>
      <c r="E906" s="113"/>
      <c r="F906" s="113"/>
      <c r="G906" s="113"/>
      <c r="H906" s="113"/>
      <c r="I906" s="113"/>
      <c r="J906" s="113"/>
      <c r="K906" s="113"/>
    </row>
    <row r="907" spans="1:11" ht="15" customHeight="1">
      <c r="A907" s="110" t="s">
        <v>765</v>
      </c>
      <c r="B907" s="110"/>
      <c r="C907" s="110"/>
      <c r="D907" s="111" t="s">
        <v>3</v>
      </c>
      <c r="E907" s="111"/>
      <c r="F907" s="14" t="s">
        <v>4</v>
      </c>
      <c r="G907" s="111" t="s">
        <v>766</v>
      </c>
      <c r="H907" s="111"/>
      <c r="I907" s="111" t="s">
        <v>767</v>
      </c>
      <c r="J907" s="111"/>
      <c r="K907" s="14" t="s">
        <v>768</v>
      </c>
    </row>
    <row r="908" spans="1:11" ht="29.1" customHeight="1">
      <c r="A908" s="15" t="s">
        <v>1173</v>
      </c>
      <c r="B908" s="118" t="s">
        <v>1174</v>
      </c>
      <c r="C908" s="118"/>
      <c r="D908" s="107" t="s">
        <v>12</v>
      </c>
      <c r="E908" s="107"/>
      <c r="F908" s="15" t="s">
        <v>34</v>
      </c>
      <c r="G908" s="119">
        <v>1</v>
      </c>
      <c r="H908" s="119"/>
      <c r="I908" s="120">
        <v>34.159999999999997</v>
      </c>
      <c r="J908" s="120"/>
      <c r="K908" s="18">
        <f>TRUNC(TRUNC(G908,8)*I908,2)</f>
        <v>34.159999999999997</v>
      </c>
    </row>
    <row r="909" spans="1:11" ht="15" customHeight="1">
      <c r="A909" s="11"/>
      <c r="B909" s="11"/>
      <c r="C909" s="11"/>
      <c r="D909" s="11"/>
      <c r="E909" s="11"/>
      <c r="F909" s="11"/>
      <c r="G909" s="108" t="s">
        <v>777</v>
      </c>
      <c r="H909" s="108"/>
      <c r="I909" s="108"/>
      <c r="J909" s="108"/>
      <c r="K909" s="19">
        <f>SUM(K908:K908)</f>
        <v>34.159999999999997</v>
      </c>
    </row>
    <row r="910" spans="1:11" ht="15" customHeight="1">
      <c r="A910" s="110" t="s">
        <v>778</v>
      </c>
      <c r="B910" s="110"/>
      <c r="C910" s="110"/>
      <c r="D910" s="111" t="s">
        <v>3</v>
      </c>
      <c r="E910" s="111"/>
      <c r="F910" s="14" t="s">
        <v>4</v>
      </c>
      <c r="G910" s="111" t="s">
        <v>766</v>
      </c>
      <c r="H910" s="111"/>
      <c r="I910" s="111" t="s">
        <v>767</v>
      </c>
      <c r="J910" s="111"/>
      <c r="K910" s="14" t="s">
        <v>768</v>
      </c>
    </row>
    <row r="911" spans="1:11" ht="15" customHeight="1">
      <c r="A911" s="15" t="s">
        <v>881</v>
      </c>
      <c r="B911" s="118" t="s">
        <v>882</v>
      </c>
      <c r="C911" s="118"/>
      <c r="D911" s="107" t="s">
        <v>12</v>
      </c>
      <c r="E911" s="107"/>
      <c r="F911" s="15" t="s">
        <v>781</v>
      </c>
      <c r="G911" s="119">
        <v>0.1384</v>
      </c>
      <c r="H911" s="119"/>
      <c r="I911" s="120">
        <v>32.270000000000003</v>
      </c>
      <c r="J911" s="120"/>
      <c r="K911" s="18">
        <f>TRUNC(TRUNC(G911,8)*I911,2)</f>
        <v>4.46</v>
      </c>
    </row>
    <row r="912" spans="1:11" ht="15" customHeight="1">
      <c r="A912" s="15" t="s">
        <v>782</v>
      </c>
      <c r="B912" s="118" t="s">
        <v>783</v>
      </c>
      <c r="C912" s="118"/>
      <c r="D912" s="107" t="s">
        <v>12</v>
      </c>
      <c r="E912" s="107"/>
      <c r="F912" s="15" t="s">
        <v>781</v>
      </c>
      <c r="G912" s="119">
        <v>0.10879999999999999</v>
      </c>
      <c r="H912" s="119"/>
      <c r="I912" s="120">
        <v>23.23</v>
      </c>
      <c r="J912" s="120"/>
      <c r="K912" s="18">
        <f>TRUNC(TRUNC(G912,8)*I912,2)</f>
        <v>2.52</v>
      </c>
    </row>
    <row r="913" spans="1:11" ht="18" customHeight="1">
      <c r="A913" s="11"/>
      <c r="B913" s="11"/>
      <c r="C913" s="11"/>
      <c r="D913" s="11"/>
      <c r="E913" s="11"/>
      <c r="F913" s="11"/>
      <c r="G913" s="108" t="s">
        <v>784</v>
      </c>
      <c r="H913" s="108"/>
      <c r="I913" s="108"/>
      <c r="J913" s="108"/>
      <c r="K913" s="19">
        <f>SUM(K911:K912)</f>
        <v>6.98</v>
      </c>
    </row>
    <row r="914" spans="1:11" ht="15" customHeight="1">
      <c r="A914" s="110" t="s">
        <v>785</v>
      </c>
      <c r="B914" s="110"/>
      <c r="C914" s="110"/>
      <c r="D914" s="111" t="s">
        <v>3</v>
      </c>
      <c r="E914" s="111"/>
      <c r="F914" s="14" t="s">
        <v>4</v>
      </c>
      <c r="G914" s="111" t="s">
        <v>766</v>
      </c>
      <c r="H914" s="111"/>
      <c r="I914" s="111" t="s">
        <v>767</v>
      </c>
      <c r="J914" s="111"/>
      <c r="K914" s="14" t="s">
        <v>768</v>
      </c>
    </row>
    <row r="915" spans="1:11" ht="29.1" customHeight="1">
      <c r="A915" s="15" t="s">
        <v>1219</v>
      </c>
      <c r="B915" s="118" t="s">
        <v>1220</v>
      </c>
      <c r="C915" s="118"/>
      <c r="D915" s="107" t="s">
        <v>12</v>
      </c>
      <c r="E915" s="107"/>
      <c r="F915" s="15" t="s">
        <v>113</v>
      </c>
      <c r="G915" s="119">
        <v>1.41E-2</v>
      </c>
      <c r="H915" s="119"/>
      <c r="I915" s="120">
        <v>270.92</v>
      </c>
      <c r="J915" s="120"/>
      <c r="K915" s="18">
        <f>TRUNC(TRUNC(G915,8)*I915,2)</f>
        <v>3.81</v>
      </c>
    </row>
    <row r="916" spans="1:11" ht="15" customHeight="1">
      <c r="A916" s="11"/>
      <c r="B916" s="11"/>
      <c r="C916" s="11"/>
      <c r="D916" s="11"/>
      <c r="E916" s="11"/>
      <c r="F916" s="11"/>
      <c r="G916" s="108" t="s">
        <v>788</v>
      </c>
      <c r="H916" s="108"/>
      <c r="I916" s="108"/>
      <c r="J916" s="108"/>
      <c r="K916" s="19">
        <f>SUM(K915:K915)</f>
        <v>3.81</v>
      </c>
    </row>
    <row r="917" spans="1:11" ht="15" customHeight="1">
      <c r="A917" s="11"/>
      <c r="B917" s="11"/>
      <c r="C917" s="11"/>
      <c r="D917" s="11"/>
      <c r="E917" s="11"/>
      <c r="F917" s="11"/>
      <c r="G917" s="109" t="s">
        <v>789</v>
      </c>
      <c r="H917" s="109"/>
      <c r="I917" s="109"/>
      <c r="J917" s="109"/>
      <c r="K917" s="20">
        <f>SUM(K909,K913,K916)</f>
        <v>44.95</v>
      </c>
    </row>
    <row r="918" spans="1:11" ht="9.9499999999999993" customHeight="1">
      <c r="A918" s="11"/>
      <c r="B918" s="11"/>
      <c r="C918" s="11"/>
      <c r="D918" s="11"/>
      <c r="E918" s="11"/>
      <c r="F918" s="11"/>
      <c r="G918" s="112"/>
      <c r="H918" s="112"/>
      <c r="I918" s="112"/>
      <c r="J918" s="112"/>
      <c r="K918" s="112"/>
    </row>
    <row r="919" spans="1:11" ht="20.100000000000001" customHeight="1">
      <c r="A919" s="113" t="s">
        <v>1221</v>
      </c>
      <c r="B919" s="113"/>
      <c r="C919" s="113"/>
      <c r="D919" s="113"/>
      <c r="E919" s="113"/>
      <c r="F919" s="113"/>
      <c r="G919" s="113"/>
      <c r="H919" s="113"/>
      <c r="I919" s="113"/>
      <c r="J919" s="113"/>
      <c r="K919" s="113"/>
    </row>
    <row r="920" spans="1:11" ht="15" customHeight="1">
      <c r="A920" s="110" t="s">
        <v>765</v>
      </c>
      <c r="B920" s="110"/>
      <c r="C920" s="110"/>
      <c r="D920" s="111" t="s">
        <v>3</v>
      </c>
      <c r="E920" s="111"/>
      <c r="F920" s="14" t="s">
        <v>4</v>
      </c>
      <c r="G920" s="111" t="s">
        <v>766</v>
      </c>
      <c r="H920" s="111"/>
      <c r="I920" s="111" t="s">
        <v>767</v>
      </c>
      <c r="J920" s="111"/>
      <c r="K920" s="14" t="s">
        <v>768</v>
      </c>
    </row>
    <row r="921" spans="1:11" ht="29.1" customHeight="1">
      <c r="A921" s="15" t="s">
        <v>1222</v>
      </c>
      <c r="B921" s="118" t="s">
        <v>1223</v>
      </c>
      <c r="C921" s="118"/>
      <c r="D921" s="107" t="s">
        <v>12</v>
      </c>
      <c r="E921" s="107"/>
      <c r="F921" s="15" t="s">
        <v>34</v>
      </c>
      <c r="G921" s="119">
        <v>1</v>
      </c>
      <c r="H921" s="119"/>
      <c r="I921" s="120">
        <v>81.66</v>
      </c>
      <c r="J921" s="120"/>
      <c r="K921" s="18">
        <f>TRUNC(TRUNC(G921,8)*I921,2)</f>
        <v>81.66</v>
      </c>
    </row>
    <row r="922" spans="1:11" ht="15" customHeight="1">
      <c r="A922" s="11"/>
      <c r="B922" s="11"/>
      <c r="C922" s="11"/>
      <c r="D922" s="11"/>
      <c r="E922" s="11"/>
      <c r="F922" s="11"/>
      <c r="G922" s="108" t="s">
        <v>777</v>
      </c>
      <c r="H922" s="108"/>
      <c r="I922" s="108"/>
      <c r="J922" s="108"/>
      <c r="K922" s="19">
        <f>SUM(K921:K921)</f>
        <v>81.66</v>
      </c>
    </row>
    <row r="923" spans="1:11" ht="15" customHeight="1">
      <c r="A923" s="110" t="s">
        <v>778</v>
      </c>
      <c r="B923" s="110"/>
      <c r="C923" s="110"/>
      <c r="D923" s="111" t="s">
        <v>3</v>
      </c>
      <c r="E923" s="111"/>
      <c r="F923" s="14" t="s">
        <v>4</v>
      </c>
      <c r="G923" s="111" t="s">
        <v>766</v>
      </c>
      <c r="H923" s="111"/>
      <c r="I923" s="111" t="s">
        <v>767</v>
      </c>
      <c r="J923" s="111"/>
      <c r="K923" s="14" t="s">
        <v>768</v>
      </c>
    </row>
    <row r="924" spans="1:11" ht="21" customHeight="1">
      <c r="A924" s="15" t="s">
        <v>1074</v>
      </c>
      <c r="B924" s="118" t="s">
        <v>1075</v>
      </c>
      <c r="C924" s="118"/>
      <c r="D924" s="107" t="s">
        <v>12</v>
      </c>
      <c r="E924" s="107"/>
      <c r="F924" s="15" t="s">
        <v>781</v>
      </c>
      <c r="G924" s="119">
        <v>0.24840000000000001</v>
      </c>
      <c r="H924" s="119"/>
      <c r="I924" s="120">
        <v>24.39</v>
      </c>
      <c r="J924" s="120"/>
      <c r="K924" s="18">
        <f>TRUNC(TRUNC(G924,8)*I924,2)</f>
        <v>6.05</v>
      </c>
    </row>
    <row r="925" spans="1:11" ht="15" customHeight="1">
      <c r="A925" s="15" t="s">
        <v>1076</v>
      </c>
      <c r="B925" s="118" t="s">
        <v>1077</v>
      </c>
      <c r="C925" s="118"/>
      <c r="D925" s="107" t="s">
        <v>12</v>
      </c>
      <c r="E925" s="107"/>
      <c r="F925" s="15" t="s">
        <v>781</v>
      </c>
      <c r="G925" s="119">
        <v>0.24840000000000001</v>
      </c>
      <c r="H925" s="119"/>
      <c r="I925" s="120">
        <v>32.69</v>
      </c>
      <c r="J925" s="120"/>
      <c r="K925" s="18">
        <f>TRUNC(TRUNC(G925,8)*I925,2)</f>
        <v>8.1199999999999992</v>
      </c>
    </row>
    <row r="926" spans="1:11" ht="18" customHeight="1">
      <c r="A926" s="11"/>
      <c r="B926" s="11"/>
      <c r="C926" s="11"/>
      <c r="D926" s="11"/>
      <c r="E926" s="11"/>
      <c r="F926" s="11"/>
      <c r="G926" s="108" t="s">
        <v>784</v>
      </c>
      <c r="H926" s="108"/>
      <c r="I926" s="108"/>
      <c r="J926" s="108"/>
      <c r="K926" s="19">
        <f>SUM(K924:K925)</f>
        <v>14.169999999999998</v>
      </c>
    </row>
    <row r="927" spans="1:11" ht="15" customHeight="1">
      <c r="A927" s="11"/>
      <c r="B927" s="11"/>
      <c r="C927" s="11"/>
      <c r="D927" s="11"/>
      <c r="E927" s="11"/>
      <c r="F927" s="11"/>
      <c r="G927" s="109" t="s">
        <v>789</v>
      </c>
      <c r="H927" s="109"/>
      <c r="I927" s="109"/>
      <c r="J927" s="109"/>
      <c r="K927" s="20">
        <f>SUM(K922,K926)</f>
        <v>95.83</v>
      </c>
    </row>
    <row r="928" spans="1:11" ht="9.9499999999999993" customHeight="1">
      <c r="A928" s="11"/>
      <c r="B928" s="11"/>
      <c r="C928" s="11"/>
      <c r="D928" s="11"/>
      <c r="E928" s="11"/>
      <c r="F928" s="11"/>
      <c r="G928" s="112"/>
      <c r="H928" s="112"/>
      <c r="I928" s="112"/>
      <c r="J928" s="112"/>
      <c r="K928" s="112"/>
    </row>
    <row r="929" spans="1:11" ht="20.100000000000001" customHeight="1">
      <c r="A929" s="113" t="s">
        <v>1224</v>
      </c>
      <c r="B929" s="113"/>
      <c r="C929" s="113"/>
      <c r="D929" s="113"/>
      <c r="E929" s="113"/>
      <c r="F929" s="113"/>
      <c r="G929" s="113"/>
      <c r="H929" s="113"/>
      <c r="I929" s="113"/>
      <c r="J929" s="113"/>
      <c r="K929" s="113"/>
    </row>
    <row r="930" spans="1:11" ht="15" customHeight="1">
      <c r="A930" s="110" t="s">
        <v>765</v>
      </c>
      <c r="B930" s="110"/>
      <c r="C930" s="110"/>
      <c r="D930" s="111" t="s">
        <v>3</v>
      </c>
      <c r="E930" s="111"/>
      <c r="F930" s="14" t="s">
        <v>4</v>
      </c>
      <c r="G930" s="111" t="s">
        <v>766</v>
      </c>
      <c r="H930" s="111"/>
      <c r="I930" s="111" t="s">
        <v>767</v>
      </c>
      <c r="J930" s="111"/>
      <c r="K930" s="14" t="s">
        <v>768</v>
      </c>
    </row>
    <row r="931" spans="1:11" ht="38.1" customHeight="1">
      <c r="A931" s="15" t="s">
        <v>1225</v>
      </c>
      <c r="B931" s="118" t="s">
        <v>1226</v>
      </c>
      <c r="C931" s="118"/>
      <c r="D931" s="107" t="s">
        <v>12</v>
      </c>
      <c r="E931" s="107"/>
      <c r="F931" s="15" t="s">
        <v>24</v>
      </c>
      <c r="G931" s="119">
        <v>1.0149999999999999</v>
      </c>
      <c r="H931" s="119"/>
      <c r="I931" s="120">
        <v>33.82</v>
      </c>
      <c r="J931" s="120"/>
      <c r="K931" s="18">
        <f>TRUNC(TRUNC(G931,8)*I931,2)</f>
        <v>34.32</v>
      </c>
    </row>
    <row r="932" spans="1:11" ht="21" customHeight="1">
      <c r="A932" s="15" t="s">
        <v>1098</v>
      </c>
      <c r="B932" s="118" t="s">
        <v>1099</v>
      </c>
      <c r="C932" s="118"/>
      <c r="D932" s="107" t="s">
        <v>12</v>
      </c>
      <c r="E932" s="107"/>
      <c r="F932" s="15" t="s">
        <v>34</v>
      </c>
      <c r="G932" s="119">
        <v>8.9999999999999993E-3</v>
      </c>
      <c r="H932" s="119"/>
      <c r="I932" s="120">
        <v>4.12</v>
      </c>
      <c r="J932" s="120"/>
      <c r="K932" s="18">
        <f>TRUNC(TRUNC(G932,8)*I932,2)</f>
        <v>0.03</v>
      </c>
    </row>
    <row r="933" spans="1:11" ht="15" customHeight="1">
      <c r="A933" s="11"/>
      <c r="B933" s="11"/>
      <c r="C933" s="11"/>
      <c r="D933" s="11"/>
      <c r="E933" s="11"/>
      <c r="F933" s="11"/>
      <c r="G933" s="108" t="s">
        <v>777</v>
      </c>
      <c r="H933" s="108"/>
      <c r="I933" s="108"/>
      <c r="J933" s="108"/>
      <c r="K933" s="19">
        <f>SUM(K931:K932)</f>
        <v>34.35</v>
      </c>
    </row>
    <row r="934" spans="1:11" ht="15" customHeight="1">
      <c r="A934" s="110" t="s">
        <v>778</v>
      </c>
      <c r="B934" s="110"/>
      <c r="C934" s="110"/>
      <c r="D934" s="111" t="s">
        <v>3</v>
      </c>
      <c r="E934" s="111"/>
      <c r="F934" s="14" t="s">
        <v>4</v>
      </c>
      <c r="G934" s="111" t="s">
        <v>766</v>
      </c>
      <c r="H934" s="111"/>
      <c r="I934" s="111" t="s">
        <v>767</v>
      </c>
      <c r="J934" s="111"/>
      <c r="K934" s="14" t="s">
        <v>768</v>
      </c>
    </row>
    <row r="935" spans="1:11" ht="21" customHeight="1">
      <c r="A935" s="15" t="s">
        <v>1074</v>
      </c>
      <c r="B935" s="118" t="s">
        <v>1075</v>
      </c>
      <c r="C935" s="118"/>
      <c r="D935" s="107" t="s">
        <v>12</v>
      </c>
      <c r="E935" s="107"/>
      <c r="F935" s="15" t="s">
        <v>781</v>
      </c>
      <c r="G935" s="119">
        <v>6.9699999999999998E-2</v>
      </c>
      <c r="H935" s="119"/>
      <c r="I935" s="120">
        <v>24.39</v>
      </c>
      <c r="J935" s="120"/>
      <c r="K935" s="18">
        <f>TRUNC(TRUNC(G935,8)*I935,2)</f>
        <v>1.69</v>
      </c>
    </row>
    <row r="936" spans="1:11" ht="15" customHeight="1">
      <c r="A936" s="15" t="s">
        <v>1076</v>
      </c>
      <c r="B936" s="118" t="s">
        <v>1077</v>
      </c>
      <c r="C936" s="118"/>
      <c r="D936" s="107" t="s">
        <v>12</v>
      </c>
      <c r="E936" s="107"/>
      <c r="F936" s="15" t="s">
        <v>781</v>
      </c>
      <c r="G936" s="119">
        <v>6.9699999999999998E-2</v>
      </c>
      <c r="H936" s="119"/>
      <c r="I936" s="120">
        <v>32.69</v>
      </c>
      <c r="J936" s="120"/>
      <c r="K936" s="18">
        <f>TRUNC(TRUNC(G936,8)*I936,2)</f>
        <v>2.27</v>
      </c>
    </row>
    <row r="937" spans="1:11" ht="18" customHeight="1">
      <c r="A937" s="11"/>
      <c r="B937" s="11"/>
      <c r="C937" s="11"/>
      <c r="D937" s="11"/>
      <c r="E937" s="11"/>
      <c r="F937" s="11"/>
      <c r="G937" s="108" t="s">
        <v>784</v>
      </c>
      <c r="H937" s="108"/>
      <c r="I937" s="108"/>
      <c r="J937" s="108"/>
      <c r="K937" s="19">
        <f>SUM(K935:K936)</f>
        <v>3.96</v>
      </c>
    </row>
    <row r="938" spans="1:11" ht="15" customHeight="1">
      <c r="A938" s="11"/>
      <c r="B938" s="11"/>
      <c r="C938" s="11"/>
      <c r="D938" s="11"/>
      <c r="E938" s="11"/>
      <c r="F938" s="11"/>
      <c r="G938" s="109" t="s">
        <v>789</v>
      </c>
      <c r="H938" s="109"/>
      <c r="I938" s="109"/>
      <c r="J938" s="109"/>
      <c r="K938" s="20">
        <f>SUM(K933,K937)</f>
        <v>38.31</v>
      </c>
    </row>
    <row r="939" spans="1:11" ht="9.9499999999999993" customHeight="1">
      <c r="A939" s="11"/>
      <c r="B939" s="11"/>
      <c r="C939" s="11"/>
      <c r="D939" s="11"/>
      <c r="E939" s="11"/>
      <c r="F939" s="11"/>
      <c r="G939" s="112"/>
      <c r="H939" s="112"/>
      <c r="I939" s="112"/>
      <c r="J939" s="112"/>
      <c r="K939" s="112"/>
    </row>
    <row r="940" spans="1:11" ht="20.100000000000001" customHeight="1">
      <c r="A940" s="113" t="s">
        <v>1227</v>
      </c>
      <c r="B940" s="113"/>
      <c r="C940" s="113"/>
      <c r="D940" s="113"/>
      <c r="E940" s="113"/>
      <c r="F940" s="113"/>
      <c r="G940" s="113"/>
      <c r="H940" s="113"/>
      <c r="I940" s="113"/>
      <c r="J940" s="113"/>
      <c r="K940" s="113"/>
    </row>
    <row r="941" spans="1:11" ht="15" customHeight="1">
      <c r="A941" s="110" t="s">
        <v>765</v>
      </c>
      <c r="B941" s="110"/>
      <c r="C941" s="110"/>
      <c r="D941" s="111" t="s">
        <v>3</v>
      </c>
      <c r="E941" s="111"/>
      <c r="F941" s="14" t="s">
        <v>4</v>
      </c>
      <c r="G941" s="111" t="s">
        <v>766</v>
      </c>
      <c r="H941" s="111"/>
      <c r="I941" s="111" t="s">
        <v>767</v>
      </c>
      <c r="J941" s="111"/>
      <c r="K941" s="14" t="s">
        <v>768</v>
      </c>
    </row>
    <row r="942" spans="1:11" ht="38.1" customHeight="1">
      <c r="A942" s="15" t="s">
        <v>1228</v>
      </c>
      <c r="B942" s="118" t="s">
        <v>1229</v>
      </c>
      <c r="C942" s="118"/>
      <c r="D942" s="107" t="s">
        <v>12</v>
      </c>
      <c r="E942" s="107"/>
      <c r="F942" s="15" t="s">
        <v>24</v>
      </c>
      <c r="G942" s="119">
        <v>1.0149999999999999</v>
      </c>
      <c r="H942" s="119"/>
      <c r="I942" s="120">
        <v>50.01</v>
      </c>
      <c r="J942" s="120"/>
      <c r="K942" s="18">
        <f>TRUNC(TRUNC(G942,8)*I942,2)</f>
        <v>50.76</v>
      </c>
    </row>
    <row r="943" spans="1:11" ht="21" customHeight="1">
      <c r="A943" s="15" t="s">
        <v>1098</v>
      </c>
      <c r="B943" s="118" t="s">
        <v>1099</v>
      </c>
      <c r="C943" s="118"/>
      <c r="D943" s="107" t="s">
        <v>12</v>
      </c>
      <c r="E943" s="107"/>
      <c r="F943" s="15" t="s">
        <v>34</v>
      </c>
      <c r="G943" s="119">
        <v>8.9999999999999993E-3</v>
      </c>
      <c r="H943" s="119"/>
      <c r="I943" s="120">
        <v>4.12</v>
      </c>
      <c r="J943" s="120"/>
      <c r="K943" s="18">
        <f>TRUNC(TRUNC(G943,8)*I943,2)</f>
        <v>0.03</v>
      </c>
    </row>
    <row r="944" spans="1:11" ht="15" customHeight="1">
      <c r="A944" s="11"/>
      <c r="B944" s="11"/>
      <c r="C944" s="11"/>
      <c r="D944" s="11"/>
      <c r="E944" s="11"/>
      <c r="F944" s="11"/>
      <c r="G944" s="108" t="s">
        <v>777</v>
      </c>
      <c r="H944" s="108"/>
      <c r="I944" s="108"/>
      <c r="J944" s="108"/>
      <c r="K944" s="19">
        <f>SUM(K942:K943)</f>
        <v>50.79</v>
      </c>
    </row>
    <row r="945" spans="1:11" ht="15" customHeight="1">
      <c r="A945" s="110" t="s">
        <v>778</v>
      </c>
      <c r="B945" s="110"/>
      <c r="C945" s="110"/>
      <c r="D945" s="111" t="s">
        <v>3</v>
      </c>
      <c r="E945" s="111"/>
      <c r="F945" s="14" t="s">
        <v>4</v>
      </c>
      <c r="G945" s="111" t="s">
        <v>766</v>
      </c>
      <c r="H945" s="111"/>
      <c r="I945" s="111" t="s">
        <v>767</v>
      </c>
      <c r="J945" s="111"/>
      <c r="K945" s="14" t="s">
        <v>768</v>
      </c>
    </row>
    <row r="946" spans="1:11" ht="21" customHeight="1">
      <c r="A946" s="15" t="s">
        <v>1074</v>
      </c>
      <c r="B946" s="118" t="s">
        <v>1075</v>
      </c>
      <c r="C946" s="118"/>
      <c r="D946" s="107" t="s">
        <v>12</v>
      </c>
      <c r="E946" s="107"/>
      <c r="F946" s="15" t="s">
        <v>781</v>
      </c>
      <c r="G946" s="119">
        <v>8.3000000000000004E-2</v>
      </c>
      <c r="H946" s="119"/>
      <c r="I946" s="120">
        <v>24.39</v>
      </c>
      <c r="J946" s="120"/>
      <c r="K946" s="18">
        <f>TRUNC(TRUNC(G946,8)*I946,2)</f>
        <v>2.02</v>
      </c>
    </row>
    <row r="947" spans="1:11" ht="15" customHeight="1">
      <c r="A947" s="15" t="s">
        <v>1076</v>
      </c>
      <c r="B947" s="118" t="s">
        <v>1077</v>
      </c>
      <c r="C947" s="118"/>
      <c r="D947" s="107" t="s">
        <v>12</v>
      </c>
      <c r="E947" s="107"/>
      <c r="F947" s="15" t="s">
        <v>781</v>
      </c>
      <c r="G947" s="119">
        <v>8.3000000000000004E-2</v>
      </c>
      <c r="H947" s="119"/>
      <c r="I947" s="120">
        <v>32.69</v>
      </c>
      <c r="J947" s="120"/>
      <c r="K947" s="18">
        <f>TRUNC(TRUNC(G947,8)*I947,2)</f>
        <v>2.71</v>
      </c>
    </row>
    <row r="948" spans="1:11" ht="18" customHeight="1">
      <c r="A948" s="11"/>
      <c r="B948" s="11"/>
      <c r="C948" s="11"/>
      <c r="D948" s="11"/>
      <c r="E948" s="11"/>
      <c r="F948" s="11"/>
      <c r="G948" s="108" t="s">
        <v>784</v>
      </c>
      <c r="H948" s="108"/>
      <c r="I948" s="108"/>
      <c r="J948" s="108"/>
      <c r="K948" s="19">
        <f>SUM(K946:K947)</f>
        <v>4.7300000000000004</v>
      </c>
    </row>
    <row r="949" spans="1:11" ht="15" customHeight="1">
      <c r="A949" s="11"/>
      <c r="B949" s="11"/>
      <c r="C949" s="11"/>
      <c r="D949" s="11"/>
      <c r="E949" s="11"/>
      <c r="F949" s="11"/>
      <c r="G949" s="109" t="s">
        <v>789</v>
      </c>
      <c r="H949" s="109"/>
      <c r="I949" s="109"/>
      <c r="J949" s="109"/>
      <c r="K949" s="20">
        <f>SUM(K944,K948)</f>
        <v>55.519999999999996</v>
      </c>
    </row>
    <row r="950" spans="1:11" ht="9.9499999999999993" customHeight="1">
      <c r="A950" s="11"/>
      <c r="B950" s="11"/>
      <c r="C950" s="11"/>
      <c r="D950" s="11"/>
      <c r="E950" s="11"/>
      <c r="F950" s="11"/>
      <c r="G950" s="112"/>
      <c r="H950" s="112"/>
      <c r="I950" s="112"/>
      <c r="J950" s="112"/>
      <c r="K950" s="112"/>
    </row>
    <row r="951" spans="1:11" ht="27" customHeight="1">
      <c r="A951" s="113" t="s">
        <v>1230</v>
      </c>
      <c r="B951" s="113"/>
      <c r="C951" s="113"/>
      <c r="D951" s="113"/>
      <c r="E951" s="113"/>
      <c r="F951" s="113"/>
      <c r="G951" s="113"/>
      <c r="H951" s="113"/>
      <c r="I951" s="113"/>
      <c r="J951" s="113"/>
      <c r="K951" s="113"/>
    </row>
    <row r="952" spans="1:11" ht="15" customHeight="1">
      <c r="A952" s="110" t="s">
        <v>795</v>
      </c>
      <c r="B952" s="110"/>
      <c r="C952" s="110"/>
      <c r="D952" s="111" t="s">
        <v>3</v>
      </c>
      <c r="E952" s="111"/>
      <c r="F952" s="14" t="s">
        <v>4</v>
      </c>
      <c r="G952" s="111" t="s">
        <v>766</v>
      </c>
      <c r="H952" s="111"/>
      <c r="I952" s="111" t="s">
        <v>767</v>
      </c>
      <c r="J952" s="111"/>
      <c r="K952" s="14" t="s">
        <v>768</v>
      </c>
    </row>
    <row r="953" spans="1:11" ht="45.95" customHeight="1">
      <c r="A953" s="15" t="s">
        <v>867</v>
      </c>
      <c r="B953" s="118" t="s">
        <v>868</v>
      </c>
      <c r="C953" s="118"/>
      <c r="D953" s="107" t="s">
        <v>12</v>
      </c>
      <c r="E953" s="107"/>
      <c r="F953" s="15" t="s">
        <v>798</v>
      </c>
      <c r="G953" s="119">
        <v>3.7515199999999999E-2</v>
      </c>
      <c r="H953" s="119"/>
      <c r="I953" s="120">
        <v>76.23</v>
      </c>
      <c r="J953" s="120"/>
      <c r="K953" s="18">
        <f>TRUNC(TRUNC(G953,8)*I953,2)</f>
        <v>2.85</v>
      </c>
    </row>
    <row r="954" spans="1:11" ht="45.95" customHeight="1">
      <c r="A954" s="15" t="s">
        <v>869</v>
      </c>
      <c r="B954" s="118" t="s">
        <v>870</v>
      </c>
      <c r="C954" s="118"/>
      <c r="D954" s="107" t="s">
        <v>12</v>
      </c>
      <c r="E954" s="107"/>
      <c r="F954" s="15" t="s">
        <v>801</v>
      </c>
      <c r="G954" s="119">
        <v>3.3258500000000003E-2</v>
      </c>
      <c r="H954" s="119"/>
      <c r="I954" s="120">
        <v>160.58000000000001</v>
      </c>
      <c r="J954" s="120"/>
      <c r="K954" s="18">
        <f>TRUNC(TRUNC(G954,8)*I954,2)</f>
        <v>5.34</v>
      </c>
    </row>
    <row r="955" spans="1:11" ht="18" customHeight="1">
      <c r="A955" s="11"/>
      <c r="B955" s="11"/>
      <c r="C955" s="11"/>
      <c r="D955" s="11"/>
      <c r="E955" s="11"/>
      <c r="F955" s="11"/>
      <c r="G955" s="108" t="s">
        <v>802</v>
      </c>
      <c r="H955" s="108"/>
      <c r="I955" s="108"/>
      <c r="J955" s="108"/>
      <c r="K955" s="19">
        <f>SUM(K953:K954)</f>
        <v>8.19</v>
      </c>
    </row>
    <row r="956" spans="1:11" ht="15" customHeight="1">
      <c r="A956" s="110" t="s">
        <v>778</v>
      </c>
      <c r="B956" s="110"/>
      <c r="C956" s="110"/>
      <c r="D956" s="111" t="s">
        <v>3</v>
      </c>
      <c r="E956" s="111"/>
      <c r="F956" s="14" t="s">
        <v>4</v>
      </c>
      <c r="G956" s="111" t="s">
        <v>766</v>
      </c>
      <c r="H956" s="111"/>
      <c r="I956" s="111" t="s">
        <v>767</v>
      </c>
      <c r="J956" s="111"/>
      <c r="K956" s="14" t="s">
        <v>768</v>
      </c>
    </row>
    <row r="957" spans="1:11" ht="15" customHeight="1">
      <c r="A957" s="15" t="s">
        <v>782</v>
      </c>
      <c r="B957" s="118" t="s">
        <v>783</v>
      </c>
      <c r="C957" s="118"/>
      <c r="D957" s="107" t="s">
        <v>12</v>
      </c>
      <c r="E957" s="107"/>
      <c r="F957" s="15" t="s">
        <v>781</v>
      </c>
      <c r="G957" s="119">
        <v>7.6209399999999997E-2</v>
      </c>
      <c r="H957" s="119"/>
      <c r="I957" s="120">
        <v>23.23</v>
      </c>
      <c r="J957" s="120"/>
      <c r="K957" s="18">
        <f>TRUNC(TRUNC(G957,8)*I957,2)</f>
        <v>1.77</v>
      </c>
    </row>
    <row r="958" spans="1:11" ht="18" customHeight="1">
      <c r="A958" s="11"/>
      <c r="B958" s="11"/>
      <c r="C958" s="11"/>
      <c r="D958" s="11"/>
      <c r="E958" s="11"/>
      <c r="F958" s="11"/>
      <c r="G958" s="108" t="s">
        <v>784</v>
      </c>
      <c r="H958" s="108"/>
      <c r="I958" s="108"/>
      <c r="J958" s="108"/>
      <c r="K958" s="19">
        <f>SUM(K957:K957)</f>
        <v>1.77</v>
      </c>
    </row>
    <row r="959" spans="1:11" ht="15" customHeight="1">
      <c r="A959" s="11"/>
      <c r="B959" s="11"/>
      <c r="C959" s="11"/>
      <c r="D959" s="11"/>
      <c r="E959" s="11"/>
      <c r="F959" s="11"/>
      <c r="G959" s="109" t="s">
        <v>789</v>
      </c>
      <c r="H959" s="109"/>
      <c r="I959" s="109"/>
      <c r="J959" s="109"/>
      <c r="K959" s="20">
        <f>SUM(K955,K958)</f>
        <v>9.9599999999999991</v>
      </c>
    </row>
    <row r="960" spans="1:11" ht="9.9499999999999993" customHeight="1">
      <c r="A960" s="11"/>
      <c r="B960" s="11"/>
      <c r="C960" s="11"/>
      <c r="D960" s="11"/>
      <c r="E960" s="11"/>
      <c r="F960" s="11"/>
      <c r="G960" s="112"/>
      <c r="H960" s="112"/>
      <c r="I960" s="112"/>
      <c r="J960" s="112"/>
      <c r="K960" s="112"/>
    </row>
    <row r="961" spans="1:11" ht="27" customHeight="1">
      <c r="A961" s="113" t="s">
        <v>1231</v>
      </c>
      <c r="B961" s="113"/>
      <c r="C961" s="113"/>
      <c r="D961" s="113"/>
      <c r="E961" s="113"/>
      <c r="F961" s="113"/>
      <c r="G961" s="113"/>
      <c r="H961" s="113"/>
      <c r="I961" s="113"/>
      <c r="J961" s="113"/>
      <c r="K961" s="113"/>
    </row>
    <row r="962" spans="1:11" ht="15" customHeight="1">
      <c r="A962" s="110" t="s">
        <v>795</v>
      </c>
      <c r="B962" s="110"/>
      <c r="C962" s="110"/>
      <c r="D962" s="111" t="s">
        <v>3</v>
      </c>
      <c r="E962" s="111"/>
      <c r="F962" s="14" t="s">
        <v>4</v>
      </c>
      <c r="G962" s="111" t="s">
        <v>766</v>
      </c>
      <c r="H962" s="111"/>
      <c r="I962" s="111" t="s">
        <v>767</v>
      </c>
      <c r="J962" s="111"/>
      <c r="K962" s="14" t="s">
        <v>768</v>
      </c>
    </row>
    <row r="963" spans="1:11" ht="45.95" customHeight="1">
      <c r="A963" s="15" t="s">
        <v>867</v>
      </c>
      <c r="B963" s="118" t="s">
        <v>868</v>
      </c>
      <c r="C963" s="118"/>
      <c r="D963" s="107" t="s">
        <v>12</v>
      </c>
      <c r="E963" s="107"/>
      <c r="F963" s="15" t="s">
        <v>798</v>
      </c>
      <c r="G963" s="119">
        <v>4.32752E-2</v>
      </c>
      <c r="H963" s="119"/>
      <c r="I963" s="120">
        <v>76.23</v>
      </c>
      <c r="J963" s="120"/>
      <c r="K963" s="18">
        <f>TRUNC(TRUNC(G963,8)*I963,2)</f>
        <v>3.29</v>
      </c>
    </row>
    <row r="964" spans="1:11" ht="45.95" customHeight="1">
      <c r="A964" s="15" t="s">
        <v>869</v>
      </c>
      <c r="B964" s="118" t="s">
        <v>870</v>
      </c>
      <c r="C964" s="118"/>
      <c r="D964" s="107" t="s">
        <v>12</v>
      </c>
      <c r="E964" s="107"/>
      <c r="F964" s="15" t="s">
        <v>801</v>
      </c>
      <c r="G964" s="119">
        <v>3.8365000000000003E-2</v>
      </c>
      <c r="H964" s="119"/>
      <c r="I964" s="120">
        <v>160.58000000000001</v>
      </c>
      <c r="J964" s="120"/>
      <c r="K964" s="18">
        <f>TRUNC(TRUNC(G964,8)*I964,2)</f>
        <v>6.16</v>
      </c>
    </row>
    <row r="965" spans="1:11" ht="18" customHeight="1">
      <c r="A965" s="11"/>
      <c r="B965" s="11"/>
      <c r="C965" s="11"/>
      <c r="D965" s="11"/>
      <c r="E965" s="11"/>
      <c r="F965" s="11"/>
      <c r="G965" s="108" t="s">
        <v>802</v>
      </c>
      <c r="H965" s="108"/>
      <c r="I965" s="108"/>
      <c r="J965" s="108"/>
      <c r="K965" s="19">
        <f>SUM(K963:K964)</f>
        <v>9.4499999999999993</v>
      </c>
    </row>
    <row r="966" spans="1:11" ht="15" customHeight="1">
      <c r="A966" s="110" t="s">
        <v>778</v>
      </c>
      <c r="B966" s="110"/>
      <c r="C966" s="110"/>
      <c r="D966" s="111" t="s">
        <v>3</v>
      </c>
      <c r="E966" s="111"/>
      <c r="F966" s="14" t="s">
        <v>4</v>
      </c>
      <c r="G966" s="111" t="s">
        <v>766</v>
      </c>
      <c r="H966" s="111"/>
      <c r="I966" s="111" t="s">
        <v>767</v>
      </c>
      <c r="J966" s="111"/>
      <c r="K966" s="14" t="s">
        <v>768</v>
      </c>
    </row>
    <row r="967" spans="1:11" ht="15" customHeight="1">
      <c r="A967" s="15" t="s">
        <v>782</v>
      </c>
      <c r="B967" s="118" t="s">
        <v>783</v>
      </c>
      <c r="C967" s="118"/>
      <c r="D967" s="107" t="s">
        <v>12</v>
      </c>
      <c r="E967" s="107"/>
      <c r="F967" s="15" t="s">
        <v>781</v>
      </c>
      <c r="G967" s="119">
        <v>8.1640199999999996E-2</v>
      </c>
      <c r="H967" s="119"/>
      <c r="I967" s="120">
        <v>23.23</v>
      </c>
      <c r="J967" s="120"/>
      <c r="K967" s="18">
        <f>TRUNC(TRUNC(G967,8)*I967,2)</f>
        <v>1.89</v>
      </c>
    </row>
    <row r="968" spans="1:11" ht="18" customHeight="1">
      <c r="A968" s="11"/>
      <c r="B968" s="11"/>
      <c r="C968" s="11"/>
      <c r="D968" s="11"/>
      <c r="E968" s="11"/>
      <c r="F968" s="11"/>
      <c r="G968" s="108" t="s">
        <v>784</v>
      </c>
      <c r="H968" s="108"/>
      <c r="I968" s="108"/>
      <c r="J968" s="108"/>
      <c r="K968" s="19">
        <f>SUM(K967:K967)</f>
        <v>1.89</v>
      </c>
    </row>
    <row r="969" spans="1:11" ht="15" customHeight="1">
      <c r="A969" s="11"/>
      <c r="B969" s="11"/>
      <c r="C969" s="11"/>
      <c r="D969" s="11"/>
      <c r="E969" s="11"/>
      <c r="F969" s="11"/>
      <c r="G969" s="109" t="s">
        <v>789</v>
      </c>
      <c r="H969" s="109"/>
      <c r="I969" s="109"/>
      <c r="J969" s="109"/>
      <c r="K969" s="20">
        <f>SUM(K965,K968)</f>
        <v>11.34</v>
      </c>
    </row>
    <row r="970" spans="1:11" ht="9.9499999999999993" customHeight="1">
      <c r="A970" s="11"/>
      <c r="B970" s="11"/>
      <c r="C970" s="11"/>
      <c r="D970" s="11"/>
      <c r="E970" s="11"/>
      <c r="F970" s="11"/>
      <c r="G970" s="112"/>
      <c r="H970" s="112"/>
      <c r="I970" s="112"/>
      <c r="J970" s="112"/>
      <c r="K970" s="112"/>
    </row>
    <row r="971" spans="1:11" ht="27" customHeight="1">
      <c r="A971" s="113" t="s">
        <v>1232</v>
      </c>
      <c r="B971" s="113"/>
      <c r="C971" s="113"/>
      <c r="D971" s="113"/>
      <c r="E971" s="113"/>
      <c r="F971" s="113"/>
      <c r="G971" s="113"/>
      <c r="H971" s="113"/>
      <c r="I971" s="113"/>
      <c r="J971" s="113"/>
      <c r="K971" s="113"/>
    </row>
    <row r="972" spans="1:11" ht="15" customHeight="1">
      <c r="A972" s="110" t="s">
        <v>795</v>
      </c>
      <c r="B972" s="110"/>
      <c r="C972" s="110"/>
      <c r="D972" s="111" t="s">
        <v>3</v>
      </c>
      <c r="E972" s="111"/>
      <c r="F972" s="14" t="s">
        <v>4</v>
      </c>
      <c r="G972" s="111" t="s">
        <v>766</v>
      </c>
      <c r="H972" s="111"/>
      <c r="I972" s="111" t="s">
        <v>767</v>
      </c>
      <c r="J972" s="111"/>
      <c r="K972" s="14" t="s">
        <v>768</v>
      </c>
    </row>
    <row r="973" spans="1:11" ht="45.95" customHeight="1">
      <c r="A973" s="15" t="s">
        <v>941</v>
      </c>
      <c r="B973" s="118" t="s">
        <v>942</v>
      </c>
      <c r="C973" s="118"/>
      <c r="D973" s="107" t="s">
        <v>12</v>
      </c>
      <c r="E973" s="107"/>
      <c r="F973" s="15" t="s">
        <v>798</v>
      </c>
      <c r="G973" s="119">
        <v>5.9999999999999995E-4</v>
      </c>
      <c r="H973" s="119"/>
      <c r="I973" s="120">
        <v>78.11</v>
      </c>
      <c r="J973" s="120"/>
      <c r="K973" s="18">
        <f>TRUNC(TRUNC(G973,8)*I973,2)</f>
        <v>0.04</v>
      </c>
    </row>
    <row r="974" spans="1:11" ht="45.95" customHeight="1">
      <c r="A974" s="15" t="s">
        <v>943</v>
      </c>
      <c r="B974" s="118" t="s">
        <v>944</v>
      </c>
      <c r="C974" s="118"/>
      <c r="D974" s="107" t="s">
        <v>12</v>
      </c>
      <c r="E974" s="107"/>
      <c r="F974" s="15" t="s">
        <v>801</v>
      </c>
      <c r="G974" s="119">
        <v>5.4000000000000003E-3</v>
      </c>
      <c r="H974" s="119"/>
      <c r="I974" s="120">
        <v>318.24</v>
      </c>
      <c r="J974" s="120"/>
      <c r="K974" s="18">
        <f>TRUNC(TRUNC(G974,8)*I974,2)</f>
        <v>1.71</v>
      </c>
    </row>
    <row r="975" spans="1:11" ht="29.1" customHeight="1">
      <c r="A975" s="15" t="s">
        <v>1233</v>
      </c>
      <c r="B975" s="118" t="s">
        <v>1234</v>
      </c>
      <c r="C975" s="118"/>
      <c r="D975" s="107" t="s">
        <v>12</v>
      </c>
      <c r="E975" s="107"/>
      <c r="F975" s="15" t="s">
        <v>801</v>
      </c>
      <c r="G975" s="119">
        <v>0.19620000000000001</v>
      </c>
      <c r="H975" s="119"/>
      <c r="I975" s="120">
        <v>47.29</v>
      </c>
      <c r="J975" s="120"/>
      <c r="K975" s="18">
        <f>TRUNC(TRUNC(G975,8)*I975,2)</f>
        <v>9.27</v>
      </c>
    </row>
    <row r="976" spans="1:11" ht="45.95" customHeight="1">
      <c r="A976" s="15" t="s">
        <v>867</v>
      </c>
      <c r="B976" s="118" t="s">
        <v>868</v>
      </c>
      <c r="C976" s="118"/>
      <c r="D976" s="107" t="s">
        <v>12</v>
      </c>
      <c r="E976" s="107"/>
      <c r="F976" s="15" t="s">
        <v>798</v>
      </c>
      <c r="G976" s="119">
        <v>7.7700000000000005E-2</v>
      </c>
      <c r="H976" s="119"/>
      <c r="I976" s="120">
        <v>76.23</v>
      </c>
      <c r="J976" s="120"/>
      <c r="K976" s="18">
        <f>TRUNC(TRUNC(G976,8)*I976,2)</f>
        <v>5.92</v>
      </c>
    </row>
    <row r="977" spans="1:11" ht="45.95" customHeight="1">
      <c r="A977" s="15" t="s">
        <v>869</v>
      </c>
      <c r="B977" s="118" t="s">
        <v>870</v>
      </c>
      <c r="C977" s="118"/>
      <c r="D977" s="107" t="s">
        <v>12</v>
      </c>
      <c r="E977" s="107"/>
      <c r="F977" s="15" t="s">
        <v>801</v>
      </c>
      <c r="G977" s="119">
        <v>5.3800000000000001E-2</v>
      </c>
      <c r="H977" s="119"/>
      <c r="I977" s="120">
        <v>160.58000000000001</v>
      </c>
      <c r="J977" s="120"/>
      <c r="K977" s="18">
        <f>TRUNC(TRUNC(G977,8)*I977,2)</f>
        <v>8.6300000000000008</v>
      </c>
    </row>
    <row r="978" spans="1:11" ht="18" customHeight="1">
      <c r="A978" s="11"/>
      <c r="B978" s="11"/>
      <c r="C978" s="11"/>
      <c r="D978" s="11"/>
      <c r="E978" s="11"/>
      <c r="F978" s="11"/>
      <c r="G978" s="108" t="s">
        <v>802</v>
      </c>
      <c r="H978" s="108"/>
      <c r="I978" s="108"/>
      <c r="J978" s="108"/>
      <c r="K978" s="19">
        <f>SUM(K973:K977)</f>
        <v>25.57</v>
      </c>
    </row>
    <row r="979" spans="1:11" ht="15" customHeight="1">
      <c r="A979" s="110" t="s">
        <v>778</v>
      </c>
      <c r="B979" s="110"/>
      <c r="C979" s="110"/>
      <c r="D979" s="111" t="s">
        <v>3</v>
      </c>
      <c r="E979" s="111"/>
      <c r="F979" s="14" t="s">
        <v>4</v>
      </c>
      <c r="G979" s="111" t="s">
        <v>766</v>
      </c>
      <c r="H979" s="111"/>
      <c r="I979" s="111" t="s">
        <v>767</v>
      </c>
      <c r="J979" s="111"/>
      <c r="K979" s="14" t="s">
        <v>768</v>
      </c>
    </row>
    <row r="980" spans="1:11" ht="15" customHeight="1">
      <c r="A980" s="15" t="s">
        <v>782</v>
      </c>
      <c r="B980" s="118" t="s">
        <v>783</v>
      </c>
      <c r="C980" s="118"/>
      <c r="D980" s="107" t="s">
        <v>12</v>
      </c>
      <c r="E980" s="107"/>
      <c r="F980" s="15" t="s">
        <v>781</v>
      </c>
      <c r="G980" s="119">
        <v>7.3400000000000007E-2</v>
      </c>
      <c r="H980" s="119"/>
      <c r="I980" s="120">
        <v>23.23</v>
      </c>
      <c r="J980" s="120"/>
      <c r="K980" s="18">
        <f>TRUNC(TRUNC(G980,8)*I980,2)</f>
        <v>1.7</v>
      </c>
    </row>
    <row r="981" spans="1:11" ht="18" customHeight="1">
      <c r="A981" s="11"/>
      <c r="B981" s="11"/>
      <c r="C981" s="11"/>
      <c r="D981" s="11"/>
      <c r="E981" s="11"/>
      <c r="F981" s="11"/>
      <c r="G981" s="108" t="s">
        <v>784</v>
      </c>
      <c r="H981" s="108"/>
      <c r="I981" s="108"/>
      <c r="J981" s="108"/>
      <c r="K981" s="19">
        <f>SUM(K980:K980)</f>
        <v>1.7</v>
      </c>
    </row>
    <row r="982" spans="1:11" ht="15" customHeight="1">
      <c r="A982" s="11"/>
      <c r="B982" s="11"/>
      <c r="C982" s="11"/>
      <c r="D982" s="11"/>
      <c r="E982" s="11"/>
      <c r="F982" s="11"/>
      <c r="G982" s="109" t="s">
        <v>789</v>
      </c>
      <c r="H982" s="109"/>
      <c r="I982" s="109"/>
      <c r="J982" s="109"/>
      <c r="K982" s="20">
        <f>SUM(K978,K981)</f>
        <v>27.27</v>
      </c>
    </row>
    <row r="983" spans="1:11" ht="9.9499999999999993" customHeight="1">
      <c r="A983" s="11"/>
      <c r="B983" s="11"/>
      <c r="C983" s="11"/>
      <c r="D983" s="11"/>
      <c r="E983" s="11"/>
      <c r="F983" s="11"/>
      <c r="G983" s="112"/>
      <c r="H983" s="112"/>
      <c r="I983" s="112"/>
      <c r="J983" s="112"/>
      <c r="K983" s="112"/>
    </row>
    <row r="984" spans="1:11" ht="20.100000000000001" customHeight="1">
      <c r="A984" s="113" t="s">
        <v>1235</v>
      </c>
      <c r="B984" s="113"/>
      <c r="C984" s="113"/>
      <c r="D984" s="113"/>
      <c r="E984" s="113"/>
      <c r="F984" s="113"/>
      <c r="G984" s="113"/>
      <c r="H984" s="113"/>
      <c r="I984" s="113"/>
      <c r="J984" s="113"/>
      <c r="K984" s="113"/>
    </row>
    <row r="985" spans="1:11" ht="15" customHeight="1">
      <c r="A985" s="110" t="s">
        <v>765</v>
      </c>
      <c r="B985" s="110"/>
      <c r="C985" s="110"/>
      <c r="D985" s="111" t="s">
        <v>3</v>
      </c>
      <c r="E985" s="111"/>
      <c r="F985" s="14" t="s">
        <v>4</v>
      </c>
      <c r="G985" s="111" t="s">
        <v>766</v>
      </c>
      <c r="H985" s="111"/>
      <c r="I985" s="111" t="s">
        <v>767</v>
      </c>
      <c r="J985" s="111"/>
      <c r="K985" s="14" t="s">
        <v>768</v>
      </c>
    </row>
    <row r="986" spans="1:11" ht="29.1" customHeight="1">
      <c r="A986" s="15" t="s">
        <v>1236</v>
      </c>
      <c r="B986" s="118" t="s">
        <v>1237</v>
      </c>
      <c r="C986" s="118"/>
      <c r="D986" s="107" t="s">
        <v>12</v>
      </c>
      <c r="E986" s="107"/>
      <c r="F986" s="15" t="s">
        <v>34</v>
      </c>
      <c r="G986" s="119">
        <v>9.4000000000000004E-3</v>
      </c>
      <c r="H986" s="119"/>
      <c r="I986" s="120">
        <v>26.07</v>
      </c>
      <c r="J986" s="120"/>
      <c r="K986" s="18">
        <f>TRUNC(TRUNC(G986,8)*I986,2)</f>
        <v>0.24</v>
      </c>
    </row>
    <row r="987" spans="1:11" ht="15" customHeight="1">
      <c r="A987" s="11"/>
      <c r="B987" s="11"/>
      <c r="C987" s="11"/>
      <c r="D987" s="11"/>
      <c r="E987" s="11"/>
      <c r="F987" s="11"/>
      <c r="G987" s="108" t="s">
        <v>777</v>
      </c>
      <c r="H987" s="108"/>
      <c r="I987" s="108"/>
      <c r="J987" s="108"/>
      <c r="K987" s="19">
        <f>SUM(K986:K986)</f>
        <v>0.24</v>
      </c>
    </row>
    <row r="988" spans="1:11" ht="15" customHeight="1">
      <c r="A988" s="110" t="s">
        <v>778</v>
      </c>
      <c r="B988" s="110"/>
      <c r="C988" s="110"/>
      <c r="D988" s="111" t="s">
        <v>3</v>
      </c>
      <c r="E988" s="111"/>
      <c r="F988" s="14" t="s">
        <v>4</v>
      </c>
      <c r="G988" s="111" t="s">
        <v>766</v>
      </c>
      <c r="H988" s="111"/>
      <c r="I988" s="111" t="s">
        <v>767</v>
      </c>
      <c r="J988" s="111"/>
      <c r="K988" s="14" t="s">
        <v>768</v>
      </c>
    </row>
    <row r="989" spans="1:11" ht="21" customHeight="1">
      <c r="A989" s="15" t="s">
        <v>1238</v>
      </c>
      <c r="B989" s="118" t="s">
        <v>1239</v>
      </c>
      <c r="C989" s="118"/>
      <c r="D989" s="107" t="s">
        <v>12</v>
      </c>
      <c r="E989" s="107"/>
      <c r="F989" s="15" t="s">
        <v>781</v>
      </c>
      <c r="G989" s="119">
        <v>7.0699999999999999E-2</v>
      </c>
      <c r="H989" s="119"/>
      <c r="I989" s="120">
        <v>27.21</v>
      </c>
      <c r="J989" s="120"/>
      <c r="K989" s="18">
        <f>TRUNC(TRUNC(G989,8)*I989,2)</f>
        <v>1.92</v>
      </c>
    </row>
    <row r="990" spans="1:11" ht="15" customHeight="1">
      <c r="A990" s="15" t="s">
        <v>782</v>
      </c>
      <c r="B990" s="118" t="s">
        <v>783</v>
      </c>
      <c r="C990" s="118"/>
      <c r="D990" s="107" t="s">
        <v>12</v>
      </c>
      <c r="E990" s="107"/>
      <c r="F990" s="15" t="s">
        <v>781</v>
      </c>
      <c r="G990" s="119">
        <v>7.0699999999999999E-2</v>
      </c>
      <c r="H990" s="119"/>
      <c r="I990" s="120">
        <v>23.23</v>
      </c>
      <c r="J990" s="120"/>
      <c r="K990" s="18">
        <f>TRUNC(TRUNC(G990,8)*I990,2)</f>
        <v>1.64</v>
      </c>
    </row>
    <row r="991" spans="1:11" ht="18" customHeight="1">
      <c r="A991" s="11"/>
      <c r="B991" s="11"/>
      <c r="C991" s="11"/>
      <c r="D991" s="11"/>
      <c r="E991" s="11"/>
      <c r="F991" s="11"/>
      <c r="G991" s="108" t="s">
        <v>784</v>
      </c>
      <c r="H991" s="108"/>
      <c r="I991" s="108"/>
      <c r="J991" s="108"/>
      <c r="K991" s="19">
        <f>SUM(K989:K990)</f>
        <v>3.5599999999999996</v>
      </c>
    </row>
    <row r="992" spans="1:11" ht="15" customHeight="1">
      <c r="A992" s="11"/>
      <c r="B992" s="11"/>
      <c r="C992" s="11"/>
      <c r="D992" s="11"/>
      <c r="E992" s="11"/>
      <c r="F992" s="11"/>
      <c r="G992" s="109" t="s">
        <v>789</v>
      </c>
      <c r="H992" s="109"/>
      <c r="I992" s="109"/>
      <c r="J992" s="109"/>
      <c r="K992" s="20">
        <f>SUM(K987,K991)</f>
        <v>3.8</v>
      </c>
    </row>
    <row r="993" spans="1:11" ht="9.9499999999999993" customHeight="1">
      <c r="A993" s="11"/>
      <c r="B993" s="11"/>
      <c r="C993" s="11"/>
      <c r="D993" s="11"/>
      <c r="E993" s="11"/>
      <c r="F993" s="11"/>
      <c r="G993" s="112"/>
      <c r="H993" s="112"/>
      <c r="I993" s="112"/>
      <c r="J993" s="112"/>
      <c r="K993" s="112"/>
    </row>
    <row r="994" spans="1:11" ht="20.100000000000001" customHeight="1">
      <c r="A994" s="113" t="s">
        <v>1240</v>
      </c>
      <c r="B994" s="113"/>
      <c r="C994" s="113"/>
      <c r="D994" s="113"/>
      <c r="E994" s="113"/>
      <c r="F994" s="113"/>
      <c r="G994" s="113"/>
      <c r="H994" s="113"/>
      <c r="I994" s="113"/>
      <c r="J994" s="113"/>
      <c r="K994" s="113"/>
    </row>
    <row r="995" spans="1:11" ht="15" customHeight="1">
      <c r="A995" s="110" t="s">
        <v>795</v>
      </c>
      <c r="B995" s="110"/>
      <c r="C995" s="110"/>
      <c r="D995" s="111" t="s">
        <v>3</v>
      </c>
      <c r="E995" s="111"/>
      <c r="F995" s="14" t="s">
        <v>4</v>
      </c>
      <c r="G995" s="111" t="s">
        <v>766</v>
      </c>
      <c r="H995" s="111"/>
      <c r="I995" s="111" t="s">
        <v>767</v>
      </c>
      <c r="J995" s="111"/>
      <c r="K995" s="14" t="s">
        <v>768</v>
      </c>
    </row>
    <row r="996" spans="1:11" ht="29.1" customHeight="1">
      <c r="A996" s="15" t="s">
        <v>977</v>
      </c>
      <c r="B996" s="118" t="s">
        <v>978</v>
      </c>
      <c r="C996" s="118"/>
      <c r="D996" s="107" t="s">
        <v>12</v>
      </c>
      <c r="E996" s="107"/>
      <c r="F996" s="15" t="s">
        <v>798</v>
      </c>
      <c r="G996" s="119">
        <v>0.63770000000000004</v>
      </c>
      <c r="H996" s="119"/>
      <c r="I996" s="120">
        <v>0.46</v>
      </c>
      <c r="J996" s="120"/>
      <c r="K996" s="18">
        <f>TRUNC(TRUNC(G996,8)*I996,2)</f>
        <v>0.28999999999999998</v>
      </c>
    </row>
    <row r="997" spans="1:11" ht="29.1" customHeight="1">
      <c r="A997" s="15" t="s">
        <v>979</v>
      </c>
      <c r="B997" s="118" t="s">
        <v>980</v>
      </c>
      <c r="C997" s="118"/>
      <c r="D997" s="107" t="s">
        <v>12</v>
      </c>
      <c r="E997" s="107"/>
      <c r="F997" s="15" t="s">
        <v>801</v>
      </c>
      <c r="G997" s="119">
        <v>0.2198</v>
      </c>
      <c r="H997" s="119"/>
      <c r="I997" s="120">
        <v>1.32</v>
      </c>
      <c r="J997" s="120"/>
      <c r="K997" s="18">
        <f>TRUNC(TRUNC(G997,8)*I997,2)</f>
        <v>0.28999999999999998</v>
      </c>
    </row>
    <row r="998" spans="1:11" ht="18" customHeight="1">
      <c r="A998" s="11"/>
      <c r="B998" s="11"/>
      <c r="C998" s="11"/>
      <c r="D998" s="11"/>
      <c r="E998" s="11"/>
      <c r="F998" s="11"/>
      <c r="G998" s="108" t="s">
        <v>802</v>
      </c>
      <c r="H998" s="108"/>
      <c r="I998" s="108"/>
      <c r="J998" s="108"/>
      <c r="K998" s="19">
        <f>SUM(K996:K997)</f>
        <v>0.57999999999999996</v>
      </c>
    </row>
    <row r="999" spans="1:11" ht="15" customHeight="1">
      <c r="A999" s="110" t="s">
        <v>765</v>
      </c>
      <c r="B999" s="110"/>
      <c r="C999" s="110"/>
      <c r="D999" s="111" t="s">
        <v>3</v>
      </c>
      <c r="E999" s="111"/>
      <c r="F999" s="14" t="s">
        <v>4</v>
      </c>
      <c r="G999" s="111" t="s">
        <v>766</v>
      </c>
      <c r="H999" s="111"/>
      <c r="I999" s="111" t="s">
        <v>767</v>
      </c>
      <c r="J999" s="111"/>
      <c r="K999" s="14" t="s">
        <v>768</v>
      </c>
    </row>
    <row r="1000" spans="1:11" ht="29.1" customHeight="1">
      <c r="A1000" s="15" t="s">
        <v>1241</v>
      </c>
      <c r="B1000" s="118" t="s">
        <v>1242</v>
      </c>
      <c r="C1000" s="118"/>
      <c r="D1000" s="107" t="s">
        <v>12</v>
      </c>
      <c r="E1000" s="107"/>
      <c r="F1000" s="15" t="s">
        <v>113</v>
      </c>
      <c r="G1000" s="119">
        <v>0.45429999999999998</v>
      </c>
      <c r="H1000" s="119"/>
      <c r="I1000" s="120">
        <v>104.75</v>
      </c>
      <c r="J1000" s="120"/>
      <c r="K1000" s="18">
        <f>TRUNC(TRUNC(G1000,8)*I1000,2)</f>
        <v>47.58</v>
      </c>
    </row>
    <row r="1001" spans="1:11" ht="15" customHeight="1">
      <c r="A1001" s="11"/>
      <c r="B1001" s="11"/>
      <c r="C1001" s="11"/>
      <c r="D1001" s="11"/>
      <c r="E1001" s="11"/>
      <c r="F1001" s="11"/>
      <c r="G1001" s="108" t="s">
        <v>777</v>
      </c>
      <c r="H1001" s="108"/>
      <c r="I1001" s="108"/>
      <c r="J1001" s="108"/>
      <c r="K1001" s="19">
        <f>SUM(K1000:K1000)</f>
        <v>47.58</v>
      </c>
    </row>
    <row r="1002" spans="1:11" ht="15" customHeight="1">
      <c r="A1002" s="110" t="s">
        <v>778</v>
      </c>
      <c r="B1002" s="110"/>
      <c r="C1002" s="110"/>
      <c r="D1002" s="111" t="s">
        <v>3</v>
      </c>
      <c r="E1002" s="111"/>
      <c r="F1002" s="14" t="s">
        <v>4</v>
      </c>
      <c r="G1002" s="111" t="s">
        <v>766</v>
      </c>
      <c r="H1002" s="111"/>
      <c r="I1002" s="111" t="s">
        <v>767</v>
      </c>
      <c r="J1002" s="111"/>
      <c r="K1002" s="14" t="s">
        <v>768</v>
      </c>
    </row>
    <row r="1003" spans="1:11" ht="15" customHeight="1">
      <c r="A1003" s="15" t="s">
        <v>881</v>
      </c>
      <c r="B1003" s="118" t="s">
        <v>882</v>
      </c>
      <c r="C1003" s="118"/>
      <c r="D1003" s="107" t="s">
        <v>12</v>
      </c>
      <c r="E1003" s="107"/>
      <c r="F1003" s="15" t="s">
        <v>781</v>
      </c>
      <c r="G1003" s="119">
        <v>1.6701999999999999</v>
      </c>
      <c r="H1003" s="119"/>
      <c r="I1003" s="120">
        <v>32.270000000000003</v>
      </c>
      <c r="J1003" s="120"/>
      <c r="K1003" s="18">
        <f>TRUNC(TRUNC(G1003,8)*I1003,2)</f>
        <v>53.89</v>
      </c>
    </row>
    <row r="1004" spans="1:11" ht="15" customHeight="1">
      <c r="A1004" s="15" t="s">
        <v>782</v>
      </c>
      <c r="B1004" s="118" t="s">
        <v>783</v>
      </c>
      <c r="C1004" s="118"/>
      <c r="D1004" s="107" t="s">
        <v>12</v>
      </c>
      <c r="E1004" s="107"/>
      <c r="F1004" s="15" t="s">
        <v>781</v>
      </c>
      <c r="G1004" s="119">
        <v>6.4683999999999999</v>
      </c>
      <c r="H1004" s="119"/>
      <c r="I1004" s="120">
        <v>23.23</v>
      </c>
      <c r="J1004" s="120"/>
      <c r="K1004" s="18">
        <f>TRUNC(TRUNC(G1004,8)*I1004,2)</f>
        <v>150.26</v>
      </c>
    </row>
    <row r="1005" spans="1:11" ht="18" customHeight="1">
      <c r="A1005" s="11"/>
      <c r="B1005" s="11"/>
      <c r="C1005" s="11"/>
      <c r="D1005" s="11"/>
      <c r="E1005" s="11"/>
      <c r="F1005" s="11"/>
      <c r="G1005" s="108" t="s">
        <v>784</v>
      </c>
      <c r="H1005" s="108"/>
      <c r="I1005" s="108"/>
      <c r="J1005" s="108"/>
      <c r="K1005" s="19">
        <f>SUM(K1003:K1004)</f>
        <v>204.14999999999998</v>
      </c>
    </row>
    <row r="1006" spans="1:11" ht="15" customHeight="1">
      <c r="A1006" s="110" t="s">
        <v>785</v>
      </c>
      <c r="B1006" s="110"/>
      <c r="C1006" s="110"/>
      <c r="D1006" s="111" t="s">
        <v>3</v>
      </c>
      <c r="E1006" s="111"/>
      <c r="F1006" s="14" t="s">
        <v>4</v>
      </c>
      <c r="G1006" s="111" t="s">
        <v>766</v>
      </c>
      <c r="H1006" s="111"/>
      <c r="I1006" s="111" t="s">
        <v>767</v>
      </c>
      <c r="J1006" s="111"/>
      <c r="K1006" s="14" t="s">
        <v>768</v>
      </c>
    </row>
    <row r="1007" spans="1:11" ht="29.1" customHeight="1">
      <c r="A1007" s="15" t="s">
        <v>1243</v>
      </c>
      <c r="B1007" s="118" t="s">
        <v>1244</v>
      </c>
      <c r="C1007" s="118"/>
      <c r="D1007" s="107" t="s">
        <v>12</v>
      </c>
      <c r="E1007" s="107"/>
      <c r="F1007" s="15" t="s">
        <v>113</v>
      </c>
      <c r="G1007" s="119">
        <v>0.80500000000000005</v>
      </c>
      <c r="H1007" s="119"/>
      <c r="I1007" s="120">
        <v>490.71</v>
      </c>
      <c r="J1007" s="120"/>
      <c r="K1007" s="18">
        <f>TRUNC(TRUNC(G1007,8)*I1007,2)</f>
        <v>395.02</v>
      </c>
    </row>
    <row r="1008" spans="1:11" ht="15" customHeight="1">
      <c r="A1008" s="11"/>
      <c r="B1008" s="11"/>
      <c r="C1008" s="11"/>
      <c r="D1008" s="11"/>
      <c r="E1008" s="11"/>
      <c r="F1008" s="11"/>
      <c r="G1008" s="108" t="s">
        <v>788</v>
      </c>
      <c r="H1008" s="108"/>
      <c r="I1008" s="108"/>
      <c r="J1008" s="108"/>
      <c r="K1008" s="19">
        <f>SUM(K1007:K1007)</f>
        <v>395.02</v>
      </c>
    </row>
    <row r="1009" spans="1:11" ht="15" customHeight="1">
      <c r="A1009" s="11"/>
      <c r="B1009" s="11"/>
      <c r="C1009" s="11"/>
      <c r="D1009" s="11"/>
      <c r="E1009" s="11"/>
      <c r="F1009" s="11"/>
      <c r="G1009" s="109" t="s">
        <v>789</v>
      </c>
      <c r="H1009" s="109"/>
      <c r="I1009" s="109"/>
      <c r="J1009" s="109"/>
      <c r="K1009" s="20">
        <f>SUM(K998,K1001,K1005,K1008)</f>
        <v>647.32999999999993</v>
      </c>
    </row>
    <row r="1010" spans="1:11" ht="9.9499999999999993" customHeight="1">
      <c r="A1010" s="11"/>
      <c r="B1010" s="11"/>
      <c r="C1010" s="11"/>
      <c r="D1010" s="11"/>
      <c r="E1010" s="11"/>
      <c r="F1010" s="11"/>
      <c r="G1010" s="112"/>
      <c r="H1010" s="112"/>
      <c r="I1010" s="112"/>
      <c r="J1010" s="112"/>
      <c r="K1010" s="112"/>
    </row>
    <row r="1011" spans="1:11" ht="20.100000000000001" customHeight="1">
      <c r="A1011" s="113" t="s">
        <v>1245</v>
      </c>
      <c r="B1011" s="113"/>
      <c r="C1011" s="113"/>
      <c r="D1011" s="113"/>
      <c r="E1011" s="113"/>
      <c r="F1011" s="113"/>
      <c r="G1011" s="113"/>
      <c r="H1011" s="113"/>
      <c r="I1011" s="113"/>
      <c r="J1011" s="113"/>
      <c r="K1011" s="113"/>
    </row>
    <row r="1012" spans="1:11" ht="15" customHeight="1">
      <c r="A1012" s="110" t="s">
        <v>785</v>
      </c>
      <c r="B1012" s="110"/>
      <c r="C1012" s="110"/>
      <c r="D1012" s="111" t="s">
        <v>3</v>
      </c>
      <c r="E1012" s="111"/>
      <c r="F1012" s="14" t="s">
        <v>4</v>
      </c>
      <c r="G1012" s="111" t="s">
        <v>766</v>
      </c>
      <c r="H1012" s="111"/>
      <c r="I1012" s="111" t="s">
        <v>767</v>
      </c>
      <c r="J1012" s="111"/>
      <c r="K1012" s="14" t="s">
        <v>768</v>
      </c>
    </row>
    <row r="1013" spans="1:11" ht="21" customHeight="1">
      <c r="A1013" s="15" t="s">
        <v>1246</v>
      </c>
      <c r="B1013" s="118" t="s">
        <v>1247</v>
      </c>
      <c r="C1013" s="118"/>
      <c r="D1013" s="107" t="s">
        <v>17</v>
      </c>
      <c r="E1013" s="107"/>
      <c r="F1013" s="15" t="s">
        <v>113</v>
      </c>
      <c r="G1013" s="119">
        <v>1.1000000000000001</v>
      </c>
      <c r="H1013" s="119"/>
      <c r="I1013" s="120">
        <v>862.82</v>
      </c>
      <c r="J1013" s="120"/>
      <c r="K1013" s="18">
        <f t="shared" ref="K1013:K1022" si="7">ROUND(ROUND(G1013,8)*I1013,2)</f>
        <v>949.1</v>
      </c>
    </row>
    <row r="1014" spans="1:11" ht="21" customHeight="1">
      <c r="A1014" s="15" t="s">
        <v>1248</v>
      </c>
      <c r="B1014" s="118" t="s">
        <v>1249</v>
      </c>
      <c r="C1014" s="118"/>
      <c r="D1014" s="107" t="s">
        <v>17</v>
      </c>
      <c r="E1014" s="107"/>
      <c r="F1014" s="15" t="s">
        <v>113</v>
      </c>
      <c r="G1014" s="119">
        <v>0.78</v>
      </c>
      <c r="H1014" s="119"/>
      <c r="I1014" s="120">
        <v>62.82</v>
      </c>
      <c r="J1014" s="120"/>
      <c r="K1014" s="18">
        <f t="shared" si="7"/>
        <v>49</v>
      </c>
    </row>
    <row r="1015" spans="1:11" ht="21" customHeight="1">
      <c r="A1015" s="15" t="s">
        <v>1112</v>
      </c>
      <c r="B1015" s="118" t="s">
        <v>1113</v>
      </c>
      <c r="C1015" s="118"/>
      <c r="D1015" s="107" t="s">
        <v>17</v>
      </c>
      <c r="E1015" s="107"/>
      <c r="F1015" s="15" t="s">
        <v>113</v>
      </c>
      <c r="G1015" s="119">
        <v>3.105</v>
      </c>
      <c r="H1015" s="119"/>
      <c r="I1015" s="120">
        <v>37.75</v>
      </c>
      <c r="J1015" s="120"/>
      <c r="K1015" s="18">
        <f t="shared" si="7"/>
        <v>117.21</v>
      </c>
    </row>
    <row r="1016" spans="1:11" ht="15" customHeight="1">
      <c r="A1016" s="15" t="s">
        <v>1114</v>
      </c>
      <c r="B1016" s="118" t="s">
        <v>1115</v>
      </c>
      <c r="C1016" s="118"/>
      <c r="D1016" s="107" t="s">
        <v>17</v>
      </c>
      <c r="E1016" s="107"/>
      <c r="F1016" s="15" t="s">
        <v>13</v>
      </c>
      <c r="G1016" s="119">
        <v>13.52</v>
      </c>
      <c r="H1016" s="119"/>
      <c r="I1016" s="120">
        <v>7.62</v>
      </c>
      <c r="J1016" s="120"/>
      <c r="K1016" s="18">
        <f t="shared" si="7"/>
        <v>103.02</v>
      </c>
    </row>
    <row r="1017" spans="1:11" ht="15" customHeight="1">
      <c r="A1017" s="15" t="s">
        <v>1250</v>
      </c>
      <c r="B1017" s="118" t="s">
        <v>1251</v>
      </c>
      <c r="C1017" s="118"/>
      <c r="D1017" s="107" t="s">
        <v>17</v>
      </c>
      <c r="E1017" s="107"/>
      <c r="F1017" s="15" t="s">
        <v>113</v>
      </c>
      <c r="G1017" s="119">
        <v>0.18</v>
      </c>
      <c r="H1017" s="119"/>
      <c r="I1017" s="120">
        <v>2679.29</v>
      </c>
      <c r="J1017" s="120"/>
      <c r="K1017" s="18">
        <f t="shared" si="7"/>
        <v>482.27</v>
      </c>
    </row>
    <row r="1018" spans="1:11" ht="29.1" customHeight="1">
      <c r="A1018" s="15" t="s">
        <v>1252</v>
      </c>
      <c r="B1018" s="118" t="s">
        <v>1253</v>
      </c>
      <c r="C1018" s="118"/>
      <c r="D1018" s="107" t="s">
        <v>17</v>
      </c>
      <c r="E1018" s="107"/>
      <c r="F1018" s="15" t="s">
        <v>113</v>
      </c>
      <c r="G1018" s="119">
        <v>0.1575</v>
      </c>
      <c r="H1018" s="119"/>
      <c r="I1018" s="120">
        <v>682.34</v>
      </c>
      <c r="J1018" s="120"/>
      <c r="K1018" s="18">
        <f t="shared" si="7"/>
        <v>107.47</v>
      </c>
    </row>
    <row r="1019" spans="1:11" ht="21" customHeight="1">
      <c r="A1019" s="15" t="s">
        <v>1116</v>
      </c>
      <c r="B1019" s="118" t="s">
        <v>1117</v>
      </c>
      <c r="C1019" s="118"/>
      <c r="D1019" s="107" t="s">
        <v>17</v>
      </c>
      <c r="E1019" s="107"/>
      <c r="F1019" s="15" t="s">
        <v>113</v>
      </c>
      <c r="G1019" s="119">
        <v>4.335</v>
      </c>
      <c r="H1019" s="119"/>
      <c r="I1019" s="120">
        <v>32.450000000000003</v>
      </c>
      <c r="J1019" s="120"/>
      <c r="K1019" s="18">
        <f t="shared" si="7"/>
        <v>140.66999999999999</v>
      </c>
    </row>
    <row r="1020" spans="1:11" ht="45.95" customHeight="1">
      <c r="A1020" s="15" t="s">
        <v>1118</v>
      </c>
      <c r="B1020" s="118" t="s">
        <v>1119</v>
      </c>
      <c r="C1020" s="118"/>
      <c r="D1020" s="107" t="s">
        <v>17</v>
      </c>
      <c r="E1020" s="107"/>
      <c r="F1020" s="15" t="s">
        <v>113</v>
      </c>
      <c r="G1020" s="119">
        <v>1.41</v>
      </c>
      <c r="H1020" s="119"/>
      <c r="I1020" s="120">
        <v>24.43</v>
      </c>
      <c r="J1020" s="120"/>
      <c r="K1020" s="18">
        <f t="shared" si="7"/>
        <v>34.450000000000003</v>
      </c>
    </row>
    <row r="1021" spans="1:11" ht="15" customHeight="1">
      <c r="A1021" s="15" t="s">
        <v>1120</v>
      </c>
      <c r="B1021" s="118" t="s">
        <v>1121</v>
      </c>
      <c r="C1021" s="118"/>
      <c r="D1021" s="107" t="s">
        <v>17</v>
      </c>
      <c r="E1021" s="107"/>
      <c r="F1021" s="15" t="s">
        <v>13</v>
      </c>
      <c r="G1021" s="119">
        <v>6.76</v>
      </c>
      <c r="H1021" s="119"/>
      <c r="I1021" s="120">
        <v>26.66</v>
      </c>
      <c r="J1021" s="120"/>
      <c r="K1021" s="18">
        <f t="shared" si="7"/>
        <v>180.22</v>
      </c>
    </row>
    <row r="1022" spans="1:11" ht="15" customHeight="1">
      <c r="A1022" s="15" t="s">
        <v>1122</v>
      </c>
      <c r="B1022" s="118" t="s">
        <v>1123</v>
      </c>
      <c r="C1022" s="118"/>
      <c r="D1022" s="107" t="s">
        <v>17</v>
      </c>
      <c r="E1022" s="107"/>
      <c r="F1022" s="15" t="s">
        <v>13</v>
      </c>
      <c r="G1022" s="119">
        <v>2.25</v>
      </c>
      <c r="H1022" s="119"/>
      <c r="I1022" s="120">
        <v>167.92</v>
      </c>
      <c r="J1022" s="120"/>
      <c r="K1022" s="18">
        <f t="shared" si="7"/>
        <v>377.82</v>
      </c>
    </row>
    <row r="1023" spans="1:11" ht="15" customHeight="1">
      <c r="A1023" s="11"/>
      <c r="B1023" s="11"/>
      <c r="C1023" s="11"/>
      <c r="D1023" s="11"/>
      <c r="E1023" s="11"/>
      <c r="F1023" s="11"/>
      <c r="G1023" s="108" t="s">
        <v>788</v>
      </c>
      <c r="H1023" s="108"/>
      <c r="I1023" s="108"/>
      <c r="J1023" s="108"/>
      <c r="K1023" s="19">
        <f>SUM(K1013:K1022)</f>
        <v>2541.23</v>
      </c>
    </row>
    <row r="1024" spans="1:11" ht="15" customHeight="1">
      <c r="A1024" s="11"/>
      <c r="B1024" s="11"/>
      <c r="C1024" s="11"/>
      <c r="D1024" s="11"/>
      <c r="E1024" s="11"/>
      <c r="F1024" s="11"/>
      <c r="G1024" s="109" t="s">
        <v>789</v>
      </c>
      <c r="H1024" s="109"/>
      <c r="I1024" s="109"/>
      <c r="J1024" s="109"/>
      <c r="K1024" s="20">
        <f>SUM(K1023)</f>
        <v>2541.23</v>
      </c>
    </row>
    <row r="1025" spans="1:11" ht="9.9499999999999993" customHeight="1">
      <c r="A1025" s="11"/>
      <c r="B1025" s="11"/>
      <c r="C1025" s="11"/>
      <c r="D1025" s="11"/>
      <c r="E1025" s="11"/>
      <c r="F1025" s="11"/>
      <c r="G1025" s="112"/>
      <c r="H1025" s="112"/>
      <c r="I1025" s="112"/>
      <c r="J1025" s="112"/>
      <c r="K1025" s="112"/>
    </row>
    <row r="1026" spans="1:11" ht="20.100000000000001" customHeight="1">
      <c r="A1026" s="113" t="s">
        <v>1254</v>
      </c>
      <c r="B1026" s="113"/>
      <c r="C1026" s="113"/>
      <c r="D1026" s="113"/>
      <c r="E1026" s="113"/>
      <c r="F1026" s="113"/>
      <c r="G1026" s="113"/>
      <c r="H1026" s="113"/>
      <c r="I1026" s="113"/>
      <c r="J1026" s="113"/>
      <c r="K1026" s="113"/>
    </row>
    <row r="1027" spans="1:11" ht="15" customHeight="1">
      <c r="A1027" s="110" t="s">
        <v>785</v>
      </c>
      <c r="B1027" s="110"/>
      <c r="C1027" s="110"/>
      <c r="D1027" s="111" t="s">
        <v>3</v>
      </c>
      <c r="E1027" s="111"/>
      <c r="F1027" s="14" t="s">
        <v>4</v>
      </c>
      <c r="G1027" s="111" t="s">
        <v>766</v>
      </c>
      <c r="H1027" s="111"/>
      <c r="I1027" s="111" t="s">
        <v>767</v>
      </c>
      <c r="J1027" s="111"/>
      <c r="K1027" s="14" t="s">
        <v>768</v>
      </c>
    </row>
    <row r="1028" spans="1:11" ht="21" customHeight="1">
      <c r="A1028" s="15" t="s">
        <v>1246</v>
      </c>
      <c r="B1028" s="118" t="s">
        <v>1247</v>
      </c>
      <c r="C1028" s="118"/>
      <c r="D1028" s="107" t="s">
        <v>17</v>
      </c>
      <c r="E1028" s="107"/>
      <c r="F1028" s="15" t="s">
        <v>113</v>
      </c>
      <c r="G1028" s="119">
        <v>1.1000000000000001</v>
      </c>
      <c r="H1028" s="119"/>
      <c r="I1028" s="120">
        <v>862.82</v>
      </c>
      <c r="J1028" s="120"/>
      <c r="K1028" s="18">
        <f t="shared" ref="K1028:K1037" si="8">ROUND(ROUND(G1028,8)*I1028,2)</f>
        <v>949.1</v>
      </c>
    </row>
    <row r="1029" spans="1:11" ht="21" customHeight="1">
      <c r="A1029" s="15" t="s">
        <v>1248</v>
      </c>
      <c r="B1029" s="118" t="s">
        <v>1249</v>
      </c>
      <c r="C1029" s="118"/>
      <c r="D1029" s="107" t="s">
        <v>17</v>
      </c>
      <c r="E1029" s="107"/>
      <c r="F1029" s="15" t="s">
        <v>113</v>
      </c>
      <c r="G1029" s="119">
        <v>0.78</v>
      </c>
      <c r="H1029" s="119"/>
      <c r="I1029" s="120">
        <v>62.82</v>
      </c>
      <c r="J1029" s="120"/>
      <c r="K1029" s="18">
        <f t="shared" si="8"/>
        <v>49</v>
      </c>
    </row>
    <row r="1030" spans="1:11" ht="21" customHeight="1">
      <c r="A1030" s="15" t="s">
        <v>1112</v>
      </c>
      <c r="B1030" s="118" t="s">
        <v>1113</v>
      </c>
      <c r="C1030" s="118"/>
      <c r="D1030" s="107" t="s">
        <v>17</v>
      </c>
      <c r="E1030" s="107"/>
      <c r="F1030" s="15" t="s">
        <v>113</v>
      </c>
      <c r="G1030" s="119">
        <v>3.105</v>
      </c>
      <c r="H1030" s="119"/>
      <c r="I1030" s="120">
        <v>37.75</v>
      </c>
      <c r="J1030" s="120"/>
      <c r="K1030" s="18">
        <f t="shared" si="8"/>
        <v>117.21</v>
      </c>
    </row>
    <row r="1031" spans="1:11" ht="15" customHeight="1">
      <c r="A1031" s="15" t="s">
        <v>1114</v>
      </c>
      <c r="B1031" s="118" t="s">
        <v>1115</v>
      </c>
      <c r="C1031" s="118"/>
      <c r="D1031" s="107" t="s">
        <v>17</v>
      </c>
      <c r="E1031" s="107"/>
      <c r="F1031" s="15" t="s">
        <v>13</v>
      </c>
      <c r="G1031" s="119">
        <v>13.52</v>
      </c>
      <c r="H1031" s="119"/>
      <c r="I1031" s="120">
        <v>7.62</v>
      </c>
      <c r="J1031" s="120"/>
      <c r="K1031" s="18">
        <f t="shared" si="8"/>
        <v>103.02</v>
      </c>
    </row>
    <row r="1032" spans="1:11" ht="15" customHeight="1">
      <c r="A1032" s="15" t="s">
        <v>1250</v>
      </c>
      <c r="B1032" s="118" t="s">
        <v>1251</v>
      </c>
      <c r="C1032" s="118"/>
      <c r="D1032" s="107" t="s">
        <v>17</v>
      </c>
      <c r="E1032" s="107"/>
      <c r="F1032" s="15" t="s">
        <v>113</v>
      </c>
      <c r="G1032" s="119">
        <v>0.18</v>
      </c>
      <c r="H1032" s="119"/>
      <c r="I1032" s="120">
        <v>2679.29</v>
      </c>
      <c r="J1032" s="120"/>
      <c r="K1032" s="18">
        <f t="shared" si="8"/>
        <v>482.27</v>
      </c>
    </row>
    <row r="1033" spans="1:11" ht="29.1" customHeight="1">
      <c r="A1033" s="15" t="s">
        <v>1252</v>
      </c>
      <c r="B1033" s="118" t="s">
        <v>1253</v>
      </c>
      <c r="C1033" s="118"/>
      <c r="D1033" s="107" t="s">
        <v>17</v>
      </c>
      <c r="E1033" s="107"/>
      <c r="F1033" s="15" t="s">
        <v>113</v>
      </c>
      <c r="G1033" s="119">
        <v>0.1575</v>
      </c>
      <c r="H1033" s="119"/>
      <c r="I1033" s="120">
        <v>682.34</v>
      </c>
      <c r="J1033" s="120"/>
      <c r="K1033" s="18">
        <f t="shared" si="8"/>
        <v>107.47</v>
      </c>
    </row>
    <row r="1034" spans="1:11" ht="21" customHeight="1">
      <c r="A1034" s="15" t="s">
        <v>1116</v>
      </c>
      <c r="B1034" s="118" t="s">
        <v>1117</v>
      </c>
      <c r="C1034" s="118"/>
      <c r="D1034" s="107" t="s">
        <v>17</v>
      </c>
      <c r="E1034" s="107"/>
      <c r="F1034" s="15" t="s">
        <v>113</v>
      </c>
      <c r="G1034" s="119">
        <v>4.335</v>
      </c>
      <c r="H1034" s="119"/>
      <c r="I1034" s="120">
        <v>32.450000000000003</v>
      </c>
      <c r="J1034" s="120"/>
      <c r="K1034" s="18">
        <f t="shared" si="8"/>
        <v>140.66999999999999</v>
      </c>
    </row>
    <row r="1035" spans="1:11" ht="45.95" customHeight="1">
      <c r="A1035" s="15" t="s">
        <v>1118</v>
      </c>
      <c r="B1035" s="118" t="s">
        <v>1119</v>
      </c>
      <c r="C1035" s="118"/>
      <c r="D1035" s="107" t="s">
        <v>17</v>
      </c>
      <c r="E1035" s="107"/>
      <c r="F1035" s="15" t="s">
        <v>113</v>
      </c>
      <c r="G1035" s="119">
        <v>1.41</v>
      </c>
      <c r="H1035" s="119"/>
      <c r="I1035" s="120">
        <v>24.43</v>
      </c>
      <c r="J1035" s="120"/>
      <c r="K1035" s="18">
        <f t="shared" si="8"/>
        <v>34.450000000000003</v>
      </c>
    </row>
    <row r="1036" spans="1:11" ht="15" customHeight="1">
      <c r="A1036" s="15" t="s">
        <v>1120</v>
      </c>
      <c r="B1036" s="118" t="s">
        <v>1121</v>
      </c>
      <c r="C1036" s="118"/>
      <c r="D1036" s="107" t="s">
        <v>17</v>
      </c>
      <c r="E1036" s="107"/>
      <c r="F1036" s="15" t="s">
        <v>13</v>
      </c>
      <c r="G1036" s="119">
        <v>6.76</v>
      </c>
      <c r="H1036" s="119"/>
      <c r="I1036" s="120">
        <v>26.66</v>
      </c>
      <c r="J1036" s="120"/>
      <c r="K1036" s="18">
        <f t="shared" si="8"/>
        <v>180.22</v>
      </c>
    </row>
    <row r="1037" spans="1:11" ht="15" customHeight="1">
      <c r="A1037" s="15" t="s">
        <v>1122</v>
      </c>
      <c r="B1037" s="118" t="s">
        <v>1123</v>
      </c>
      <c r="C1037" s="118"/>
      <c r="D1037" s="107" t="s">
        <v>17</v>
      </c>
      <c r="E1037" s="107"/>
      <c r="F1037" s="15" t="s">
        <v>13</v>
      </c>
      <c r="G1037" s="119">
        <v>2.25</v>
      </c>
      <c r="H1037" s="119"/>
      <c r="I1037" s="120">
        <v>167.92</v>
      </c>
      <c r="J1037" s="120"/>
      <c r="K1037" s="18">
        <f t="shared" si="8"/>
        <v>377.82</v>
      </c>
    </row>
    <row r="1038" spans="1:11" ht="15" customHeight="1">
      <c r="A1038" s="11"/>
      <c r="B1038" s="11"/>
      <c r="C1038" s="11"/>
      <c r="D1038" s="11"/>
      <c r="E1038" s="11"/>
      <c r="F1038" s="11"/>
      <c r="G1038" s="108" t="s">
        <v>788</v>
      </c>
      <c r="H1038" s="108"/>
      <c r="I1038" s="108"/>
      <c r="J1038" s="108"/>
      <c r="K1038" s="19">
        <f>SUM(K1028:K1037)</f>
        <v>2541.23</v>
      </c>
    </row>
    <row r="1039" spans="1:11" ht="15" customHeight="1">
      <c r="A1039" s="11"/>
      <c r="B1039" s="11"/>
      <c r="C1039" s="11"/>
      <c r="D1039" s="11"/>
      <c r="E1039" s="11"/>
      <c r="F1039" s="11"/>
      <c r="G1039" s="109" t="s">
        <v>789</v>
      </c>
      <c r="H1039" s="109"/>
      <c r="I1039" s="109"/>
      <c r="J1039" s="109"/>
      <c r="K1039" s="20">
        <f>SUM(K1038)</f>
        <v>2541.23</v>
      </c>
    </row>
    <row r="1040" spans="1:11" ht="9.9499999999999993" customHeight="1">
      <c r="A1040" s="11"/>
      <c r="B1040" s="11"/>
      <c r="C1040" s="11"/>
      <c r="D1040" s="11"/>
      <c r="E1040" s="11"/>
      <c r="F1040" s="11"/>
      <c r="G1040" s="112"/>
      <c r="H1040" s="112"/>
      <c r="I1040" s="112"/>
      <c r="J1040" s="112"/>
      <c r="K1040" s="112"/>
    </row>
    <row r="1041" spans="1:11" ht="20.100000000000001" customHeight="1">
      <c r="A1041" s="113" t="s">
        <v>1255</v>
      </c>
      <c r="B1041" s="113"/>
      <c r="C1041" s="113"/>
      <c r="D1041" s="113"/>
      <c r="E1041" s="113"/>
      <c r="F1041" s="113"/>
      <c r="G1041" s="113"/>
      <c r="H1041" s="113"/>
      <c r="I1041" s="113"/>
      <c r="J1041" s="113"/>
      <c r="K1041" s="113"/>
    </row>
    <row r="1042" spans="1:11" ht="15" customHeight="1">
      <c r="A1042" s="110" t="s">
        <v>906</v>
      </c>
      <c r="B1042" s="110"/>
      <c r="C1042" s="110"/>
      <c r="D1042" s="111" t="s">
        <v>3</v>
      </c>
      <c r="E1042" s="111"/>
      <c r="F1042" s="14" t="s">
        <v>4</v>
      </c>
      <c r="G1042" s="111" t="s">
        <v>766</v>
      </c>
      <c r="H1042" s="111"/>
      <c r="I1042" s="111" t="s">
        <v>767</v>
      </c>
      <c r="J1042" s="111"/>
      <c r="K1042" s="14" t="s">
        <v>768</v>
      </c>
    </row>
    <row r="1043" spans="1:11" ht="21" customHeight="1">
      <c r="A1043" s="15" t="s">
        <v>1256</v>
      </c>
      <c r="B1043" s="118" t="s">
        <v>1257</v>
      </c>
      <c r="C1043" s="118"/>
      <c r="D1043" s="107" t="s">
        <v>17</v>
      </c>
      <c r="E1043" s="107"/>
      <c r="F1043" s="15" t="s">
        <v>781</v>
      </c>
      <c r="G1043" s="119">
        <v>8.3299999999999999E-2</v>
      </c>
      <c r="H1043" s="119"/>
      <c r="I1043" s="120">
        <v>147.19999999999999</v>
      </c>
      <c r="J1043" s="120"/>
      <c r="K1043" s="18">
        <f>ROUND(ROUND(G1043,8)*I1043,2)</f>
        <v>12.26</v>
      </c>
    </row>
    <row r="1044" spans="1:11" ht="15" customHeight="1">
      <c r="A1044" s="15" t="s">
        <v>1258</v>
      </c>
      <c r="B1044" s="118" t="s">
        <v>1259</v>
      </c>
      <c r="C1044" s="118"/>
      <c r="D1044" s="107" t="s">
        <v>17</v>
      </c>
      <c r="E1044" s="107"/>
      <c r="F1044" s="15" t="s">
        <v>781</v>
      </c>
      <c r="G1044" s="119">
        <v>0.3</v>
      </c>
      <c r="H1044" s="119"/>
      <c r="I1044" s="120">
        <v>12.51</v>
      </c>
      <c r="J1044" s="120"/>
      <c r="K1044" s="18">
        <f>ROUND(ROUND(G1044,8)*I1044,2)</f>
        <v>3.75</v>
      </c>
    </row>
    <row r="1045" spans="1:11" ht="29.1" customHeight="1">
      <c r="A1045" s="15" t="s">
        <v>1260</v>
      </c>
      <c r="B1045" s="118" t="s">
        <v>1261</v>
      </c>
      <c r="C1045" s="118"/>
      <c r="D1045" s="107" t="s">
        <v>17</v>
      </c>
      <c r="E1045" s="107"/>
      <c r="F1045" s="15" t="s">
        <v>781</v>
      </c>
      <c r="G1045" s="119">
        <v>0.27779999999999999</v>
      </c>
      <c r="H1045" s="119"/>
      <c r="I1045" s="120">
        <v>5.38</v>
      </c>
      <c r="J1045" s="120"/>
      <c r="K1045" s="18">
        <f>ROUND(ROUND(G1045,8)*I1045,2)</f>
        <v>1.49</v>
      </c>
    </row>
    <row r="1046" spans="1:11" ht="15" customHeight="1">
      <c r="A1046" s="15" t="s">
        <v>1262</v>
      </c>
      <c r="B1046" s="118" t="s">
        <v>1263</v>
      </c>
      <c r="C1046" s="118"/>
      <c r="D1046" s="107" t="s">
        <v>17</v>
      </c>
      <c r="E1046" s="107"/>
      <c r="F1046" s="15" t="s">
        <v>781</v>
      </c>
      <c r="G1046" s="119">
        <v>0.3</v>
      </c>
      <c r="H1046" s="119"/>
      <c r="I1046" s="120">
        <v>4.29</v>
      </c>
      <c r="J1046" s="120"/>
      <c r="K1046" s="18">
        <f>ROUND(ROUND(G1046,8)*I1046,2)</f>
        <v>1.29</v>
      </c>
    </row>
    <row r="1047" spans="1:11" ht="15" customHeight="1">
      <c r="A1047" s="11"/>
      <c r="B1047" s="11"/>
      <c r="C1047" s="11"/>
      <c r="D1047" s="11"/>
      <c r="E1047" s="11"/>
      <c r="F1047" s="11"/>
      <c r="G1047" s="108" t="s">
        <v>907</v>
      </c>
      <c r="H1047" s="108"/>
      <c r="I1047" s="108"/>
      <c r="J1047" s="108"/>
      <c r="K1047" s="19">
        <f>SUM(K1043:K1046)</f>
        <v>18.789999999999996</v>
      </c>
    </row>
    <row r="1048" spans="1:11" ht="15" customHeight="1">
      <c r="A1048" s="110" t="s">
        <v>765</v>
      </c>
      <c r="B1048" s="110"/>
      <c r="C1048" s="110"/>
      <c r="D1048" s="111" t="s">
        <v>3</v>
      </c>
      <c r="E1048" s="111"/>
      <c r="F1048" s="14" t="s">
        <v>4</v>
      </c>
      <c r="G1048" s="111" t="s">
        <v>766</v>
      </c>
      <c r="H1048" s="111"/>
      <c r="I1048" s="111" t="s">
        <v>767</v>
      </c>
      <c r="J1048" s="111"/>
      <c r="K1048" s="14" t="s">
        <v>768</v>
      </c>
    </row>
    <row r="1049" spans="1:11" ht="21" customHeight="1">
      <c r="A1049" s="15" t="s">
        <v>1264</v>
      </c>
      <c r="B1049" s="118" t="s">
        <v>1265</v>
      </c>
      <c r="C1049" s="118"/>
      <c r="D1049" s="107" t="s">
        <v>17</v>
      </c>
      <c r="E1049" s="107"/>
      <c r="F1049" s="15" t="s">
        <v>34</v>
      </c>
      <c r="G1049" s="119">
        <v>3.9300000000000002E-2</v>
      </c>
      <c r="H1049" s="119"/>
      <c r="I1049" s="120">
        <v>260</v>
      </c>
      <c r="J1049" s="120"/>
      <c r="K1049" s="18">
        <f>ROUND(ROUND(G1049,8)*I1049,2)</f>
        <v>10.220000000000001</v>
      </c>
    </row>
    <row r="1050" spans="1:11" ht="15" customHeight="1">
      <c r="A1050" s="11"/>
      <c r="B1050" s="11"/>
      <c r="C1050" s="11"/>
      <c r="D1050" s="11"/>
      <c r="E1050" s="11"/>
      <c r="F1050" s="11"/>
      <c r="G1050" s="108" t="s">
        <v>777</v>
      </c>
      <c r="H1050" s="108"/>
      <c r="I1050" s="108"/>
      <c r="J1050" s="108"/>
      <c r="K1050" s="19">
        <f>SUM(K1049:K1049)</f>
        <v>10.220000000000001</v>
      </c>
    </row>
    <row r="1051" spans="1:11" ht="15" customHeight="1">
      <c r="A1051" s="110" t="s">
        <v>827</v>
      </c>
      <c r="B1051" s="110"/>
      <c r="C1051" s="110"/>
      <c r="D1051" s="111" t="s">
        <v>3</v>
      </c>
      <c r="E1051" s="111"/>
      <c r="F1051" s="14" t="s">
        <v>4</v>
      </c>
      <c r="G1051" s="111" t="s">
        <v>766</v>
      </c>
      <c r="H1051" s="111"/>
      <c r="I1051" s="111" t="s">
        <v>767</v>
      </c>
      <c r="J1051" s="111"/>
      <c r="K1051" s="14" t="s">
        <v>768</v>
      </c>
    </row>
    <row r="1052" spans="1:11" ht="15" customHeight="1">
      <c r="A1052" s="15" t="s">
        <v>1266</v>
      </c>
      <c r="B1052" s="118" t="s">
        <v>1267</v>
      </c>
      <c r="C1052" s="118"/>
      <c r="D1052" s="107" t="s">
        <v>17</v>
      </c>
      <c r="E1052" s="107"/>
      <c r="F1052" s="15" t="s">
        <v>781</v>
      </c>
      <c r="G1052" s="119">
        <v>0.57779999999999998</v>
      </c>
      <c r="H1052" s="119"/>
      <c r="I1052" s="120">
        <v>29.07</v>
      </c>
      <c r="J1052" s="120"/>
      <c r="K1052" s="18">
        <f>ROUND(ROUND(G1052,8)*I1052,2)</f>
        <v>16.8</v>
      </c>
    </row>
    <row r="1053" spans="1:11" ht="15" customHeight="1">
      <c r="A1053" s="15" t="s">
        <v>1108</v>
      </c>
      <c r="B1053" s="118" t="s">
        <v>1109</v>
      </c>
      <c r="C1053" s="118"/>
      <c r="D1053" s="107" t="s">
        <v>17</v>
      </c>
      <c r="E1053" s="107"/>
      <c r="F1053" s="15" t="s">
        <v>781</v>
      </c>
      <c r="G1053" s="119">
        <v>1.5</v>
      </c>
      <c r="H1053" s="119"/>
      <c r="I1053" s="120">
        <v>18.02</v>
      </c>
      <c r="J1053" s="120"/>
      <c r="K1053" s="18">
        <f>ROUND(ROUND(G1053,8)*I1053,2)</f>
        <v>27.03</v>
      </c>
    </row>
    <row r="1054" spans="1:11" ht="15" customHeight="1">
      <c r="A1054" s="11"/>
      <c r="B1054" s="11"/>
      <c r="C1054" s="11"/>
      <c r="D1054" s="11"/>
      <c r="E1054" s="11"/>
      <c r="F1054" s="11"/>
      <c r="G1054" s="108" t="s">
        <v>830</v>
      </c>
      <c r="H1054" s="108"/>
      <c r="I1054" s="108"/>
      <c r="J1054" s="108"/>
      <c r="K1054" s="19">
        <f>SUM(K1052:K1053)</f>
        <v>43.83</v>
      </c>
    </row>
    <row r="1055" spans="1:11" ht="15" customHeight="1">
      <c r="A1055" s="110" t="s">
        <v>785</v>
      </c>
      <c r="B1055" s="110"/>
      <c r="C1055" s="110"/>
      <c r="D1055" s="111" t="s">
        <v>3</v>
      </c>
      <c r="E1055" s="111"/>
      <c r="F1055" s="14" t="s">
        <v>4</v>
      </c>
      <c r="G1055" s="111" t="s">
        <v>766</v>
      </c>
      <c r="H1055" s="111"/>
      <c r="I1055" s="111" t="s">
        <v>767</v>
      </c>
      <c r="J1055" s="111"/>
      <c r="K1055" s="14" t="s">
        <v>768</v>
      </c>
    </row>
    <row r="1056" spans="1:11" ht="21" customHeight="1">
      <c r="A1056" s="15" t="s">
        <v>1268</v>
      </c>
      <c r="B1056" s="118" t="s">
        <v>1269</v>
      </c>
      <c r="C1056" s="118"/>
      <c r="D1056" s="107" t="s">
        <v>17</v>
      </c>
      <c r="E1056" s="107"/>
      <c r="F1056" s="15" t="s">
        <v>113</v>
      </c>
      <c r="G1056" s="119">
        <v>1.4</v>
      </c>
      <c r="H1056" s="119"/>
      <c r="I1056" s="120">
        <v>27.04</v>
      </c>
      <c r="J1056" s="120"/>
      <c r="K1056" s="18">
        <f>ROUND(ROUND(G1056,8)*I1056,2)</f>
        <v>37.86</v>
      </c>
    </row>
    <row r="1057" spans="1:11" ht="15" customHeight="1">
      <c r="A1057" s="11"/>
      <c r="B1057" s="11"/>
      <c r="C1057" s="11"/>
      <c r="D1057" s="11"/>
      <c r="E1057" s="11"/>
      <c r="F1057" s="11"/>
      <c r="G1057" s="108" t="s">
        <v>788</v>
      </c>
      <c r="H1057" s="108"/>
      <c r="I1057" s="108"/>
      <c r="J1057" s="108"/>
      <c r="K1057" s="19">
        <f>SUM(K1056:K1056)</f>
        <v>37.86</v>
      </c>
    </row>
    <row r="1058" spans="1:11" ht="15" customHeight="1">
      <c r="A1058" s="11"/>
      <c r="B1058" s="11"/>
      <c r="C1058" s="11"/>
      <c r="D1058" s="11"/>
      <c r="E1058" s="11"/>
      <c r="F1058" s="11"/>
      <c r="G1058" s="109" t="s">
        <v>789</v>
      </c>
      <c r="H1058" s="109"/>
      <c r="I1058" s="109"/>
      <c r="J1058" s="109"/>
      <c r="K1058" s="20">
        <f>SUM(K1047,K1050,K1054,K1057)</f>
        <v>110.7</v>
      </c>
    </row>
    <row r="1059" spans="1:11" ht="9.9499999999999993" customHeight="1">
      <c r="A1059" s="11"/>
      <c r="B1059" s="11"/>
      <c r="C1059" s="11"/>
      <c r="D1059" s="11"/>
      <c r="E1059" s="11"/>
      <c r="F1059" s="11"/>
      <c r="G1059" s="112"/>
      <c r="H1059" s="112"/>
      <c r="I1059" s="112"/>
      <c r="J1059" s="112"/>
      <c r="K1059" s="112"/>
    </row>
    <row r="1060" spans="1:11" ht="20.100000000000001" customHeight="1">
      <c r="A1060" s="113" t="s">
        <v>1270</v>
      </c>
      <c r="B1060" s="113"/>
      <c r="C1060" s="113"/>
      <c r="D1060" s="113"/>
      <c r="E1060" s="113"/>
      <c r="F1060" s="113"/>
      <c r="G1060" s="113"/>
      <c r="H1060" s="113"/>
      <c r="I1060" s="113"/>
      <c r="J1060" s="113"/>
      <c r="K1060" s="113"/>
    </row>
    <row r="1061" spans="1:11" ht="15" customHeight="1">
      <c r="A1061" s="110" t="s">
        <v>785</v>
      </c>
      <c r="B1061" s="110"/>
      <c r="C1061" s="110"/>
      <c r="D1061" s="111" t="s">
        <v>3</v>
      </c>
      <c r="E1061" s="111"/>
      <c r="F1061" s="14" t="s">
        <v>4</v>
      </c>
      <c r="G1061" s="111" t="s">
        <v>766</v>
      </c>
      <c r="H1061" s="111"/>
      <c r="I1061" s="111" t="s">
        <v>767</v>
      </c>
      <c r="J1061" s="111"/>
      <c r="K1061" s="14" t="s">
        <v>768</v>
      </c>
    </row>
    <row r="1062" spans="1:11" ht="15" customHeight="1">
      <c r="A1062" s="15" t="s">
        <v>1271</v>
      </c>
      <c r="B1062" s="118" t="s">
        <v>281</v>
      </c>
      <c r="C1062" s="118"/>
      <c r="D1062" s="107" t="s">
        <v>17</v>
      </c>
      <c r="E1062" s="107"/>
      <c r="F1062" s="15" t="s">
        <v>113</v>
      </c>
      <c r="G1062" s="119">
        <v>1</v>
      </c>
      <c r="H1062" s="119"/>
      <c r="I1062" s="120">
        <v>317.04000000000002</v>
      </c>
      <c r="J1062" s="120"/>
      <c r="K1062" s="18">
        <f>ROUND(ROUND(G1062,8)*I1062,2)</f>
        <v>317.04000000000002</v>
      </c>
    </row>
    <row r="1063" spans="1:11" ht="15" customHeight="1">
      <c r="A1063" s="11"/>
      <c r="B1063" s="11"/>
      <c r="C1063" s="11"/>
      <c r="D1063" s="11"/>
      <c r="E1063" s="11"/>
      <c r="F1063" s="11"/>
      <c r="G1063" s="108" t="s">
        <v>788</v>
      </c>
      <c r="H1063" s="108"/>
      <c r="I1063" s="108"/>
      <c r="J1063" s="108"/>
      <c r="K1063" s="19">
        <f>SUM(K1062:K1062)</f>
        <v>317.04000000000002</v>
      </c>
    </row>
    <row r="1064" spans="1:11" ht="15" customHeight="1">
      <c r="A1064" s="11"/>
      <c r="B1064" s="11"/>
      <c r="C1064" s="11"/>
      <c r="D1064" s="11"/>
      <c r="E1064" s="11"/>
      <c r="F1064" s="11"/>
      <c r="G1064" s="109" t="s">
        <v>789</v>
      </c>
      <c r="H1064" s="109"/>
      <c r="I1064" s="109"/>
      <c r="J1064" s="109"/>
      <c r="K1064" s="20">
        <f>SUM(K1063)</f>
        <v>317.04000000000002</v>
      </c>
    </row>
    <row r="1065" spans="1:11" ht="9.9499999999999993" customHeight="1">
      <c r="A1065" s="11"/>
      <c r="B1065" s="11"/>
      <c r="C1065" s="11"/>
      <c r="D1065" s="11"/>
      <c r="E1065" s="11"/>
      <c r="F1065" s="11"/>
      <c r="G1065" s="112"/>
      <c r="H1065" s="112"/>
      <c r="I1065" s="112"/>
      <c r="J1065" s="112"/>
      <c r="K1065" s="112"/>
    </row>
    <row r="1066" spans="1:11" ht="20.100000000000001" customHeight="1">
      <c r="A1066" s="113" t="s">
        <v>1272</v>
      </c>
      <c r="B1066" s="113"/>
      <c r="C1066" s="113"/>
      <c r="D1066" s="113"/>
      <c r="E1066" s="113"/>
      <c r="F1066" s="113"/>
      <c r="G1066" s="113"/>
      <c r="H1066" s="113"/>
      <c r="I1066" s="113"/>
      <c r="J1066" s="113"/>
      <c r="K1066" s="113"/>
    </row>
    <row r="1067" spans="1:11" ht="15" customHeight="1">
      <c r="A1067" s="110" t="s">
        <v>765</v>
      </c>
      <c r="B1067" s="110"/>
      <c r="C1067" s="110"/>
      <c r="D1067" s="111" t="s">
        <v>3</v>
      </c>
      <c r="E1067" s="111"/>
      <c r="F1067" s="14" t="s">
        <v>4</v>
      </c>
      <c r="G1067" s="111" t="s">
        <v>766</v>
      </c>
      <c r="H1067" s="111"/>
      <c r="I1067" s="111" t="s">
        <v>767</v>
      </c>
      <c r="J1067" s="111"/>
      <c r="K1067" s="14" t="s">
        <v>768</v>
      </c>
    </row>
    <row r="1068" spans="1:11" ht="21" customHeight="1">
      <c r="A1068" s="15" t="s">
        <v>286</v>
      </c>
      <c r="B1068" s="118" t="s">
        <v>1273</v>
      </c>
      <c r="C1068" s="118"/>
      <c r="D1068" s="107" t="s">
        <v>12</v>
      </c>
      <c r="E1068" s="107"/>
      <c r="F1068" s="15" t="s">
        <v>24</v>
      </c>
      <c r="G1068" s="119">
        <v>1</v>
      </c>
      <c r="H1068" s="119"/>
      <c r="I1068" s="120">
        <v>30.98</v>
      </c>
      <c r="J1068" s="120"/>
      <c r="K1068" s="18">
        <f>TRUNC(TRUNC(G1068,8)*I1068,2)</f>
        <v>30.98</v>
      </c>
    </row>
    <row r="1069" spans="1:11" ht="15" customHeight="1">
      <c r="A1069" s="11"/>
      <c r="B1069" s="11"/>
      <c r="C1069" s="11"/>
      <c r="D1069" s="11"/>
      <c r="E1069" s="11"/>
      <c r="F1069" s="11"/>
      <c r="G1069" s="108" t="s">
        <v>777</v>
      </c>
      <c r="H1069" s="108"/>
      <c r="I1069" s="108"/>
      <c r="J1069" s="108"/>
      <c r="K1069" s="19">
        <f>SUM(K1068:K1068)</f>
        <v>30.98</v>
      </c>
    </row>
    <row r="1070" spans="1:11" ht="15" customHeight="1">
      <c r="A1070" s="11"/>
      <c r="B1070" s="11"/>
      <c r="C1070" s="11"/>
      <c r="D1070" s="11"/>
      <c r="E1070" s="11"/>
      <c r="F1070" s="11"/>
      <c r="G1070" s="109" t="s">
        <v>789</v>
      </c>
      <c r="H1070" s="109"/>
      <c r="I1070" s="109"/>
      <c r="J1070" s="109"/>
      <c r="K1070" s="20">
        <f>SUM(K1069)</f>
        <v>30.98</v>
      </c>
    </row>
    <row r="1071" spans="1:11" ht="9.9499999999999993" customHeight="1">
      <c r="A1071" s="11"/>
      <c r="B1071" s="11"/>
      <c r="C1071" s="11"/>
      <c r="D1071" s="11"/>
      <c r="E1071" s="11"/>
      <c r="F1071" s="11"/>
      <c r="G1071" s="112"/>
      <c r="H1071" s="112"/>
      <c r="I1071" s="112"/>
      <c r="J1071" s="112"/>
      <c r="K1071" s="112"/>
    </row>
    <row r="1072" spans="1:11" ht="20.100000000000001" customHeight="1">
      <c r="A1072" s="113" t="s">
        <v>1274</v>
      </c>
      <c r="B1072" s="113"/>
      <c r="C1072" s="113"/>
      <c r="D1072" s="113"/>
      <c r="E1072" s="113"/>
      <c r="F1072" s="113"/>
      <c r="G1072" s="113"/>
      <c r="H1072" s="113"/>
      <c r="I1072" s="113"/>
      <c r="J1072" s="113"/>
      <c r="K1072" s="113"/>
    </row>
    <row r="1073" spans="1:11" ht="15" customHeight="1">
      <c r="A1073" s="110" t="s">
        <v>765</v>
      </c>
      <c r="B1073" s="110"/>
      <c r="C1073" s="110"/>
      <c r="D1073" s="111" t="s">
        <v>3</v>
      </c>
      <c r="E1073" s="111"/>
      <c r="F1073" s="14" t="s">
        <v>4</v>
      </c>
      <c r="G1073" s="111" t="s">
        <v>766</v>
      </c>
      <c r="H1073" s="111"/>
      <c r="I1073" s="111" t="s">
        <v>767</v>
      </c>
      <c r="J1073" s="111"/>
      <c r="K1073" s="14" t="s">
        <v>768</v>
      </c>
    </row>
    <row r="1074" spans="1:11" ht="15" customHeight="1">
      <c r="A1074" s="15" t="s">
        <v>291</v>
      </c>
      <c r="B1074" s="118" t="s">
        <v>1275</v>
      </c>
      <c r="C1074" s="118"/>
      <c r="D1074" s="107" t="s">
        <v>17</v>
      </c>
      <c r="E1074" s="107"/>
      <c r="F1074" s="15" t="s">
        <v>46</v>
      </c>
      <c r="G1074" s="119">
        <v>1</v>
      </c>
      <c r="H1074" s="119"/>
      <c r="I1074" s="120">
        <v>616.02</v>
      </c>
      <c r="J1074" s="120"/>
      <c r="K1074" s="18">
        <f>ROUND(ROUND(G1074,8)*I1074,2)</f>
        <v>616.02</v>
      </c>
    </row>
    <row r="1075" spans="1:11" ht="15" customHeight="1">
      <c r="A1075" s="11"/>
      <c r="B1075" s="11"/>
      <c r="C1075" s="11"/>
      <c r="D1075" s="11"/>
      <c r="E1075" s="11"/>
      <c r="F1075" s="11"/>
      <c r="G1075" s="108" t="s">
        <v>777</v>
      </c>
      <c r="H1075" s="108"/>
      <c r="I1075" s="108"/>
      <c r="J1075" s="108"/>
      <c r="K1075" s="19">
        <f>SUM(K1074:K1074)</f>
        <v>616.02</v>
      </c>
    </row>
    <row r="1076" spans="1:11" ht="15" customHeight="1">
      <c r="A1076" s="11"/>
      <c r="B1076" s="11"/>
      <c r="C1076" s="11"/>
      <c r="D1076" s="11"/>
      <c r="E1076" s="11"/>
      <c r="F1076" s="11"/>
      <c r="G1076" s="109" t="s">
        <v>789</v>
      </c>
      <c r="H1076" s="109"/>
      <c r="I1076" s="109"/>
      <c r="J1076" s="109"/>
      <c r="K1076" s="20">
        <f>SUM(K1075)</f>
        <v>616.02</v>
      </c>
    </row>
    <row r="1077" spans="1:11" ht="9.9499999999999993" customHeight="1">
      <c r="A1077" s="11"/>
      <c r="B1077" s="11"/>
      <c r="C1077" s="11"/>
      <c r="D1077" s="11"/>
      <c r="E1077" s="11"/>
      <c r="F1077" s="11"/>
      <c r="G1077" s="112"/>
      <c r="H1077" s="112"/>
      <c r="I1077" s="112"/>
      <c r="J1077" s="112"/>
      <c r="K1077" s="112"/>
    </row>
    <row r="1078" spans="1:11" ht="20.100000000000001" customHeight="1">
      <c r="A1078" s="113" t="s">
        <v>1276</v>
      </c>
      <c r="B1078" s="113"/>
      <c r="C1078" s="113"/>
      <c r="D1078" s="113"/>
      <c r="E1078" s="113"/>
      <c r="F1078" s="113"/>
      <c r="G1078" s="113"/>
      <c r="H1078" s="113"/>
      <c r="I1078" s="113"/>
      <c r="J1078" s="113"/>
      <c r="K1078" s="113"/>
    </row>
    <row r="1079" spans="1:11" ht="15" customHeight="1">
      <c r="A1079" s="110" t="s">
        <v>765</v>
      </c>
      <c r="B1079" s="110"/>
      <c r="C1079" s="110"/>
      <c r="D1079" s="111" t="s">
        <v>3</v>
      </c>
      <c r="E1079" s="111"/>
      <c r="F1079" s="14" t="s">
        <v>4</v>
      </c>
      <c r="G1079" s="111" t="s">
        <v>766</v>
      </c>
      <c r="H1079" s="111"/>
      <c r="I1079" s="111" t="s">
        <v>767</v>
      </c>
      <c r="J1079" s="111"/>
      <c r="K1079" s="14" t="s">
        <v>768</v>
      </c>
    </row>
    <row r="1080" spans="1:11" ht="15" customHeight="1">
      <c r="A1080" s="15" t="s">
        <v>294</v>
      </c>
      <c r="B1080" s="118" t="s">
        <v>1277</v>
      </c>
      <c r="C1080" s="118"/>
      <c r="D1080" s="107" t="s">
        <v>17</v>
      </c>
      <c r="E1080" s="107"/>
      <c r="F1080" s="15" t="s">
        <v>46</v>
      </c>
      <c r="G1080" s="119">
        <v>1</v>
      </c>
      <c r="H1080" s="119"/>
      <c r="I1080" s="120">
        <v>560.79999999999995</v>
      </c>
      <c r="J1080" s="120"/>
      <c r="K1080" s="18">
        <f>ROUND(ROUND(G1080,8)*I1080,2)</f>
        <v>560.79999999999995</v>
      </c>
    </row>
    <row r="1081" spans="1:11" ht="15" customHeight="1">
      <c r="A1081" s="11"/>
      <c r="B1081" s="11"/>
      <c r="C1081" s="11"/>
      <c r="D1081" s="11"/>
      <c r="E1081" s="11"/>
      <c r="F1081" s="11"/>
      <c r="G1081" s="108" t="s">
        <v>777</v>
      </c>
      <c r="H1081" s="108"/>
      <c r="I1081" s="108"/>
      <c r="J1081" s="108"/>
      <c r="K1081" s="19">
        <f>SUM(K1080:K1080)</f>
        <v>560.79999999999995</v>
      </c>
    </row>
    <row r="1082" spans="1:11" ht="15" customHeight="1">
      <c r="A1082" s="11"/>
      <c r="B1082" s="11"/>
      <c r="C1082" s="11"/>
      <c r="D1082" s="11"/>
      <c r="E1082" s="11"/>
      <c r="F1082" s="11"/>
      <c r="G1082" s="109" t="s">
        <v>789</v>
      </c>
      <c r="H1082" s="109"/>
      <c r="I1082" s="109"/>
      <c r="J1082" s="109"/>
      <c r="K1082" s="20">
        <f>SUM(K1081)</f>
        <v>560.79999999999995</v>
      </c>
    </row>
    <row r="1083" spans="1:11" ht="9.9499999999999993" customHeight="1">
      <c r="A1083" s="11"/>
      <c r="B1083" s="11"/>
      <c r="C1083" s="11"/>
      <c r="D1083" s="11"/>
      <c r="E1083" s="11"/>
      <c r="F1083" s="11"/>
      <c r="G1083" s="112"/>
      <c r="H1083" s="112"/>
      <c r="I1083" s="112"/>
      <c r="J1083" s="112"/>
      <c r="K1083" s="112"/>
    </row>
    <row r="1084" spans="1:11" ht="20.100000000000001" customHeight="1">
      <c r="A1084" s="113" t="s">
        <v>1278</v>
      </c>
      <c r="B1084" s="113"/>
      <c r="C1084" s="113"/>
      <c r="D1084" s="113"/>
      <c r="E1084" s="113"/>
      <c r="F1084" s="113"/>
      <c r="G1084" s="113"/>
      <c r="H1084" s="113"/>
      <c r="I1084" s="113"/>
      <c r="J1084" s="113"/>
      <c r="K1084" s="113"/>
    </row>
    <row r="1085" spans="1:11" ht="15" customHeight="1">
      <c r="A1085" s="110" t="s">
        <v>765</v>
      </c>
      <c r="B1085" s="110"/>
      <c r="C1085" s="110"/>
      <c r="D1085" s="111" t="s">
        <v>3</v>
      </c>
      <c r="E1085" s="111"/>
      <c r="F1085" s="14" t="s">
        <v>4</v>
      </c>
      <c r="G1085" s="111" t="s">
        <v>766</v>
      </c>
      <c r="H1085" s="111"/>
      <c r="I1085" s="111" t="s">
        <v>767</v>
      </c>
      <c r="J1085" s="111"/>
      <c r="K1085" s="14" t="s">
        <v>768</v>
      </c>
    </row>
    <row r="1086" spans="1:11" ht="15" customHeight="1">
      <c r="A1086" s="15" t="s">
        <v>297</v>
      </c>
      <c r="B1086" s="118" t="s">
        <v>1279</v>
      </c>
      <c r="C1086" s="118"/>
      <c r="D1086" s="107" t="s">
        <v>17</v>
      </c>
      <c r="E1086" s="107"/>
      <c r="F1086" s="15" t="s">
        <v>46</v>
      </c>
      <c r="G1086" s="119">
        <v>1</v>
      </c>
      <c r="H1086" s="119"/>
      <c r="I1086" s="120">
        <v>281.29000000000002</v>
      </c>
      <c r="J1086" s="120"/>
      <c r="K1086" s="18">
        <f>ROUND(ROUND(G1086,8)*I1086,2)</f>
        <v>281.29000000000002</v>
      </c>
    </row>
    <row r="1087" spans="1:11" ht="15" customHeight="1">
      <c r="A1087" s="11"/>
      <c r="B1087" s="11"/>
      <c r="C1087" s="11"/>
      <c r="D1087" s="11"/>
      <c r="E1087" s="11"/>
      <c r="F1087" s="11"/>
      <c r="G1087" s="108" t="s">
        <v>777</v>
      </c>
      <c r="H1087" s="108"/>
      <c r="I1087" s="108"/>
      <c r="J1087" s="108"/>
      <c r="K1087" s="19">
        <f>SUM(K1086:K1086)</f>
        <v>281.29000000000002</v>
      </c>
    </row>
    <row r="1088" spans="1:11" ht="15" customHeight="1">
      <c r="A1088" s="11"/>
      <c r="B1088" s="11"/>
      <c r="C1088" s="11"/>
      <c r="D1088" s="11"/>
      <c r="E1088" s="11"/>
      <c r="F1088" s="11"/>
      <c r="G1088" s="109" t="s">
        <v>789</v>
      </c>
      <c r="H1088" s="109"/>
      <c r="I1088" s="109"/>
      <c r="J1088" s="109"/>
      <c r="K1088" s="20">
        <f>SUM(K1087)</f>
        <v>281.29000000000002</v>
      </c>
    </row>
    <row r="1089" spans="1:11" ht="9.9499999999999993" customHeight="1">
      <c r="A1089" s="11"/>
      <c r="B1089" s="11"/>
      <c r="C1089" s="11"/>
      <c r="D1089" s="11"/>
      <c r="E1089" s="11"/>
      <c r="F1089" s="11"/>
      <c r="G1089" s="112"/>
      <c r="H1089" s="112"/>
      <c r="I1089" s="112"/>
      <c r="J1089" s="112"/>
      <c r="K1089" s="112"/>
    </row>
    <row r="1090" spans="1:11" ht="20.100000000000001" customHeight="1">
      <c r="A1090" s="113" t="s">
        <v>1280</v>
      </c>
      <c r="B1090" s="113"/>
      <c r="C1090" s="113"/>
      <c r="D1090" s="113"/>
      <c r="E1090" s="113"/>
      <c r="F1090" s="113"/>
      <c r="G1090" s="113"/>
      <c r="H1090" s="113"/>
      <c r="I1090" s="113"/>
      <c r="J1090" s="113"/>
      <c r="K1090" s="113"/>
    </row>
    <row r="1091" spans="1:11" ht="15" customHeight="1">
      <c r="A1091" s="110" t="s">
        <v>765</v>
      </c>
      <c r="B1091" s="110"/>
      <c r="C1091" s="110"/>
      <c r="D1091" s="111" t="s">
        <v>3</v>
      </c>
      <c r="E1091" s="111"/>
      <c r="F1091" s="14" t="s">
        <v>4</v>
      </c>
      <c r="G1091" s="111" t="s">
        <v>766</v>
      </c>
      <c r="H1091" s="111"/>
      <c r="I1091" s="111" t="s">
        <v>767</v>
      </c>
      <c r="J1091" s="111"/>
      <c r="K1091" s="14" t="s">
        <v>768</v>
      </c>
    </row>
    <row r="1092" spans="1:11" ht="15" customHeight="1">
      <c r="A1092" s="15" t="s">
        <v>1281</v>
      </c>
      <c r="B1092" s="118" t="s">
        <v>1282</v>
      </c>
      <c r="C1092" s="118"/>
      <c r="D1092" s="107" t="s">
        <v>12</v>
      </c>
      <c r="E1092" s="107"/>
      <c r="F1092" s="15" t="s">
        <v>34</v>
      </c>
      <c r="G1092" s="119">
        <v>2.4E-2</v>
      </c>
      <c r="H1092" s="119"/>
      <c r="I1092" s="120">
        <v>11.32</v>
      </c>
      <c r="J1092" s="120"/>
      <c r="K1092" s="18">
        <f>TRUNC(TRUNC(G1092,8)*I1092,2)</f>
        <v>0.27</v>
      </c>
    </row>
    <row r="1093" spans="1:11" ht="21" customHeight="1">
      <c r="A1093" s="15" t="s">
        <v>1283</v>
      </c>
      <c r="B1093" s="118" t="s">
        <v>1284</v>
      </c>
      <c r="C1093" s="118"/>
      <c r="D1093" s="107" t="s">
        <v>12</v>
      </c>
      <c r="E1093" s="107"/>
      <c r="F1093" s="15" t="s">
        <v>34</v>
      </c>
      <c r="G1093" s="119">
        <v>1</v>
      </c>
      <c r="H1093" s="119"/>
      <c r="I1093" s="120">
        <v>132.72999999999999</v>
      </c>
      <c r="J1093" s="120"/>
      <c r="K1093" s="18">
        <f>TRUNC(TRUNC(G1093,8)*I1093,2)</f>
        <v>132.72999999999999</v>
      </c>
    </row>
    <row r="1094" spans="1:11" ht="15" customHeight="1">
      <c r="A1094" s="11"/>
      <c r="B1094" s="11"/>
      <c r="C1094" s="11"/>
      <c r="D1094" s="11"/>
      <c r="E1094" s="11"/>
      <c r="F1094" s="11"/>
      <c r="G1094" s="108" t="s">
        <v>777</v>
      </c>
      <c r="H1094" s="108"/>
      <c r="I1094" s="108"/>
      <c r="J1094" s="108"/>
      <c r="K1094" s="19">
        <f>SUM(K1092:K1093)</f>
        <v>133</v>
      </c>
    </row>
    <row r="1095" spans="1:11" ht="15" customHeight="1">
      <c r="A1095" s="110" t="s">
        <v>778</v>
      </c>
      <c r="B1095" s="110"/>
      <c r="C1095" s="110"/>
      <c r="D1095" s="111" t="s">
        <v>3</v>
      </c>
      <c r="E1095" s="111"/>
      <c r="F1095" s="14" t="s">
        <v>4</v>
      </c>
      <c r="G1095" s="111" t="s">
        <v>766</v>
      </c>
      <c r="H1095" s="111"/>
      <c r="I1095" s="111" t="s">
        <v>767</v>
      </c>
      <c r="J1095" s="111"/>
      <c r="K1095" s="14" t="s">
        <v>768</v>
      </c>
    </row>
    <row r="1096" spans="1:11" ht="21" customHeight="1">
      <c r="A1096" s="15" t="s">
        <v>1285</v>
      </c>
      <c r="B1096" s="118" t="s">
        <v>1286</v>
      </c>
      <c r="C1096" s="118"/>
      <c r="D1096" s="107" t="s">
        <v>12</v>
      </c>
      <c r="E1096" s="107"/>
      <c r="F1096" s="15" t="s">
        <v>781</v>
      </c>
      <c r="G1096" s="119">
        <v>0.33979999999999999</v>
      </c>
      <c r="H1096" s="119"/>
      <c r="I1096" s="120">
        <v>23.37</v>
      </c>
      <c r="J1096" s="120"/>
      <c r="K1096" s="18">
        <f>TRUNC(TRUNC(G1096,8)*I1096,2)</f>
        <v>7.94</v>
      </c>
    </row>
    <row r="1097" spans="1:11" ht="21" customHeight="1">
      <c r="A1097" s="15" t="s">
        <v>1287</v>
      </c>
      <c r="B1097" s="118" t="s">
        <v>1288</v>
      </c>
      <c r="C1097" s="118"/>
      <c r="D1097" s="107" t="s">
        <v>12</v>
      </c>
      <c r="E1097" s="107"/>
      <c r="F1097" s="15" t="s">
        <v>781</v>
      </c>
      <c r="G1097" s="119">
        <v>0.33979999999999999</v>
      </c>
      <c r="H1097" s="119"/>
      <c r="I1097" s="120">
        <v>31.5</v>
      </c>
      <c r="J1097" s="120"/>
      <c r="K1097" s="18">
        <f>TRUNC(TRUNC(G1097,8)*I1097,2)</f>
        <v>10.7</v>
      </c>
    </row>
    <row r="1098" spans="1:11" ht="18" customHeight="1">
      <c r="A1098" s="11"/>
      <c r="B1098" s="11"/>
      <c r="C1098" s="11"/>
      <c r="D1098" s="11"/>
      <c r="E1098" s="11"/>
      <c r="F1098" s="11"/>
      <c r="G1098" s="108" t="s">
        <v>784</v>
      </c>
      <c r="H1098" s="108"/>
      <c r="I1098" s="108"/>
      <c r="J1098" s="108"/>
      <c r="K1098" s="19">
        <f>SUM(K1096:K1097)</f>
        <v>18.64</v>
      </c>
    </row>
    <row r="1099" spans="1:11" ht="15" customHeight="1">
      <c r="A1099" s="11"/>
      <c r="B1099" s="11"/>
      <c r="C1099" s="11"/>
      <c r="D1099" s="11"/>
      <c r="E1099" s="11"/>
      <c r="F1099" s="11"/>
      <c r="G1099" s="109" t="s">
        <v>789</v>
      </c>
      <c r="H1099" s="109"/>
      <c r="I1099" s="109"/>
      <c r="J1099" s="109"/>
      <c r="K1099" s="20">
        <f>SUM(K1094,K1098)</f>
        <v>151.63999999999999</v>
      </c>
    </row>
    <row r="1100" spans="1:11" ht="9.9499999999999993" customHeight="1">
      <c r="A1100" s="11"/>
      <c r="B1100" s="11"/>
      <c r="C1100" s="11"/>
      <c r="D1100" s="11"/>
      <c r="E1100" s="11"/>
      <c r="F1100" s="11"/>
      <c r="G1100" s="112"/>
      <c r="H1100" s="112"/>
      <c r="I1100" s="112"/>
      <c r="J1100" s="112"/>
      <c r="K1100" s="112"/>
    </row>
    <row r="1101" spans="1:11" ht="20.100000000000001" customHeight="1">
      <c r="A1101" s="113" t="s">
        <v>1289</v>
      </c>
      <c r="B1101" s="113"/>
      <c r="C1101" s="113"/>
      <c r="D1101" s="113"/>
      <c r="E1101" s="113"/>
      <c r="F1101" s="113"/>
      <c r="G1101" s="113"/>
      <c r="H1101" s="113"/>
      <c r="I1101" s="113"/>
      <c r="J1101" s="113"/>
      <c r="K1101" s="113"/>
    </row>
    <row r="1102" spans="1:11" ht="15" customHeight="1">
      <c r="A1102" s="110" t="s">
        <v>765</v>
      </c>
      <c r="B1102" s="110"/>
      <c r="C1102" s="110"/>
      <c r="D1102" s="111" t="s">
        <v>3</v>
      </c>
      <c r="E1102" s="111"/>
      <c r="F1102" s="14" t="s">
        <v>4</v>
      </c>
      <c r="G1102" s="111" t="s">
        <v>766</v>
      </c>
      <c r="H1102" s="111"/>
      <c r="I1102" s="111" t="s">
        <v>767</v>
      </c>
      <c r="J1102" s="111"/>
      <c r="K1102" s="14" t="s">
        <v>768</v>
      </c>
    </row>
    <row r="1103" spans="1:11" ht="21" customHeight="1">
      <c r="A1103" s="15" t="s">
        <v>304</v>
      </c>
      <c r="B1103" s="118" t="s">
        <v>1290</v>
      </c>
      <c r="C1103" s="118"/>
      <c r="D1103" s="107" t="s">
        <v>12</v>
      </c>
      <c r="E1103" s="107"/>
      <c r="F1103" s="15" t="s">
        <v>24</v>
      </c>
      <c r="G1103" s="119">
        <v>1</v>
      </c>
      <c r="H1103" s="119"/>
      <c r="I1103" s="120">
        <v>11</v>
      </c>
      <c r="J1103" s="120"/>
      <c r="K1103" s="18">
        <f>TRUNC(TRUNC(G1103,8)*I1103,2)</f>
        <v>11</v>
      </c>
    </row>
    <row r="1104" spans="1:11" ht="15" customHeight="1">
      <c r="A1104" s="11"/>
      <c r="B1104" s="11"/>
      <c r="C1104" s="11"/>
      <c r="D1104" s="11"/>
      <c r="E1104" s="11"/>
      <c r="F1104" s="11"/>
      <c r="G1104" s="108" t="s">
        <v>777</v>
      </c>
      <c r="H1104" s="108"/>
      <c r="I1104" s="108"/>
      <c r="J1104" s="108"/>
      <c r="K1104" s="19">
        <f>SUM(K1103:K1103)</f>
        <v>11</v>
      </c>
    </row>
    <row r="1105" spans="1:11" ht="15" customHeight="1">
      <c r="A1105" s="11"/>
      <c r="B1105" s="11"/>
      <c r="C1105" s="11"/>
      <c r="D1105" s="11"/>
      <c r="E1105" s="11"/>
      <c r="F1105" s="11"/>
      <c r="G1105" s="109" t="s">
        <v>789</v>
      </c>
      <c r="H1105" s="109"/>
      <c r="I1105" s="109"/>
      <c r="J1105" s="109"/>
      <c r="K1105" s="20">
        <f>SUM(K1104)</f>
        <v>11</v>
      </c>
    </row>
    <row r="1106" spans="1:11" ht="9.9499999999999993" customHeight="1">
      <c r="A1106" s="11"/>
      <c r="B1106" s="11"/>
      <c r="C1106" s="11"/>
      <c r="D1106" s="11"/>
      <c r="E1106" s="11"/>
      <c r="F1106" s="11"/>
      <c r="G1106" s="112"/>
      <c r="H1106" s="112"/>
      <c r="I1106" s="112"/>
      <c r="J1106" s="112"/>
      <c r="K1106" s="112"/>
    </row>
    <row r="1107" spans="1:11" ht="20.100000000000001" customHeight="1">
      <c r="A1107" s="113" t="s">
        <v>1291</v>
      </c>
      <c r="B1107" s="113"/>
      <c r="C1107" s="113"/>
      <c r="D1107" s="113"/>
      <c r="E1107" s="113"/>
      <c r="F1107" s="113"/>
      <c r="G1107" s="113"/>
      <c r="H1107" s="113"/>
      <c r="I1107" s="113"/>
      <c r="J1107" s="113"/>
      <c r="K1107" s="113"/>
    </row>
    <row r="1108" spans="1:11" ht="15" customHeight="1">
      <c r="A1108" s="110" t="s">
        <v>765</v>
      </c>
      <c r="B1108" s="110"/>
      <c r="C1108" s="110"/>
      <c r="D1108" s="111" t="s">
        <v>3</v>
      </c>
      <c r="E1108" s="111"/>
      <c r="F1108" s="14" t="s">
        <v>4</v>
      </c>
      <c r="G1108" s="111" t="s">
        <v>766</v>
      </c>
      <c r="H1108" s="111"/>
      <c r="I1108" s="111" t="s">
        <v>767</v>
      </c>
      <c r="J1108" s="111"/>
      <c r="K1108" s="14" t="s">
        <v>768</v>
      </c>
    </row>
    <row r="1109" spans="1:11" ht="15" customHeight="1">
      <c r="A1109" s="15" t="s">
        <v>307</v>
      </c>
      <c r="B1109" s="118" t="s">
        <v>1292</v>
      </c>
      <c r="C1109" s="118"/>
      <c r="D1109" s="107" t="s">
        <v>17</v>
      </c>
      <c r="E1109" s="107"/>
      <c r="F1109" s="15" t="s">
        <v>46</v>
      </c>
      <c r="G1109" s="119">
        <v>1</v>
      </c>
      <c r="H1109" s="119"/>
      <c r="I1109" s="120">
        <v>958.71</v>
      </c>
      <c r="J1109" s="120"/>
      <c r="K1109" s="18">
        <f>ROUND(ROUND(G1109,8)*I1109,2)</f>
        <v>958.71</v>
      </c>
    </row>
    <row r="1110" spans="1:11" ht="15" customHeight="1">
      <c r="A1110" s="11"/>
      <c r="B1110" s="11"/>
      <c r="C1110" s="11"/>
      <c r="D1110" s="11"/>
      <c r="E1110" s="11"/>
      <c r="F1110" s="11"/>
      <c r="G1110" s="108" t="s">
        <v>777</v>
      </c>
      <c r="H1110" s="108"/>
      <c r="I1110" s="108"/>
      <c r="J1110" s="108"/>
      <c r="K1110" s="19">
        <f>SUM(K1109:K1109)</f>
        <v>958.71</v>
      </c>
    </row>
    <row r="1111" spans="1:11" ht="15" customHeight="1">
      <c r="A1111" s="11"/>
      <c r="B1111" s="11"/>
      <c r="C1111" s="11"/>
      <c r="D1111" s="11"/>
      <c r="E1111" s="11"/>
      <c r="F1111" s="11"/>
      <c r="G1111" s="109" t="s">
        <v>789</v>
      </c>
      <c r="H1111" s="109"/>
      <c r="I1111" s="109"/>
      <c r="J1111" s="109"/>
      <c r="K1111" s="20">
        <f>SUM(K1110)</f>
        <v>958.71</v>
      </c>
    </row>
    <row r="1112" spans="1:11" ht="9.9499999999999993" customHeight="1">
      <c r="A1112" s="11"/>
      <c r="B1112" s="11"/>
      <c r="C1112" s="11"/>
      <c r="D1112" s="11"/>
      <c r="E1112" s="11"/>
      <c r="F1112" s="11"/>
      <c r="G1112" s="112"/>
      <c r="H1112" s="112"/>
      <c r="I1112" s="112"/>
      <c r="J1112" s="112"/>
      <c r="K1112" s="112"/>
    </row>
    <row r="1113" spans="1:11" ht="20.100000000000001" customHeight="1">
      <c r="A1113" s="113" t="s">
        <v>1293</v>
      </c>
      <c r="B1113" s="113"/>
      <c r="C1113" s="113"/>
      <c r="D1113" s="113"/>
      <c r="E1113" s="113"/>
      <c r="F1113" s="113"/>
      <c r="G1113" s="113"/>
      <c r="H1113" s="113"/>
      <c r="I1113" s="113"/>
      <c r="J1113" s="113"/>
      <c r="K1113" s="113"/>
    </row>
    <row r="1114" spans="1:11" ht="15" customHeight="1">
      <c r="A1114" s="110" t="s">
        <v>765</v>
      </c>
      <c r="B1114" s="110"/>
      <c r="C1114" s="110"/>
      <c r="D1114" s="111" t="s">
        <v>3</v>
      </c>
      <c r="E1114" s="111"/>
      <c r="F1114" s="14" t="s">
        <v>4</v>
      </c>
      <c r="G1114" s="111" t="s">
        <v>766</v>
      </c>
      <c r="H1114" s="111"/>
      <c r="I1114" s="111" t="s">
        <v>767</v>
      </c>
      <c r="J1114" s="111"/>
      <c r="K1114" s="14" t="s">
        <v>768</v>
      </c>
    </row>
    <row r="1115" spans="1:11" ht="15" customHeight="1">
      <c r="A1115" s="15" t="s">
        <v>310</v>
      </c>
      <c r="B1115" s="118" t="s">
        <v>1294</v>
      </c>
      <c r="C1115" s="118"/>
      <c r="D1115" s="107" t="s">
        <v>17</v>
      </c>
      <c r="E1115" s="107"/>
      <c r="F1115" s="15" t="s">
        <v>46</v>
      </c>
      <c r="G1115" s="119">
        <v>1</v>
      </c>
      <c r="H1115" s="119"/>
      <c r="I1115" s="120">
        <v>545.73</v>
      </c>
      <c r="J1115" s="120"/>
      <c r="K1115" s="18">
        <f>ROUND(ROUND(G1115,8)*I1115,2)</f>
        <v>545.73</v>
      </c>
    </row>
    <row r="1116" spans="1:11" ht="15" customHeight="1">
      <c r="A1116" s="11"/>
      <c r="B1116" s="11"/>
      <c r="C1116" s="11"/>
      <c r="D1116" s="11"/>
      <c r="E1116" s="11"/>
      <c r="F1116" s="11"/>
      <c r="G1116" s="108" t="s">
        <v>777</v>
      </c>
      <c r="H1116" s="108"/>
      <c r="I1116" s="108"/>
      <c r="J1116" s="108"/>
      <c r="K1116" s="19">
        <f>SUM(K1115:K1115)</f>
        <v>545.73</v>
      </c>
    </row>
    <row r="1117" spans="1:11" ht="15" customHeight="1">
      <c r="A1117" s="11"/>
      <c r="B1117" s="11"/>
      <c r="C1117" s="11"/>
      <c r="D1117" s="11"/>
      <c r="E1117" s="11"/>
      <c r="F1117" s="11"/>
      <c r="G1117" s="109" t="s">
        <v>789</v>
      </c>
      <c r="H1117" s="109"/>
      <c r="I1117" s="109"/>
      <c r="J1117" s="109"/>
      <c r="K1117" s="20">
        <f>SUM(K1116)</f>
        <v>545.73</v>
      </c>
    </row>
    <row r="1118" spans="1:11" ht="9.9499999999999993" customHeight="1">
      <c r="A1118" s="11"/>
      <c r="B1118" s="11"/>
      <c r="C1118" s="11"/>
      <c r="D1118" s="11"/>
      <c r="E1118" s="11"/>
      <c r="F1118" s="11"/>
      <c r="G1118" s="112"/>
      <c r="H1118" s="112"/>
      <c r="I1118" s="112"/>
      <c r="J1118" s="112"/>
      <c r="K1118" s="112"/>
    </row>
    <row r="1119" spans="1:11" ht="20.100000000000001" customHeight="1">
      <c r="A1119" s="113" t="s">
        <v>1295</v>
      </c>
      <c r="B1119" s="113"/>
      <c r="C1119" s="113"/>
      <c r="D1119" s="113"/>
      <c r="E1119" s="113"/>
      <c r="F1119" s="113"/>
      <c r="G1119" s="113"/>
      <c r="H1119" s="113"/>
      <c r="I1119" s="113"/>
      <c r="J1119" s="113"/>
      <c r="K1119" s="113"/>
    </row>
    <row r="1120" spans="1:11" ht="15" customHeight="1">
      <c r="A1120" s="110" t="s">
        <v>765</v>
      </c>
      <c r="B1120" s="110"/>
      <c r="C1120" s="110"/>
      <c r="D1120" s="111" t="s">
        <v>3</v>
      </c>
      <c r="E1120" s="111"/>
      <c r="F1120" s="14" t="s">
        <v>4</v>
      </c>
      <c r="G1120" s="111" t="s">
        <v>766</v>
      </c>
      <c r="H1120" s="111"/>
      <c r="I1120" s="111" t="s">
        <v>767</v>
      </c>
      <c r="J1120" s="111"/>
      <c r="K1120" s="14" t="s">
        <v>768</v>
      </c>
    </row>
    <row r="1121" spans="1:11" ht="15" customHeight="1">
      <c r="A1121" s="15" t="s">
        <v>310</v>
      </c>
      <c r="B1121" s="118" t="s">
        <v>1294</v>
      </c>
      <c r="C1121" s="118"/>
      <c r="D1121" s="107" t="s">
        <v>17</v>
      </c>
      <c r="E1121" s="107"/>
      <c r="F1121" s="15" t="s">
        <v>46</v>
      </c>
      <c r="G1121" s="119">
        <v>1</v>
      </c>
      <c r="H1121" s="119"/>
      <c r="I1121" s="120">
        <v>545.73</v>
      </c>
      <c r="J1121" s="120"/>
      <c r="K1121" s="18">
        <f>ROUND(ROUND(G1121,8)*I1121,2)</f>
        <v>545.73</v>
      </c>
    </row>
    <row r="1122" spans="1:11" ht="15" customHeight="1">
      <c r="A1122" s="11"/>
      <c r="B1122" s="11"/>
      <c r="C1122" s="11"/>
      <c r="D1122" s="11"/>
      <c r="E1122" s="11"/>
      <c r="F1122" s="11"/>
      <c r="G1122" s="108" t="s">
        <v>777</v>
      </c>
      <c r="H1122" s="108"/>
      <c r="I1122" s="108"/>
      <c r="J1122" s="108"/>
      <c r="K1122" s="19">
        <f>SUM(K1121:K1121)</f>
        <v>545.73</v>
      </c>
    </row>
    <row r="1123" spans="1:11" ht="15" customHeight="1">
      <c r="A1123" s="11"/>
      <c r="B1123" s="11"/>
      <c r="C1123" s="11"/>
      <c r="D1123" s="11"/>
      <c r="E1123" s="11"/>
      <c r="F1123" s="11"/>
      <c r="G1123" s="109" t="s">
        <v>789</v>
      </c>
      <c r="H1123" s="109"/>
      <c r="I1123" s="109"/>
      <c r="J1123" s="109"/>
      <c r="K1123" s="20">
        <f>SUM(K1122)</f>
        <v>545.73</v>
      </c>
    </row>
    <row r="1124" spans="1:11" ht="9.9499999999999993" customHeight="1">
      <c r="A1124" s="11"/>
      <c r="B1124" s="11"/>
      <c r="C1124" s="11"/>
      <c r="D1124" s="11"/>
      <c r="E1124" s="11"/>
      <c r="F1124" s="11"/>
      <c r="G1124" s="112"/>
      <c r="H1124" s="112"/>
      <c r="I1124" s="112"/>
      <c r="J1124" s="112"/>
      <c r="K1124" s="112"/>
    </row>
    <row r="1125" spans="1:11" ht="20.100000000000001" customHeight="1">
      <c r="A1125" s="113" t="s">
        <v>1296</v>
      </c>
      <c r="B1125" s="113"/>
      <c r="C1125" s="113"/>
      <c r="D1125" s="113"/>
      <c r="E1125" s="113"/>
      <c r="F1125" s="113"/>
      <c r="G1125" s="113"/>
      <c r="H1125" s="113"/>
      <c r="I1125" s="113"/>
      <c r="J1125" s="113"/>
      <c r="K1125" s="113"/>
    </row>
    <row r="1126" spans="1:11" ht="15" customHeight="1">
      <c r="A1126" s="110" t="s">
        <v>765</v>
      </c>
      <c r="B1126" s="110"/>
      <c r="C1126" s="110"/>
      <c r="D1126" s="111" t="s">
        <v>3</v>
      </c>
      <c r="E1126" s="111"/>
      <c r="F1126" s="14" t="s">
        <v>4</v>
      </c>
      <c r="G1126" s="111" t="s">
        <v>766</v>
      </c>
      <c r="H1126" s="111"/>
      <c r="I1126" s="111" t="s">
        <v>767</v>
      </c>
      <c r="J1126" s="111"/>
      <c r="K1126" s="14" t="s">
        <v>768</v>
      </c>
    </row>
    <row r="1127" spans="1:11" ht="15" customHeight="1">
      <c r="A1127" s="15" t="s">
        <v>1281</v>
      </c>
      <c r="B1127" s="118" t="s">
        <v>1282</v>
      </c>
      <c r="C1127" s="118"/>
      <c r="D1127" s="107" t="s">
        <v>12</v>
      </c>
      <c r="E1127" s="107"/>
      <c r="F1127" s="15" t="s">
        <v>34</v>
      </c>
      <c r="G1127" s="119">
        <v>2.4E-2</v>
      </c>
      <c r="H1127" s="119"/>
      <c r="I1127" s="120">
        <v>11.32</v>
      </c>
      <c r="J1127" s="120"/>
      <c r="K1127" s="18">
        <f>TRUNC(TRUNC(G1127,8)*I1127,2)</f>
        <v>0.27</v>
      </c>
    </row>
    <row r="1128" spans="1:11" ht="21" customHeight="1">
      <c r="A1128" s="15" t="s">
        <v>1283</v>
      </c>
      <c r="B1128" s="118" t="s">
        <v>1284</v>
      </c>
      <c r="C1128" s="118"/>
      <c r="D1128" s="107" t="s">
        <v>12</v>
      </c>
      <c r="E1128" s="107"/>
      <c r="F1128" s="15" t="s">
        <v>34</v>
      </c>
      <c r="G1128" s="119">
        <v>1</v>
      </c>
      <c r="H1128" s="119"/>
      <c r="I1128" s="120">
        <v>132.72999999999999</v>
      </c>
      <c r="J1128" s="120"/>
      <c r="K1128" s="18">
        <f>TRUNC(TRUNC(G1128,8)*I1128,2)</f>
        <v>132.72999999999999</v>
      </c>
    </row>
    <row r="1129" spans="1:11" ht="15" customHeight="1">
      <c r="A1129" s="11"/>
      <c r="B1129" s="11"/>
      <c r="C1129" s="11"/>
      <c r="D1129" s="11"/>
      <c r="E1129" s="11"/>
      <c r="F1129" s="11"/>
      <c r="G1129" s="108" t="s">
        <v>777</v>
      </c>
      <c r="H1129" s="108"/>
      <c r="I1129" s="108"/>
      <c r="J1129" s="108"/>
      <c r="K1129" s="19">
        <f>SUM(K1127:K1128)</f>
        <v>133</v>
      </c>
    </row>
    <row r="1130" spans="1:11" ht="15" customHeight="1">
      <c r="A1130" s="110" t="s">
        <v>778</v>
      </c>
      <c r="B1130" s="110"/>
      <c r="C1130" s="110"/>
      <c r="D1130" s="111" t="s">
        <v>3</v>
      </c>
      <c r="E1130" s="111"/>
      <c r="F1130" s="14" t="s">
        <v>4</v>
      </c>
      <c r="G1130" s="111" t="s">
        <v>766</v>
      </c>
      <c r="H1130" s="111"/>
      <c r="I1130" s="111" t="s">
        <v>767</v>
      </c>
      <c r="J1130" s="111"/>
      <c r="K1130" s="14" t="s">
        <v>768</v>
      </c>
    </row>
    <row r="1131" spans="1:11" ht="21" customHeight="1">
      <c r="A1131" s="15" t="s">
        <v>1285</v>
      </c>
      <c r="B1131" s="118" t="s">
        <v>1286</v>
      </c>
      <c r="C1131" s="118"/>
      <c r="D1131" s="107" t="s">
        <v>12</v>
      </c>
      <c r="E1131" s="107"/>
      <c r="F1131" s="15" t="s">
        <v>781</v>
      </c>
      <c r="G1131" s="119">
        <v>0.33979999999999999</v>
      </c>
      <c r="H1131" s="119"/>
      <c r="I1131" s="120">
        <v>23.37</v>
      </c>
      <c r="J1131" s="120"/>
      <c r="K1131" s="18">
        <f>TRUNC(TRUNC(G1131,8)*I1131,2)</f>
        <v>7.94</v>
      </c>
    </row>
    <row r="1132" spans="1:11" ht="21" customHeight="1">
      <c r="A1132" s="15" t="s">
        <v>1287</v>
      </c>
      <c r="B1132" s="118" t="s">
        <v>1288</v>
      </c>
      <c r="C1132" s="118"/>
      <c r="D1132" s="107" t="s">
        <v>12</v>
      </c>
      <c r="E1132" s="107"/>
      <c r="F1132" s="15" t="s">
        <v>781</v>
      </c>
      <c r="G1132" s="119">
        <v>0.33979999999999999</v>
      </c>
      <c r="H1132" s="119"/>
      <c r="I1132" s="120">
        <v>31.5</v>
      </c>
      <c r="J1132" s="120"/>
      <c r="K1132" s="18">
        <f>TRUNC(TRUNC(G1132,8)*I1132,2)</f>
        <v>10.7</v>
      </c>
    </row>
    <row r="1133" spans="1:11" ht="18" customHeight="1">
      <c r="A1133" s="11"/>
      <c r="B1133" s="11"/>
      <c r="C1133" s="11"/>
      <c r="D1133" s="11"/>
      <c r="E1133" s="11"/>
      <c r="F1133" s="11"/>
      <c r="G1133" s="108" t="s">
        <v>784</v>
      </c>
      <c r="H1133" s="108"/>
      <c r="I1133" s="108"/>
      <c r="J1133" s="108"/>
      <c r="K1133" s="19">
        <f>SUM(K1131:K1132)</f>
        <v>18.64</v>
      </c>
    </row>
    <row r="1134" spans="1:11" ht="15" customHeight="1">
      <c r="A1134" s="11"/>
      <c r="B1134" s="11"/>
      <c r="C1134" s="11"/>
      <c r="D1134" s="11"/>
      <c r="E1134" s="11"/>
      <c r="F1134" s="11"/>
      <c r="G1134" s="109" t="s">
        <v>789</v>
      </c>
      <c r="H1134" s="109"/>
      <c r="I1134" s="109"/>
      <c r="J1134" s="109"/>
      <c r="K1134" s="20">
        <f>SUM(K1129,K1133)</f>
        <v>151.63999999999999</v>
      </c>
    </row>
    <row r="1135" spans="1:11" ht="9.9499999999999993" customHeight="1">
      <c r="A1135" s="11"/>
      <c r="B1135" s="11"/>
      <c r="C1135" s="11"/>
      <c r="D1135" s="11"/>
      <c r="E1135" s="11"/>
      <c r="F1135" s="11"/>
      <c r="G1135" s="112"/>
      <c r="H1135" s="112"/>
      <c r="I1135" s="112"/>
      <c r="J1135" s="112"/>
      <c r="K1135" s="112"/>
    </row>
    <row r="1136" spans="1:11" ht="20.100000000000001" customHeight="1">
      <c r="A1136" s="113" t="s">
        <v>1297</v>
      </c>
      <c r="B1136" s="113"/>
      <c r="C1136" s="113"/>
      <c r="D1136" s="113"/>
      <c r="E1136" s="113"/>
      <c r="F1136" s="113"/>
      <c r="G1136" s="113"/>
      <c r="H1136" s="113"/>
      <c r="I1136" s="113"/>
      <c r="J1136" s="113"/>
      <c r="K1136" s="113"/>
    </row>
    <row r="1137" spans="1:11" ht="15" customHeight="1">
      <c r="A1137" s="110" t="s">
        <v>765</v>
      </c>
      <c r="B1137" s="110"/>
      <c r="C1137" s="110"/>
      <c r="D1137" s="111" t="s">
        <v>3</v>
      </c>
      <c r="E1137" s="111"/>
      <c r="F1137" s="14" t="s">
        <v>4</v>
      </c>
      <c r="G1137" s="111" t="s">
        <v>766</v>
      </c>
      <c r="H1137" s="111"/>
      <c r="I1137" s="111" t="s">
        <v>767</v>
      </c>
      <c r="J1137" s="111"/>
      <c r="K1137" s="14" t="s">
        <v>768</v>
      </c>
    </row>
    <row r="1138" spans="1:11" ht="21" customHeight="1">
      <c r="A1138" s="15" t="s">
        <v>304</v>
      </c>
      <c r="B1138" s="118" t="s">
        <v>1290</v>
      </c>
      <c r="C1138" s="118"/>
      <c r="D1138" s="107" t="s">
        <v>12</v>
      </c>
      <c r="E1138" s="107"/>
      <c r="F1138" s="15" t="s">
        <v>24</v>
      </c>
      <c r="G1138" s="119">
        <v>1</v>
      </c>
      <c r="H1138" s="119"/>
      <c r="I1138" s="120">
        <v>11</v>
      </c>
      <c r="J1138" s="120"/>
      <c r="K1138" s="18">
        <f>TRUNC(TRUNC(G1138,8)*I1138,2)</f>
        <v>11</v>
      </c>
    </row>
    <row r="1139" spans="1:11" ht="15" customHeight="1">
      <c r="A1139" s="11"/>
      <c r="B1139" s="11"/>
      <c r="C1139" s="11"/>
      <c r="D1139" s="11"/>
      <c r="E1139" s="11"/>
      <c r="F1139" s="11"/>
      <c r="G1139" s="108" t="s">
        <v>777</v>
      </c>
      <c r="H1139" s="108"/>
      <c r="I1139" s="108"/>
      <c r="J1139" s="108"/>
      <c r="K1139" s="19">
        <f>SUM(K1138:K1138)</f>
        <v>11</v>
      </c>
    </row>
    <row r="1140" spans="1:11" ht="15" customHeight="1">
      <c r="A1140" s="11"/>
      <c r="B1140" s="11"/>
      <c r="C1140" s="11"/>
      <c r="D1140" s="11"/>
      <c r="E1140" s="11"/>
      <c r="F1140" s="11"/>
      <c r="G1140" s="109" t="s">
        <v>789</v>
      </c>
      <c r="H1140" s="109"/>
      <c r="I1140" s="109"/>
      <c r="J1140" s="109"/>
      <c r="K1140" s="20">
        <f>SUM(K1139)</f>
        <v>11</v>
      </c>
    </row>
    <row r="1141" spans="1:11" ht="9.9499999999999993" customHeight="1">
      <c r="A1141" s="11"/>
      <c r="B1141" s="11"/>
      <c r="C1141" s="11"/>
      <c r="D1141" s="11"/>
      <c r="E1141" s="11"/>
      <c r="F1141" s="11"/>
      <c r="G1141" s="112"/>
      <c r="H1141" s="112"/>
      <c r="I1141" s="112"/>
      <c r="J1141" s="112"/>
      <c r="K1141" s="112"/>
    </row>
    <row r="1142" spans="1:11" ht="20.100000000000001" customHeight="1">
      <c r="A1142" s="113" t="s">
        <v>1298</v>
      </c>
      <c r="B1142" s="113"/>
      <c r="C1142" s="113"/>
      <c r="D1142" s="113"/>
      <c r="E1142" s="113"/>
      <c r="F1142" s="113"/>
      <c r="G1142" s="113"/>
      <c r="H1142" s="113"/>
      <c r="I1142" s="113"/>
      <c r="J1142" s="113"/>
      <c r="K1142" s="113"/>
    </row>
    <row r="1143" spans="1:11" ht="15" customHeight="1">
      <c r="A1143" s="110" t="s">
        <v>795</v>
      </c>
      <c r="B1143" s="110"/>
      <c r="C1143" s="110"/>
      <c r="D1143" s="111" t="s">
        <v>3</v>
      </c>
      <c r="E1143" s="111"/>
      <c r="F1143" s="14" t="s">
        <v>4</v>
      </c>
      <c r="G1143" s="111" t="s">
        <v>766</v>
      </c>
      <c r="H1143" s="111"/>
      <c r="I1143" s="111" t="s">
        <v>767</v>
      </c>
      <c r="J1143" s="111"/>
      <c r="K1143" s="14" t="s">
        <v>768</v>
      </c>
    </row>
    <row r="1144" spans="1:11" ht="29.1" customHeight="1">
      <c r="A1144" s="15" t="s">
        <v>796</v>
      </c>
      <c r="B1144" s="118" t="s">
        <v>797</v>
      </c>
      <c r="C1144" s="118"/>
      <c r="D1144" s="107" t="s">
        <v>12</v>
      </c>
      <c r="E1144" s="107"/>
      <c r="F1144" s="15" t="s">
        <v>798</v>
      </c>
      <c r="G1144" s="119">
        <v>2.8000000000000001E-2</v>
      </c>
      <c r="H1144" s="119"/>
      <c r="I1144" s="120">
        <v>38.950000000000003</v>
      </c>
      <c r="J1144" s="120"/>
      <c r="K1144" s="18">
        <f>TRUNC(TRUNC(G1144,8)*I1144,2)</f>
        <v>1.0900000000000001</v>
      </c>
    </row>
    <row r="1145" spans="1:11" ht="29.1" customHeight="1">
      <c r="A1145" s="15" t="s">
        <v>799</v>
      </c>
      <c r="B1145" s="118" t="s">
        <v>800</v>
      </c>
      <c r="C1145" s="118"/>
      <c r="D1145" s="107" t="s">
        <v>12</v>
      </c>
      <c r="E1145" s="107"/>
      <c r="F1145" s="15" t="s">
        <v>801</v>
      </c>
      <c r="G1145" s="119">
        <v>7.0000000000000001E-3</v>
      </c>
      <c r="H1145" s="119"/>
      <c r="I1145" s="120">
        <v>40.479999999999997</v>
      </c>
      <c r="J1145" s="120"/>
      <c r="K1145" s="18">
        <f>TRUNC(TRUNC(G1145,8)*I1145,2)</f>
        <v>0.28000000000000003</v>
      </c>
    </row>
    <row r="1146" spans="1:11" ht="18" customHeight="1">
      <c r="A1146" s="11"/>
      <c r="B1146" s="11"/>
      <c r="C1146" s="11"/>
      <c r="D1146" s="11"/>
      <c r="E1146" s="11"/>
      <c r="F1146" s="11"/>
      <c r="G1146" s="108" t="s">
        <v>802</v>
      </c>
      <c r="H1146" s="108"/>
      <c r="I1146" s="108"/>
      <c r="J1146" s="108"/>
      <c r="K1146" s="19">
        <f>SUM(K1144:K1145)</f>
        <v>1.37</v>
      </c>
    </row>
    <row r="1147" spans="1:11" ht="15" customHeight="1">
      <c r="A1147" s="110" t="s">
        <v>765</v>
      </c>
      <c r="B1147" s="110"/>
      <c r="C1147" s="110"/>
      <c r="D1147" s="111" t="s">
        <v>3</v>
      </c>
      <c r="E1147" s="111"/>
      <c r="F1147" s="14" t="s">
        <v>4</v>
      </c>
      <c r="G1147" s="111" t="s">
        <v>766</v>
      </c>
      <c r="H1147" s="111"/>
      <c r="I1147" s="111" t="s">
        <v>767</v>
      </c>
      <c r="J1147" s="111"/>
      <c r="K1147" s="14" t="s">
        <v>768</v>
      </c>
    </row>
    <row r="1148" spans="1:11" ht="29.1" customHeight="1">
      <c r="A1148" s="15" t="s">
        <v>803</v>
      </c>
      <c r="B1148" s="118" t="s">
        <v>804</v>
      </c>
      <c r="C1148" s="118"/>
      <c r="D1148" s="107" t="s">
        <v>12</v>
      </c>
      <c r="E1148" s="107"/>
      <c r="F1148" s="15" t="s">
        <v>24</v>
      </c>
      <c r="G1148" s="119">
        <v>0.41249999999999998</v>
      </c>
      <c r="H1148" s="119"/>
      <c r="I1148" s="120">
        <v>25.95</v>
      </c>
      <c r="J1148" s="120"/>
      <c r="K1148" s="18">
        <f>TRUNC(TRUNC(G1148,8)*I1148,2)</f>
        <v>10.7</v>
      </c>
    </row>
    <row r="1149" spans="1:11" ht="15" customHeight="1">
      <c r="A1149" s="15" t="s">
        <v>805</v>
      </c>
      <c r="B1149" s="118" t="s">
        <v>806</v>
      </c>
      <c r="C1149" s="118"/>
      <c r="D1149" s="107" t="s">
        <v>12</v>
      </c>
      <c r="E1149" s="107"/>
      <c r="F1149" s="15" t="s">
        <v>124</v>
      </c>
      <c r="G1149" s="119">
        <v>0.111</v>
      </c>
      <c r="H1149" s="119"/>
      <c r="I1149" s="120">
        <v>17.760000000000002</v>
      </c>
      <c r="J1149" s="120"/>
      <c r="K1149" s="18">
        <f>TRUNC(TRUNC(G1149,8)*I1149,2)</f>
        <v>1.97</v>
      </c>
    </row>
    <row r="1150" spans="1:11" ht="29.1" customHeight="1">
      <c r="A1150" s="15" t="s">
        <v>807</v>
      </c>
      <c r="B1150" s="118" t="s">
        <v>808</v>
      </c>
      <c r="C1150" s="118"/>
      <c r="D1150" s="107" t="s">
        <v>12</v>
      </c>
      <c r="E1150" s="107"/>
      <c r="F1150" s="15" t="s">
        <v>24</v>
      </c>
      <c r="G1150" s="119">
        <v>0.74450000000000005</v>
      </c>
      <c r="H1150" s="119"/>
      <c r="I1150" s="120">
        <v>7.22</v>
      </c>
      <c r="J1150" s="120"/>
      <c r="K1150" s="18">
        <f>TRUNC(TRUNC(G1150,8)*I1150,2)</f>
        <v>5.37</v>
      </c>
    </row>
    <row r="1151" spans="1:11" ht="21" customHeight="1">
      <c r="A1151" s="15" t="s">
        <v>935</v>
      </c>
      <c r="B1151" s="118" t="s">
        <v>936</v>
      </c>
      <c r="C1151" s="118"/>
      <c r="D1151" s="107" t="s">
        <v>12</v>
      </c>
      <c r="E1151" s="107"/>
      <c r="F1151" s="15" t="s">
        <v>24</v>
      </c>
      <c r="G1151" s="119">
        <v>0.55000000000000004</v>
      </c>
      <c r="H1151" s="119"/>
      <c r="I1151" s="120">
        <v>10.73</v>
      </c>
      <c r="J1151" s="120"/>
      <c r="K1151" s="18">
        <f>TRUNC(TRUNC(G1151,8)*I1151,2)</f>
        <v>5.9</v>
      </c>
    </row>
    <row r="1152" spans="1:11" ht="15" customHeight="1">
      <c r="A1152" s="15" t="s">
        <v>809</v>
      </c>
      <c r="B1152" s="118" t="s">
        <v>810</v>
      </c>
      <c r="C1152" s="118"/>
      <c r="D1152" s="107" t="s">
        <v>12</v>
      </c>
      <c r="E1152" s="107"/>
      <c r="F1152" s="15" t="s">
        <v>811</v>
      </c>
      <c r="G1152" s="119">
        <v>2.5600000000000001E-2</v>
      </c>
      <c r="H1152" s="119"/>
      <c r="I1152" s="120">
        <v>29.16</v>
      </c>
      <c r="J1152" s="120"/>
      <c r="K1152" s="18">
        <f>TRUNC(TRUNC(G1152,8)*I1152,2)</f>
        <v>0.74</v>
      </c>
    </row>
    <row r="1153" spans="1:11" ht="15" customHeight="1">
      <c r="A1153" s="11"/>
      <c r="B1153" s="11"/>
      <c r="C1153" s="11"/>
      <c r="D1153" s="11"/>
      <c r="E1153" s="11"/>
      <c r="F1153" s="11"/>
      <c r="G1153" s="108" t="s">
        <v>777</v>
      </c>
      <c r="H1153" s="108"/>
      <c r="I1153" s="108"/>
      <c r="J1153" s="108"/>
      <c r="K1153" s="19">
        <f>SUM(K1148:K1152)</f>
        <v>24.679999999999996</v>
      </c>
    </row>
    <row r="1154" spans="1:11" ht="15" customHeight="1">
      <c r="A1154" s="110" t="s">
        <v>778</v>
      </c>
      <c r="B1154" s="110"/>
      <c r="C1154" s="110"/>
      <c r="D1154" s="111" t="s">
        <v>3</v>
      </c>
      <c r="E1154" s="111"/>
      <c r="F1154" s="14" t="s">
        <v>4</v>
      </c>
      <c r="G1154" s="111" t="s">
        <v>766</v>
      </c>
      <c r="H1154" s="111"/>
      <c r="I1154" s="111" t="s">
        <v>767</v>
      </c>
      <c r="J1154" s="111"/>
      <c r="K1154" s="14" t="s">
        <v>768</v>
      </c>
    </row>
    <row r="1155" spans="1:11" ht="21" customHeight="1">
      <c r="A1155" s="15" t="s">
        <v>812</v>
      </c>
      <c r="B1155" s="118" t="s">
        <v>813</v>
      </c>
      <c r="C1155" s="118"/>
      <c r="D1155" s="107" t="s">
        <v>12</v>
      </c>
      <c r="E1155" s="107"/>
      <c r="F1155" s="15" t="s">
        <v>781</v>
      </c>
      <c r="G1155" s="119">
        <v>0.72470000000000001</v>
      </c>
      <c r="H1155" s="119"/>
      <c r="I1155" s="120">
        <v>23.87</v>
      </c>
      <c r="J1155" s="120"/>
      <c r="K1155" s="18">
        <f>TRUNC(TRUNC(G1155,8)*I1155,2)</f>
        <v>17.29</v>
      </c>
    </row>
    <row r="1156" spans="1:11" ht="21" customHeight="1">
      <c r="A1156" s="15" t="s">
        <v>779</v>
      </c>
      <c r="B1156" s="118" t="s">
        <v>780</v>
      </c>
      <c r="C1156" s="118"/>
      <c r="D1156" s="107" t="s">
        <v>12</v>
      </c>
      <c r="E1156" s="107"/>
      <c r="F1156" s="15" t="s">
        <v>781</v>
      </c>
      <c r="G1156" s="119">
        <v>0.72470000000000001</v>
      </c>
      <c r="H1156" s="119"/>
      <c r="I1156" s="120">
        <v>31.88</v>
      </c>
      <c r="J1156" s="120"/>
      <c r="K1156" s="18">
        <f>TRUNC(TRUNC(G1156,8)*I1156,2)</f>
        <v>23.1</v>
      </c>
    </row>
    <row r="1157" spans="1:11" ht="18" customHeight="1">
      <c r="A1157" s="11"/>
      <c r="B1157" s="11"/>
      <c r="C1157" s="11"/>
      <c r="D1157" s="11"/>
      <c r="E1157" s="11"/>
      <c r="F1157" s="11"/>
      <c r="G1157" s="108" t="s">
        <v>784</v>
      </c>
      <c r="H1157" s="108"/>
      <c r="I1157" s="108"/>
      <c r="J1157" s="108"/>
      <c r="K1157" s="19">
        <f>SUM(K1155:K1156)</f>
        <v>40.39</v>
      </c>
    </row>
    <row r="1158" spans="1:11" ht="15" customHeight="1">
      <c r="A1158" s="110" t="s">
        <v>785</v>
      </c>
      <c r="B1158" s="110"/>
      <c r="C1158" s="110"/>
      <c r="D1158" s="111" t="s">
        <v>3</v>
      </c>
      <c r="E1158" s="111"/>
      <c r="F1158" s="14" t="s">
        <v>4</v>
      </c>
      <c r="G1158" s="111" t="s">
        <v>766</v>
      </c>
      <c r="H1158" s="111"/>
      <c r="I1158" s="111" t="s">
        <v>767</v>
      </c>
      <c r="J1158" s="111"/>
      <c r="K1158" s="14" t="s">
        <v>768</v>
      </c>
    </row>
    <row r="1159" spans="1:11" ht="29.1" customHeight="1">
      <c r="A1159" s="15" t="s">
        <v>937</v>
      </c>
      <c r="B1159" s="118" t="s">
        <v>938</v>
      </c>
      <c r="C1159" s="118"/>
      <c r="D1159" s="107" t="s">
        <v>12</v>
      </c>
      <c r="E1159" s="107"/>
      <c r="F1159" s="15" t="s">
        <v>113</v>
      </c>
      <c r="G1159" s="119">
        <v>4.0000000000000001E-3</v>
      </c>
      <c r="H1159" s="119"/>
      <c r="I1159" s="120">
        <v>487.96</v>
      </c>
      <c r="J1159" s="120"/>
      <c r="K1159" s="18">
        <f>TRUNC(TRUNC(G1159,8)*I1159,2)</f>
        <v>1.95</v>
      </c>
    </row>
    <row r="1160" spans="1:11" ht="15" customHeight="1">
      <c r="A1160" s="11"/>
      <c r="B1160" s="11"/>
      <c r="C1160" s="11"/>
      <c r="D1160" s="11"/>
      <c r="E1160" s="11"/>
      <c r="F1160" s="11"/>
      <c r="G1160" s="108" t="s">
        <v>788</v>
      </c>
      <c r="H1160" s="108"/>
      <c r="I1160" s="108"/>
      <c r="J1160" s="108"/>
      <c r="K1160" s="19">
        <f>SUM(K1159:K1159)</f>
        <v>1.95</v>
      </c>
    </row>
    <row r="1161" spans="1:11" ht="15" customHeight="1">
      <c r="A1161" s="11"/>
      <c r="B1161" s="11"/>
      <c r="C1161" s="11"/>
      <c r="D1161" s="11"/>
      <c r="E1161" s="11"/>
      <c r="F1161" s="11"/>
      <c r="G1161" s="109" t="s">
        <v>789</v>
      </c>
      <c r="H1161" s="109"/>
      <c r="I1161" s="109"/>
      <c r="J1161" s="109"/>
      <c r="K1161" s="20">
        <f>SUM(K1146,K1153,K1157,K1160)</f>
        <v>68.39</v>
      </c>
    </row>
    <row r="1162" spans="1:11" ht="9.9499999999999993" customHeight="1">
      <c r="A1162" s="11"/>
      <c r="B1162" s="11"/>
      <c r="C1162" s="11"/>
      <c r="D1162" s="11"/>
      <c r="E1162" s="11"/>
      <c r="F1162" s="11"/>
      <c r="G1162" s="112"/>
      <c r="H1162" s="112"/>
      <c r="I1162" s="112"/>
      <c r="J1162" s="112"/>
      <c r="K1162" s="112"/>
    </row>
    <row r="1163" spans="1:11" ht="20.100000000000001" customHeight="1">
      <c r="A1163" s="113" t="s">
        <v>1299</v>
      </c>
      <c r="B1163" s="113"/>
      <c r="C1163" s="113"/>
      <c r="D1163" s="113"/>
      <c r="E1163" s="113"/>
      <c r="F1163" s="113"/>
      <c r="G1163" s="113"/>
      <c r="H1163" s="113"/>
      <c r="I1163" s="113"/>
      <c r="J1163" s="113"/>
      <c r="K1163" s="113"/>
    </row>
    <row r="1164" spans="1:11" ht="15" customHeight="1">
      <c r="A1164" s="110" t="s">
        <v>778</v>
      </c>
      <c r="B1164" s="110"/>
      <c r="C1164" s="110"/>
      <c r="D1164" s="111" t="s">
        <v>3</v>
      </c>
      <c r="E1164" s="111"/>
      <c r="F1164" s="14" t="s">
        <v>4</v>
      </c>
      <c r="G1164" s="111" t="s">
        <v>766</v>
      </c>
      <c r="H1164" s="111"/>
      <c r="I1164" s="111" t="s">
        <v>767</v>
      </c>
      <c r="J1164" s="111"/>
      <c r="K1164" s="14" t="s">
        <v>768</v>
      </c>
    </row>
    <row r="1165" spans="1:11" ht="15" customHeight="1">
      <c r="A1165" s="15" t="s">
        <v>881</v>
      </c>
      <c r="B1165" s="118" t="s">
        <v>882</v>
      </c>
      <c r="C1165" s="118"/>
      <c r="D1165" s="107" t="s">
        <v>12</v>
      </c>
      <c r="E1165" s="107"/>
      <c r="F1165" s="15" t="s">
        <v>781</v>
      </c>
      <c r="G1165" s="119">
        <v>0.96599999999999997</v>
      </c>
      <c r="H1165" s="119"/>
      <c r="I1165" s="120">
        <v>32.270000000000003</v>
      </c>
      <c r="J1165" s="120"/>
      <c r="K1165" s="18">
        <f>TRUNC(TRUNC(G1165,8)*I1165,2)</f>
        <v>31.17</v>
      </c>
    </row>
    <row r="1166" spans="1:11" ht="15" customHeight="1">
      <c r="A1166" s="15" t="s">
        <v>782</v>
      </c>
      <c r="B1166" s="118" t="s">
        <v>783</v>
      </c>
      <c r="C1166" s="118"/>
      <c r="D1166" s="107" t="s">
        <v>12</v>
      </c>
      <c r="E1166" s="107"/>
      <c r="F1166" s="15" t="s">
        <v>781</v>
      </c>
      <c r="G1166" s="119">
        <v>3.1259999999999999</v>
      </c>
      <c r="H1166" s="119"/>
      <c r="I1166" s="120">
        <v>23.23</v>
      </c>
      <c r="J1166" s="120"/>
      <c r="K1166" s="18">
        <f>TRUNC(TRUNC(G1166,8)*I1166,2)</f>
        <v>72.61</v>
      </c>
    </row>
    <row r="1167" spans="1:11" ht="18" customHeight="1">
      <c r="A1167" s="11"/>
      <c r="B1167" s="11"/>
      <c r="C1167" s="11"/>
      <c r="D1167" s="11"/>
      <c r="E1167" s="11"/>
      <c r="F1167" s="11"/>
      <c r="G1167" s="108" t="s">
        <v>784</v>
      </c>
      <c r="H1167" s="108"/>
      <c r="I1167" s="108"/>
      <c r="J1167" s="108"/>
      <c r="K1167" s="19">
        <f>SUM(K1165:K1166)</f>
        <v>103.78</v>
      </c>
    </row>
    <row r="1168" spans="1:11" ht="15" customHeight="1">
      <c r="A1168" s="11"/>
      <c r="B1168" s="11"/>
      <c r="C1168" s="11"/>
      <c r="D1168" s="11"/>
      <c r="E1168" s="11"/>
      <c r="F1168" s="11"/>
      <c r="G1168" s="109" t="s">
        <v>789</v>
      </c>
      <c r="H1168" s="109"/>
      <c r="I1168" s="109"/>
      <c r="J1168" s="109"/>
      <c r="K1168" s="20">
        <f>SUM(K1167)</f>
        <v>103.78</v>
      </c>
    </row>
    <row r="1169" spans="1:11" ht="9.9499999999999993" customHeight="1">
      <c r="A1169" s="11"/>
      <c r="B1169" s="11"/>
      <c r="C1169" s="11"/>
      <c r="D1169" s="11"/>
      <c r="E1169" s="11"/>
      <c r="F1169" s="11"/>
      <c r="G1169" s="112"/>
      <c r="H1169" s="112"/>
      <c r="I1169" s="112"/>
      <c r="J1169" s="112"/>
      <c r="K1169" s="112"/>
    </row>
    <row r="1170" spans="1:11" ht="20.100000000000001" customHeight="1">
      <c r="A1170" s="113" t="s">
        <v>1300</v>
      </c>
      <c r="B1170" s="113"/>
      <c r="C1170" s="113"/>
      <c r="D1170" s="113"/>
      <c r="E1170" s="113"/>
      <c r="F1170" s="113"/>
      <c r="G1170" s="113"/>
      <c r="H1170" s="113"/>
      <c r="I1170" s="113"/>
      <c r="J1170" s="113"/>
      <c r="K1170" s="113"/>
    </row>
    <row r="1171" spans="1:11" ht="15" customHeight="1">
      <c r="A1171" s="110" t="s">
        <v>795</v>
      </c>
      <c r="B1171" s="110"/>
      <c r="C1171" s="110"/>
      <c r="D1171" s="111" t="s">
        <v>3</v>
      </c>
      <c r="E1171" s="111"/>
      <c r="F1171" s="14" t="s">
        <v>4</v>
      </c>
      <c r="G1171" s="111" t="s">
        <v>766</v>
      </c>
      <c r="H1171" s="111"/>
      <c r="I1171" s="111" t="s">
        <v>767</v>
      </c>
      <c r="J1171" s="111"/>
      <c r="K1171" s="14" t="s">
        <v>768</v>
      </c>
    </row>
    <row r="1172" spans="1:11" ht="45.95" customHeight="1">
      <c r="A1172" s="15" t="s">
        <v>941</v>
      </c>
      <c r="B1172" s="118" t="s">
        <v>942</v>
      </c>
      <c r="C1172" s="118"/>
      <c r="D1172" s="107" t="s">
        <v>12</v>
      </c>
      <c r="E1172" s="107"/>
      <c r="F1172" s="15" t="s">
        <v>798</v>
      </c>
      <c r="G1172" s="119">
        <v>5.9999999999999995E-4</v>
      </c>
      <c r="H1172" s="119"/>
      <c r="I1172" s="120">
        <v>78.11</v>
      </c>
      <c r="J1172" s="120"/>
      <c r="K1172" s="18">
        <f>TRUNC(TRUNC(G1172,8)*I1172,2)</f>
        <v>0.04</v>
      </c>
    </row>
    <row r="1173" spans="1:11" ht="45.95" customHeight="1">
      <c r="A1173" s="15" t="s">
        <v>943</v>
      </c>
      <c r="B1173" s="118" t="s">
        <v>944</v>
      </c>
      <c r="C1173" s="118"/>
      <c r="D1173" s="107" t="s">
        <v>12</v>
      </c>
      <c r="E1173" s="107"/>
      <c r="F1173" s="15" t="s">
        <v>801</v>
      </c>
      <c r="G1173" s="119">
        <v>5.4000000000000003E-3</v>
      </c>
      <c r="H1173" s="119"/>
      <c r="I1173" s="120">
        <v>318.24</v>
      </c>
      <c r="J1173" s="120"/>
      <c r="K1173" s="18">
        <f>TRUNC(TRUNC(G1173,8)*I1173,2)</f>
        <v>1.71</v>
      </c>
    </row>
    <row r="1174" spans="1:11" ht="29.1" customHeight="1">
      <c r="A1174" s="15" t="s">
        <v>945</v>
      </c>
      <c r="B1174" s="118" t="s">
        <v>946</v>
      </c>
      <c r="C1174" s="118"/>
      <c r="D1174" s="107" t="s">
        <v>12</v>
      </c>
      <c r="E1174" s="107"/>
      <c r="F1174" s="15" t="s">
        <v>801</v>
      </c>
      <c r="G1174" s="119">
        <v>9.4200000000000006E-2</v>
      </c>
      <c r="H1174" s="119"/>
      <c r="I1174" s="120">
        <v>10.35</v>
      </c>
      <c r="J1174" s="120"/>
      <c r="K1174" s="18">
        <f>TRUNC(TRUNC(G1174,8)*I1174,2)</f>
        <v>0.97</v>
      </c>
    </row>
    <row r="1175" spans="1:11" ht="18" customHeight="1">
      <c r="A1175" s="11"/>
      <c r="B1175" s="11"/>
      <c r="C1175" s="11"/>
      <c r="D1175" s="11"/>
      <c r="E1175" s="11"/>
      <c r="F1175" s="11"/>
      <c r="G1175" s="108" t="s">
        <v>802</v>
      </c>
      <c r="H1175" s="108"/>
      <c r="I1175" s="108"/>
      <c r="J1175" s="108"/>
      <c r="K1175" s="19">
        <f>SUM(K1172:K1174)</f>
        <v>2.7199999999999998</v>
      </c>
    </row>
    <row r="1176" spans="1:11" ht="15" customHeight="1">
      <c r="A1176" s="110" t="s">
        <v>778</v>
      </c>
      <c r="B1176" s="110"/>
      <c r="C1176" s="110"/>
      <c r="D1176" s="111" t="s">
        <v>3</v>
      </c>
      <c r="E1176" s="111"/>
      <c r="F1176" s="14" t="s">
        <v>4</v>
      </c>
      <c r="G1176" s="111" t="s">
        <v>766</v>
      </c>
      <c r="H1176" s="111"/>
      <c r="I1176" s="111" t="s">
        <v>767</v>
      </c>
      <c r="J1176" s="111"/>
      <c r="K1176" s="14" t="s">
        <v>768</v>
      </c>
    </row>
    <row r="1177" spans="1:11" ht="15" customHeight="1">
      <c r="A1177" s="15" t="s">
        <v>782</v>
      </c>
      <c r="B1177" s="118" t="s">
        <v>783</v>
      </c>
      <c r="C1177" s="118"/>
      <c r="D1177" s="107" t="s">
        <v>12</v>
      </c>
      <c r="E1177" s="107"/>
      <c r="F1177" s="15" t="s">
        <v>781</v>
      </c>
      <c r="G1177" s="119">
        <v>0.88090000000000002</v>
      </c>
      <c r="H1177" s="119"/>
      <c r="I1177" s="120">
        <v>23.23</v>
      </c>
      <c r="J1177" s="120"/>
      <c r="K1177" s="18">
        <f>TRUNC(TRUNC(G1177,8)*I1177,2)</f>
        <v>20.46</v>
      </c>
    </row>
    <row r="1178" spans="1:11" ht="18" customHeight="1">
      <c r="A1178" s="11"/>
      <c r="B1178" s="11"/>
      <c r="C1178" s="11"/>
      <c r="D1178" s="11"/>
      <c r="E1178" s="11"/>
      <c r="F1178" s="11"/>
      <c r="G1178" s="108" t="s">
        <v>784</v>
      </c>
      <c r="H1178" s="108"/>
      <c r="I1178" s="108"/>
      <c r="J1178" s="108"/>
      <c r="K1178" s="19">
        <f>SUM(K1177:K1177)</f>
        <v>20.46</v>
      </c>
    </row>
    <row r="1179" spans="1:11" ht="15" customHeight="1">
      <c r="A1179" s="11"/>
      <c r="B1179" s="11"/>
      <c r="C1179" s="11"/>
      <c r="D1179" s="11"/>
      <c r="E1179" s="11"/>
      <c r="F1179" s="11"/>
      <c r="G1179" s="109" t="s">
        <v>789</v>
      </c>
      <c r="H1179" s="109"/>
      <c r="I1179" s="109"/>
      <c r="J1179" s="109"/>
      <c r="K1179" s="20">
        <f>SUM(K1175,K1178)</f>
        <v>23.18</v>
      </c>
    </row>
    <row r="1180" spans="1:11" ht="9.9499999999999993" customHeight="1">
      <c r="A1180" s="11"/>
      <c r="B1180" s="11"/>
      <c r="C1180" s="11"/>
      <c r="D1180" s="11"/>
      <c r="E1180" s="11"/>
      <c r="F1180" s="11"/>
      <c r="G1180" s="112"/>
      <c r="H1180" s="112"/>
      <c r="I1180" s="112"/>
      <c r="J1180" s="112"/>
      <c r="K1180" s="112"/>
    </row>
    <row r="1181" spans="1:11" ht="20.100000000000001" customHeight="1">
      <c r="A1181" s="113" t="s">
        <v>1301</v>
      </c>
      <c r="B1181" s="113"/>
      <c r="C1181" s="113"/>
      <c r="D1181" s="113"/>
      <c r="E1181" s="113"/>
      <c r="F1181" s="113"/>
      <c r="G1181" s="113"/>
      <c r="H1181" s="113"/>
      <c r="I1181" s="113"/>
      <c r="J1181" s="113"/>
      <c r="K1181" s="113"/>
    </row>
    <row r="1182" spans="1:11" ht="15" customHeight="1">
      <c r="A1182" s="110" t="s">
        <v>795</v>
      </c>
      <c r="B1182" s="110"/>
      <c r="C1182" s="110"/>
      <c r="D1182" s="111" t="s">
        <v>3</v>
      </c>
      <c r="E1182" s="111"/>
      <c r="F1182" s="14" t="s">
        <v>4</v>
      </c>
      <c r="G1182" s="111" t="s">
        <v>766</v>
      </c>
      <c r="H1182" s="111"/>
      <c r="I1182" s="111" t="s">
        <v>767</v>
      </c>
      <c r="J1182" s="111"/>
      <c r="K1182" s="14" t="s">
        <v>768</v>
      </c>
    </row>
    <row r="1183" spans="1:11" ht="38.1" customHeight="1">
      <c r="A1183" s="15" t="s">
        <v>948</v>
      </c>
      <c r="B1183" s="118" t="s">
        <v>949</v>
      </c>
      <c r="C1183" s="118"/>
      <c r="D1183" s="107" t="s">
        <v>12</v>
      </c>
      <c r="E1183" s="107"/>
      <c r="F1183" s="15" t="s">
        <v>798</v>
      </c>
      <c r="G1183" s="119">
        <v>0.60670000000000002</v>
      </c>
      <c r="H1183" s="119"/>
      <c r="I1183" s="120">
        <v>1.64</v>
      </c>
      <c r="J1183" s="120"/>
      <c r="K1183" s="18">
        <f>TRUNC(TRUNC(G1183,8)*I1183,2)</f>
        <v>0.99</v>
      </c>
    </row>
    <row r="1184" spans="1:11" ht="38.1" customHeight="1">
      <c r="A1184" s="15" t="s">
        <v>950</v>
      </c>
      <c r="B1184" s="118" t="s">
        <v>951</v>
      </c>
      <c r="C1184" s="118"/>
      <c r="D1184" s="107" t="s">
        <v>12</v>
      </c>
      <c r="E1184" s="107"/>
      <c r="F1184" s="15" t="s">
        <v>801</v>
      </c>
      <c r="G1184" s="119">
        <v>0.64339999999999997</v>
      </c>
      <c r="H1184" s="119"/>
      <c r="I1184" s="120">
        <v>5.88</v>
      </c>
      <c r="J1184" s="120"/>
      <c r="K1184" s="18">
        <f>TRUNC(TRUNC(G1184,8)*I1184,2)</f>
        <v>3.78</v>
      </c>
    </row>
    <row r="1185" spans="1:11" ht="18" customHeight="1">
      <c r="A1185" s="11"/>
      <c r="B1185" s="11"/>
      <c r="C1185" s="11"/>
      <c r="D1185" s="11"/>
      <c r="E1185" s="11"/>
      <c r="F1185" s="11"/>
      <c r="G1185" s="108" t="s">
        <v>802</v>
      </c>
      <c r="H1185" s="108"/>
      <c r="I1185" s="108"/>
      <c r="J1185" s="108"/>
      <c r="K1185" s="19">
        <f>SUM(K1183:K1184)</f>
        <v>4.7699999999999996</v>
      </c>
    </row>
    <row r="1186" spans="1:11" ht="15" customHeight="1">
      <c r="A1186" s="110" t="s">
        <v>765</v>
      </c>
      <c r="B1186" s="110"/>
      <c r="C1186" s="110"/>
      <c r="D1186" s="111" t="s">
        <v>3</v>
      </c>
      <c r="E1186" s="111"/>
      <c r="F1186" s="14" t="s">
        <v>4</v>
      </c>
      <c r="G1186" s="111" t="s">
        <v>766</v>
      </c>
      <c r="H1186" s="111"/>
      <c r="I1186" s="111" t="s">
        <v>767</v>
      </c>
      <c r="J1186" s="111"/>
      <c r="K1186" s="14" t="s">
        <v>768</v>
      </c>
    </row>
    <row r="1187" spans="1:11" ht="21" customHeight="1">
      <c r="A1187" s="15" t="s">
        <v>952</v>
      </c>
      <c r="B1187" s="118" t="s">
        <v>953</v>
      </c>
      <c r="C1187" s="118"/>
      <c r="D1187" s="107" t="s">
        <v>12</v>
      </c>
      <c r="E1187" s="107"/>
      <c r="F1187" s="15" t="s">
        <v>113</v>
      </c>
      <c r="G1187" s="119">
        <v>0.72750000000000004</v>
      </c>
      <c r="H1187" s="119"/>
      <c r="I1187" s="120">
        <v>117.45</v>
      </c>
      <c r="J1187" s="120"/>
      <c r="K1187" s="18">
        <f>TRUNC(TRUNC(G1187,8)*I1187,2)</f>
        <v>85.44</v>
      </c>
    </row>
    <row r="1188" spans="1:11" ht="15" customHeight="1">
      <c r="A1188" s="15" t="s">
        <v>954</v>
      </c>
      <c r="B1188" s="118" t="s">
        <v>955</v>
      </c>
      <c r="C1188" s="118"/>
      <c r="D1188" s="107" t="s">
        <v>12</v>
      </c>
      <c r="E1188" s="107"/>
      <c r="F1188" s="15" t="s">
        <v>124</v>
      </c>
      <c r="G1188" s="119">
        <v>364.94330000000002</v>
      </c>
      <c r="H1188" s="119"/>
      <c r="I1188" s="120">
        <v>0.8</v>
      </c>
      <c r="J1188" s="120"/>
      <c r="K1188" s="18">
        <f>TRUNC(TRUNC(G1188,8)*I1188,2)</f>
        <v>291.95</v>
      </c>
    </row>
    <row r="1189" spans="1:11" ht="21" customHeight="1">
      <c r="A1189" s="15" t="s">
        <v>956</v>
      </c>
      <c r="B1189" s="118" t="s">
        <v>957</v>
      </c>
      <c r="C1189" s="118"/>
      <c r="D1189" s="107" t="s">
        <v>12</v>
      </c>
      <c r="E1189" s="107"/>
      <c r="F1189" s="15" t="s">
        <v>113</v>
      </c>
      <c r="G1189" s="119">
        <v>0.59719999999999995</v>
      </c>
      <c r="H1189" s="119"/>
      <c r="I1189" s="120">
        <v>111.44</v>
      </c>
      <c r="J1189" s="120"/>
      <c r="K1189" s="18">
        <f>TRUNC(TRUNC(G1189,8)*I1189,2)</f>
        <v>66.55</v>
      </c>
    </row>
    <row r="1190" spans="1:11" ht="15" customHeight="1">
      <c r="A1190" s="11"/>
      <c r="B1190" s="11"/>
      <c r="C1190" s="11"/>
      <c r="D1190" s="11"/>
      <c r="E1190" s="11"/>
      <c r="F1190" s="11"/>
      <c r="G1190" s="108" t="s">
        <v>777</v>
      </c>
      <c r="H1190" s="108"/>
      <c r="I1190" s="108"/>
      <c r="J1190" s="108"/>
      <c r="K1190" s="19">
        <f>SUM(K1187:K1189)</f>
        <v>443.94</v>
      </c>
    </row>
    <row r="1191" spans="1:11" ht="15" customHeight="1">
      <c r="A1191" s="110" t="s">
        <v>778</v>
      </c>
      <c r="B1191" s="110"/>
      <c r="C1191" s="110"/>
      <c r="D1191" s="111" t="s">
        <v>3</v>
      </c>
      <c r="E1191" s="111"/>
      <c r="F1191" s="14" t="s">
        <v>4</v>
      </c>
      <c r="G1191" s="111" t="s">
        <v>766</v>
      </c>
      <c r="H1191" s="111"/>
      <c r="I1191" s="111" t="s">
        <v>767</v>
      </c>
      <c r="J1191" s="111"/>
      <c r="K1191" s="14" t="s">
        <v>768</v>
      </c>
    </row>
    <row r="1192" spans="1:11" ht="21" customHeight="1">
      <c r="A1192" s="15" t="s">
        <v>958</v>
      </c>
      <c r="B1192" s="118" t="s">
        <v>959</v>
      </c>
      <c r="C1192" s="118"/>
      <c r="D1192" s="107" t="s">
        <v>12</v>
      </c>
      <c r="E1192" s="107"/>
      <c r="F1192" s="15" t="s">
        <v>781</v>
      </c>
      <c r="G1192" s="119">
        <v>1.2501</v>
      </c>
      <c r="H1192" s="119"/>
      <c r="I1192" s="120">
        <v>38.979999999999997</v>
      </c>
      <c r="J1192" s="120"/>
      <c r="K1192" s="18">
        <f>TRUNC(TRUNC(G1192,8)*I1192,2)</f>
        <v>48.72</v>
      </c>
    </row>
    <row r="1193" spans="1:11" ht="15" customHeight="1">
      <c r="A1193" s="15" t="s">
        <v>782</v>
      </c>
      <c r="B1193" s="118" t="s">
        <v>783</v>
      </c>
      <c r="C1193" s="118"/>
      <c r="D1193" s="107" t="s">
        <v>12</v>
      </c>
      <c r="E1193" s="107"/>
      <c r="F1193" s="15" t="s">
        <v>781</v>
      </c>
      <c r="G1193" s="119">
        <v>1.9792000000000001</v>
      </c>
      <c r="H1193" s="119"/>
      <c r="I1193" s="120">
        <v>23.23</v>
      </c>
      <c r="J1193" s="120"/>
      <c r="K1193" s="18">
        <f>TRUNC(TRUNC(G1193,8)*I1193,2)</f>
        <v>45.97</v>
      </c>
    </row>
    <row r="1194" spans="1:11" ht="18" customHeight="1">
      <c r="A1194" s="11"/>
      <c r="B1194" s="11"/>
      <c r="C1194" s="11"/>
      <c r="D1194" s="11"/>
      <c r="E1194" s="11"/>
      <c r="F1194" s="11"/>
      <c r="G1194" s="108" t="s">
        <v>784</v>
      </c>
      <c r="H1194" s="108"/>
      <c r="I1194" s="108"/>
      <c r="J1194" s="108"/>
      <c r="K1194" s="19">
        <f>SUM(K1192:K1193)</f>
        <v>94.69</v>
      </c>
    </row>
    <row r="1195" spans="1:11" ht="15" customHeight="1">
      <c r="A1195" s="11"/>
      <c r="B1195" s="11"/>
      <c r="C1195" s="11"/>
      <c r="D1195" s="11"/>
      <c r="E1195" s="11"/>
      <c r="F1195" s="11"/>
      <c r="G1195" s="109" t="s">
        <v>789</v>
      </c>
      <c r="H1195" s="109"/>
      <c r="I1195" s="109"/>
      <c r="J1195" s="109"/>
      <c r="K1195" s="20">
        <f>SUM(K1185,K1190,K1194)</f>
        <v>543.4</v>
      </c>
    </row>
    <row r="1196" spans="1:11" ht="9.9499999999999993" customHeight="1">
      <c r="A1196" s="11"/>
      <c r="B1196" s="11"/>
      <c r="C1196" s="11"/>
      <c r="D1196" s="11"/>
      <c r="E1196" s="11"/>
      <c r="F1196" s="11"/>
      <c r="G1196" s="112"/>
      <c r="H1196" s="112"/>
      <c r="I1196" s="112"/>
      <c r="J1196" s="112"/>
      <c r="K1196" s="112"/>
    </row>
    <row r="1197" spans="1:11" ht="20.100000000000001" customHeight="1">
      <c r="A1197" s="113" t="s">
        <v>1302</v>
      </c>
      <c r="B1197" s="113"/>
      <c r="C1197" s="113"/>
      <c r="D1197" s="113"/>
      <c r="E1197" s="113"/>
      <c r="F1197" s="113"/>
      <c r="G1197" s="113"/>
      <c r="H1197" s="113"/>
      <c r="I1197" s="113"/>
      <c r="J1197" s="113"/>
      <c r="K1197" s="113"/>
    </row>
    <row r="1198" spans="1:11" ht="15" customHeight="1">
      <c r="A1198" s="110" t="s">
        <v>765</v>
      </c>
      <c r="B1198" s="110"/>
      <c r="C1198" s="110"/>
      <c r="D1198" s="111" t="s">
        <v>3</v>
      </c>
      <c r="E1198" s="111"/>
      <c r="F1198" s="14" t="s">
        <v>4</v>
      </c>
      <c r="G1198" s="111" t="s">
        <v>766</v>
      </c>
      <c r="H1198" s="111"/>
      <c r="I1198" s="111" t="s">
        <v>767</v>
      </c>
      <c r="J1198" s="111"/>
      <c r="K1198" s="14" t="s">
        <v>768</v>
      </c>
    </row>
    <row r="1199" spans="1:11" ht="21" customHeight="1">
      <c r="A1199" s="15" t="s">
        <v>961</v>
      </c>
      <c r="B1199" s="118" t="s">
        <v>962</v>
      </c>
      <c r="C1199" s="118"/>
      <c r="D1199" s="107" t="s">
        <v>12</v>
      </c>
      <c r="E1199" s="107"/>
      <c r="F1199" s="15" t="s">
        <v>124</v>
      </c>
      <c r="G1199" s="119">
        <v>1.07</v>
      </c>
      <c r="H1199" s="119"/>
      <c r="I1199" s="120">
        <v>8.02</v>
      </c>
      <c r="J1199" s="120"/>
      <c r="K1199" s="18">
        <f>TRUNC(TRUNC(G1199,8)*I1199,2)</f>
        <v>8.58</v>
      </c>
    </row>
    <row r="1200" spans="1:11" ht="15" customHeight="1">
      <c r="A1200" s="11"/>
      <c r="B1200" s="11"/>
      <c r="C1200" s="11"/>
      <c r="D1200" s="11"/>
      <c r="E1200" s="11"/>
      <c r="F1200" s="11"/>
      <c r="G1200" s="108" t="s">
        <v>777</v>
      </c>
      <c r="H1200" s="108"/>
      <c r="I1200" s="108"/>
      <c r="J1200" s="108"/>
      <c r="K1200" s="19">
        <f>SUM(K1199:K1199)</f>
        <v>8.58</v>
      </c>
    </row>
    <row r="1201" spans="1:11" ht="15" customHeight="1">
      <c r="A1201" s="110" t="s">
        <v>778</v>
      </c>
      <c r="B1201" s="110"/>
      <c r="C1201" s="110"/>
      <c r="D1201" s="111" t="s">
        <v>3</v>
      </c>
      <c r="E1201" s="111"/>
      <c r="F1201" s="14" t="s">
        <v>4</v>
      </c>
      <c r="G1201" s="111" t="s">
        <v>766</v>
      </c>
      <c r="H1201" s="111"/>
      <c r="I1201" s="111" t="s">
        <v>767</v>
      </c>
      <c r="J1201" s="111"/>
      <c r="K1201" s="14" t="s">
        <v>768</v>
      </c>
    </row>
    <row r="1202" spans="1:11" ht="21" customHeight="1">
      <c r="A1202" s="15" t="s">
        <v>963</v>
      </c>
      <c r="B1202" s="118" t="s">
        <v>964</v>
      </c>
      <c r="C1202" s="118"/>
      <c r="D1202" s="107" t="s">
        <v>12</v>
      </c>
      <c r="E1202" s="107"/>
      <c r="F1202" s="15" t="s">
        <v>781</v>
      </c>
      <c r="G1202" s="119">
        <v>9.4999999999999998E-3</v>
      </c>
      <c r="H1202" s="119"/>
      <c r="I1202" s="120">
        <v>23.95</v>
      </c>
      <c r="J1202" s="120"/>
      <c r="K1202" s="18">
        <f>TRUNC(TRUNC(G1202,8)*I1202,2)</f>
        <v>0.22</v>
      </c>
    </row>
    <row r="1203" spans="1:11" ht="15" customHeight="1">
      <c r="A1203" s="15" t="s">
        <v>965</v>
      </c>
      <c r="B1203" s="118" t="s">
        <v>966</v>
      </c>
      <c r="C1203" s="118"/>
      <c r="D1203" s="107" t="s">
        <v>12</v>
      </c>
      <c r="E1203" s="107"/>
      <c r="F1203" s="15" t="s">
        <v>781</v>
      </c>
      <c r="G1203" s="119">
        <v>5.8099999999999999E-2</v>
      </c>
      <c r="H1203" s="119"/>
      <c r="I1203" s="120">
        <v>32.020000000000003</v>
      </c>
      <c r="J1203" s="120"/>
      <c r="K1203" s="18">
        <f>TRUNC(TRUNC(G1203,8)*I1203,2)</f>
        <v>1.86</v>
      </c>
    </row>
    <row r="1204" spans="1:11" ht="18" customHeight="1">
      <c r="A1204" s="11"/>
      <c r="B1204" s="11"/>
      <c r="C1204" s="11"/>
      <c r="D1204" s="11"/>
      <c r="E1204" s="11"/>
      <c r="F1204" s="11"/>
      <c r="G1204" s="108" t="s">
        <v>784</v>
      </c>
      <c r="H1204" s="108"/>
      <c r="I1204" s="108"/>
      <c r="J1204" s="108"/>
      <c r="K1204" s="19">
        <f>SUM(K1202:K1203)</f>
        <v>2.08</v>
      </c>
    </row>
    <row r="1205" spans="1:11" ht="15" customHeight="1">
      <c r="A1205" s="11"/>
      <c r="B1205" s="11"/>
      <c r="C1205" s="11"/>
      <c r="D1205" s="11"/>
      <c r="E1205" s="11"/>
      <c r="F1205" s="11"/>
      <c r="G1205" s="109" t="s">
        <v>789</v>
      </c>
      <c r="H1205" s="109"/>
      <c r="I1205" s="109"/>
      <c r="J1205" s="109"/>
      <c r="K1205" s="20">
        <f>SUM(K1200,K1204)</f>
        <v>10.66</v>
      </c>
    </row>
    <row r="1206" spans="1:11" ht="9.9499999999999993" customHeight="1">
      <c r="A1206" s="11"/>
      <c r="B1206" s="11"/>
      <c r="C1206" s="11"/>
      <c r="D1206" s="11"/>
      <c r="E1206" s="11"/>
      <c r="F1206" s="11"/>
      <c r="G1206" s="112"/>
      <c r="H1206" s="112"/>
      <c r="I1206" s="112"/>
      <c r="J1206" s="112"/>
      <c r="K1206" s="112"/>
    </row>
    <row r="1207" spans="1:11" ht="20.100000000000001" customHeight="1">
      <c r="A1207" s="113" t="s">
        <v>1303</v>
      </c>
      <c r="B1207" s="113"/>
      <c r="C1207" s="113"/>
      <c r="D1207" s="113"/>
      <c r="E1207" s="113"/>
      <c r="F1207" s="113"/>
      <c r="G1207" s="113"/>
      <c r="H1207" s="113"/>
      <c r="I1207" s="113"/>
      <c r="J1207" s="113"/>
      <c r="K1207" s="113"/>
    </row>
    <row r="1208" spans="1:11" ht="15" customHeight="1">
      <c r="A1208" s="110" t="s">
        <v>765</v>
      </c>
      <c r="B1208" s="110"/>
      <c r="C1208" s="110"/>
      <c r="D1208" s="111" t="s">
        <v>3</v>
      </c>
      <c r="E1208" s="111"/>
      <c r="F1208" s="14" t="s">
        <v>4</v>
      </c>
      <c r="G1208" s="111" t="s">
        <v>766</v>
      </c>
      <c r="H1208" s="111"/>
      <c r="I1208" s="111" t="s">
        <v>767</v>
      </c>
      <c r="J1208" s="111"/>
      <c r="K1208" s="14" t="s">
        <v>768</v>
      </c>
    </row>
    <row r="1209" spans="1:11" ht="15" customHeight="1">
      <c r="A1209" s="15" t="s">
        <v>968</v>
      </c>
      <c r="B1209" s="118" t="s">
        <v>969</v>
      </c>
      <c r="C1209" s="118"/>
      <c r="D1209" s="107" t="s">
        <v>12</v>
      </c>
      <c r="E1209" s="107"/>
      <c r="F1209" s="15" t="s">
        <v>124</v>
      </c>
      <c r="G1209" s="119">
        <v>1.07</v>
      </c>
      <c r="H1209" s="119"/>
      <c r="I1209" s="120">
        <v>8.94</v>
      </c>
      <c r="J1209" s="120"/>
      <c r="K1209" s="18">
        <f>TRUNC(TRUNC(G1209,8)*I1209,2)</f>
        <v>9.56</v>
      </c>
    </row>
    <row r="1210" spans="1:11" ht="15" customHeight="1">
      <c r="A1210" s="11"/>
      <c r="B1210" s="11"/>
      <c r="C1210" s="11"/>
      <c r="D1210" s="11"/>
      <c r="E1210" s="11"/>
      <c r="F1210" s="11"/>
      <c r="G1210" s="108" t="s">
        <v>777</v>
      </c>
      <c r="H1210" s="108"/>
      <c r="I1210" s="108"/>
      <c r="J1210" s="108"/>
      <c r="K1210" s="19">
        <f>SUM(K1209:K1209)</f>
        <v>9.56</v>
      </c>
    </row>
    <row r="1211" spans="1:11" ht="15" customHeight="1">
      <c r="A1211" s="110" t="s">
        <v>778</v>
      </c>
      <c r="B1211" s="110"/>
      <c r="C1211" s="110"/>
      <c r="D1211" s="111" t="s">
        <v>3</v>
      </c>
      <c r="E1211" s="111"/>
      <c r="F1211" s="14" t="s">
        <v>4</v>
      </c>
      <c r="G1211" s="111" t="s">
        <v>766</v>
      </c>
      <c r="H1211" s="111"/>
      <c r="I1211" s="111" t="s">
        <v>767</v>
      </c>
      <c r="J1211" s="111"/>
      <c r="K1211" s="14" t="s">
        <v>768</v>
      </c>
    </row>
    <row r="1212" spans="1:11" ht="21" customHeight="1">
      <c r="A1212" s="15" t="s">
        <v>963</v>
      </c>
      <c r="B1212" s="118" t="s">
        <v>964</v>
      </c>
      <c r="C1212" s="118"/>
      <c r="D1212" s="107" t="s">
        <v>12</v>
      </c>
      <c r="E1212" s="107"/>
      <c r="F1212" s="15" t="s">
        <v>781</v>
      </c>
      <c r="G1212" s="119">
        <v>5.1000000000000004E-3</v>
      </c>
      <c r="H1212" s="119"/>
      <c r="I1212" s="120">
        <v>23.95</v>
      </c>
      <c r="J1212" s="120"/>
      <c r="K1212" s="18">
        <f>TRUNC(TRUNC(G1212,8)*I1212,2)</f>
        <v>0.12</v>
      </c>
    </row>
    <row r="1213" spans="1:11" ht="15" customHeight="1">
      <c r="A1213" s="15" t="s">
        <v>965</v>
      </c>
      <c r="B1213" s="118" t="s">
        <v>966</v>
      </c>
      <c r="C1213" s="118"/>
      <c r="D1213" s="107" t="s">
        <v>12</v>
      </c>
      <c r="E1213" s="107"/>
      <c r="F1213" s="15" t="s">
        <v>781</v>
      </c>
      <c r="G1213" s="119">
        <v>3.1E-2</v>
      </c>
      <c r="H1213" s="119"/>
      <c r="I1213" s="120">
        <v>32.020000000000003</v>
      </c>
      <c r="J1213" s="120"/>
      <c r="K1213" s="18">
        <f>TRUNC(TRUNC(G1213,8)*I1213,2)</f>
        <v>0.99</v>
      </c>
    </row>
    <row r="1214" spans="1:11" ht="18" customHeight="1">
      <c r="A1214" s="11"/>
      <c r="B1214" s="11"/>
      <c r="C1214" s="11"/>
      <c r="D1214" s="11"/>
      <c r="E1214" s="11"/>
      <c r="F1214" s="11"/>
      <c r="G1214" s="108" t="s">
        <v>784</v>
      </c>
      <c r="H1214" s="108"/>
      <c r="I1214" s="108"/>
      <c r="J1214" s="108"/>
      <c r="K1214" s="19">
        <f>SUM(K1212:K1213)</f>
        <v>1.1099999999999999</v>
      </c>
    </row>
    <row r="1215" spans="1:11" ht="15" customHeight="1">
      <c r="A1215" s="11"/>
      <c r="B1215" s="11"/>
      <c r="C1215" s="11"/>
      <c r="D1215" s="11"/>
      <c r="E1215" s="11"/>
      <c r="F1215" s="11"/>
      <c r="G1215" s="109" t="s">
        <v>789</v>
      </c>
      <c r="H1215" s="109"/>
      <c r="I1215" s="109"/>
      <c r="J1215" s="109"/>
      <c r="K1215" s="20">
        <f>SUM(K1210,K1214)</f>
        <v>10.67</v>
      </c>
    </row>
    <row r="1216" spans="1:11" ht="9.9499999999999993" customHeight="1">
      <c r="A1216" s="11"/>
      <c r="B1216" s="11"/>
      <c r="C1216" s="11"/>
      <c r="D1216" s="11"/>
      <c r="E1216" s="11"/>
      <c r="F1216" s="11"/>
      <c r="G1216" s="112"/>
      <c r="H1216" s="112"/>
      <c r="I1216" s="112"/>
      <c r="J1216" s="112"/>
      <c r="K1216" s="112"/>
    </row>
    <row r="1217" spans="1:11" ht="20.100000000000001" customHeight="1">
      <c r="A1217" s="113" t="s">
        <v>1304</v>
      </c>
      <c r="B1217" s="113"/>
      <c r="C1217" s="113"/>
      <c r="D1217" s="113"/>
      <c r="E1217" s="113"/>
      <c r="F1217" s="113"/>
      <c r="G1217" s="113"/>
      <c r="H1217" s="113"/>
      <c r="I1217" s="113"/>
      <c r="J1217" s="113"/>
      <c r="K1217" s="113"/>
    </row>
    <row r="1218" spans="1:11" ht="15" customHeight="1">
      <c r="A1218" s="110" t="s">
        <v>765</v>
      </c>
      <c r="B1218" s="110"/>
      <c r="C1218" s="110"/>
      <c r="D1218" s="111" t="s">
        <v>3</v>
      </c>
      <c r="E1218" s="111"/>
      <c r="F1218" s="14" t="s">
        <v>4</v>
      </c>
      <c r="G1218" s="111" t="s">
        <v>766</v>
      </c>
      <c r="H1218" s="111"/>
      <c r="I1218" s="111" t="s">
        <v>767</v>
      </c>
      <c r="J1218" s="111"/>
      <c r="K1218" s="14" t="s">
        <v>768</v>
      </c>
    </row>
    <row r="1219" spans="1:11" ht="15" customHeight="1">
      <c r="A1219" s="15" t="s">
        <v>971</v>
      </c>
      <c r="B1219" s="118" t="s">
        <v>972</v>
      </c>
      <c r="C1219" s="118"/>
      <c r="D1219" s="107" t="s">
        <v>12</v>
      </c>
      <c r="E1219" s="107"/>
      <c r="F1219" s="15" t="s">
        <v>124</v>
      </c>
      <c r="G1219" s="119">
        <v>1.1100000000000001</v>
      </c>
      <c r="H1219" s="119"/>
      <c r="I1219" s="120">
        <v>8.99</v>
      </c>
      <c r="J1219" s="120"/>
      <c r="K1219" s="18">
        <f>TRUNC(TRUNC(G1219,8)*I1219,2)</f>
        <v>9.9700000000000006</v>
      </c>
    </row>
    <row r="1220" spans="1:11" ht="15" customHeight="1">
      <c r="A1220" s="11"/>
      <c r="B1220" s="11"/>
      <c r="C1220" s="11"/>
      <c r="D1220" s="11"/>
      <c r="E1220" s="11"/>
      <c r="F1220" s="11"/>
      <c r="G1220" s="108" t="s">
        <v>777</v>
      </c>
      <c r="H1220" s="108"/>
      <c r="I1220" s="108"/>
      <c r="J1220" s="108"/>
      <c r="K1220" s="19">
        <f>SUM(K1219:K1219)</f>
        <v>9.9700000000000006</v>
      </c>
    </row>
    <row r="1221" spans="1:11" ht="15" customHeight="1">
      <c r="A1221" s="110" t="s">
        <v>778</v>
      </c>
      <c r="B1221" s="110"/>
      <c r="C1221" s="110"/>
      <c r="D1221" s="111" t="s">
        <v>3</v>
      </c>
      <c r="E1221" s="111"/>
      <c r="F1221" s="14" t="s">
        <v>4</v>
      </c>
      <c r="G1221" s="111" t="s">
        <v>766</v>
      </c>
      <c r="H1221" s="111"/>
      <c r="I1221" s="111" t="s">
        <v>767</v>
      </c>
      <c r="J1221" s="111"/>
      <c r="K1221" s="14" t="s">
        <v>768</v>
      </c>
    </row>
    <row r="1222" spans="1:11" ht="21" customHeight="1">
      <c r="A1222" s="15" t="s">
        <v>963</v>
      </c>
      <c r="B1222" s="118" t="s">
        <v>964</v>
      </c>
      <c r="C1222" s="118"/>
      <c r="D1222" s="107" t="s">
        <v>12</v>
      </c>
      <c r="E1222" s="107"/>
      <c r="F1222" s="15" t="s">
        <v>781</v>
      </c>
      <c r="G1222" s="119">
        <v>2.5999999999999999E-3</v>
      </c>
      <c r="H1222" s="119"/>
      <c r="I1222" s="120">
        <v>23.95</v>
      </c>
      <c r="J1222" s="120"/>
      <c r="K1222" s="18">
        <f>TRUNC(TRUNC(G1222,8)*I1222,2)</f>
        <v>0.06</v>
      </c>
    </row>
    <row r="1223" spans="1:11" ht="15" customHeight="1">
      <c r="A1223" s="15" t="s">
        <v>965</v>
      </c>
      <c r="B1223" s="118" t="s">
        <v>966</v>
      </c>
      <c r="C1223" s="118"/>
      <c r="D1223" s="107" t="s">
        <v>12</v>
      </c>
      <c r="E1223" s="107"/>
      <c r="F1223" s="15" t="s">
        <v>781</v>
      </c>
      <c r="G1223" s="119">
        <v>1.6199999999999999E-2</v>
      </c>
      <c r="H1223" s="119"/>
      <c r="I1223" s="120">
        <v>32.020000000000003</v>
      </c>
      <c r="J1223" s="120"/>
      <c r="K1223" s="18">
        <f>TRUNC(TRUNC(G1223,8)*I1223,2)</f>
        <v>0.51</v>
      </c>
    </row>
    <row r="1224" spans="1:11" ht="18" customHeight="1">
      <c r="A1224" s="11"/>
      <c r="B1224" s="11"/>
      <c r="C1224" s="11"/>
      <c r="D1224" s="11"/>
      <c r="E1224" s="11"/>
      <c r="F1224" s="11"/>
      <c r="G1224" s="108" t="s">
        <v>784</v>
      </c>
      <c r="H1224" s="108"/>
      <c r="I1224" s="108"/>
      <c r="J1224" s="108"/>
      <c r="K1224" s="19">
        <f>SUM(K1222:K1223)</f>
        <v>0.57000000000000006</v>
      </c>
    </row>
    <row r="1225" spans="1:11" ht="15" customHeight="1">
      <c r="A1225" s="11"/>
      <c r="B1225" s="11"/>
      <c r="C1225" s="11"/>
      <c r="D1225" s="11"/>
      <c r="E1225" s="11"/>
      <c r="F1225" s="11"/>
      <c r="G1225" s="109" t="s">
        <v>789</v>
      </c>
      <c r="H1225" s="109"/>
      <c r="I1225" s="109"/>
      <c r="J1225" s="109"/>
      <c r="K1225" s="20">
        <f>SUM(K1220,K1224)</f>
        <v>10.540000000000001</v>
      </c>
    </row>
    <row r="1226" spans="1:11" ht="9.9499999999999993" customHeight="1">
      <c r="A1226" s="11"/>
      <c r="B1226" s="11"/>
      <c r="C1226" s="11"/>
      <c r="D1226" s="11"/>
      <c r="E1226" s="11"/>
      <c r="F1226" s="11"/>
      <c r="G1226" s="112"/>
      <c r="H1226" s="112"/>
      <c r="I1226" s="112"/>
      <c r="J1226" s="112"/>
      <c r="K1226" s="112"/>
    </row>
    <row r="1227" spans="1:11" ht="20.100000000000001" customHeight="1">
      <c r="A1227" s="113" t="s">
        <v>1305</v>
      </c>
      <c r="B1227" s="113"/>
      <c r="C1227" s="113"/>
      <c r="D1227" s="113"/>
      <c r="E1227" s="113"/>
      <c r="F1227" s="113"/>
      <c r="G1227" s="113"/>
      <c r="H1227" s="113"/>
      <c r="I1227" s="113"/>
      <c r="J1227" s="113"/>
      <c r="K1227" s="113"/>
    </row>
    <row r="1228" spans="1:11" ht="15" customHeight="1">
      <c r="A1228" s="110" t="s">
        <v>765</v>
      </c>
      <c r="B1228" s="110"/>
      <c r="C1228" s="110"/>
      <c r="D1228" s="111" t="s">
        <v>3</v>
      </c>
      <c r="E1228" s="111"/>
      <c r="F1228" s="14" t="s">
        <v>4</v>
      </c>
      <c r="G1228" s="111" t="s">
        <v>766</v>
      </c>
      <c r="H1228" s="111"/>
      <c r="I1228" s="111" t="s">
        <v>767</v>
      </c>
      <c r="J1228" s="111"/>
      <c r="K1228" s="14" t="s">
        <v>768</v>
      </c>
    </row>
    <row r="1229" spans="1:11" ht="15" customHeight="1">
      <c r="A1229" s="15" t="s">
        <v>974</v>
      </c>
      <c r="B1229" s="118" t="s">
        <v>975</v>
      </c>
      <c r="C1229" s="118"/>
      <c r="D1229" s="107" t="s">
        <v>12</v>
      </c>
      <c r="E1229" s="107"/>
      <c r="F1229" s="15" t="s">
        <v>124</v>
      </c>
      <c r="G1229" s="119">
        <v>1.1100000000000001</v>
      </c>
      <c r="H1229" s="119"/>
      <c r="I1229" s="120">
        <v>8.4700000000000006</v>
      </c>
      <c r="J1229" s="120"/>
      <c r="K1229" s="18">
        <f>TRUNC(TRUNC(G1229,8)*I1229,2)</f>
        <v>9.4</v>
      </c>
    </row>
    <row r="1230" spans="1:11" ht="15" customHeight="1">
      <c r="A1230" s="11"/>
      <c r="B1230" s="11"/>
      <c r="C1230" s="11"/>
      <c r="D1230" s="11"/>
      <c r="E1230" s="11"/>
      <c r="F1230" s="11"/>
      <c r="G1230" s="108" t="s">
        <v>777</v>
      </c>
      <c r="H1230" s="108"/>
      <c r="I1230" s="108"/>
      <c r="J1230" s="108"/>
      <c r="K1230" s="19">
        <f>SUM(K1229:K1229)</f>
        <v>9.4</v>
      </c>
    </row>
    <row r="1231" spans="1:11" ht="15" customHeight="1">
      <c r="A1231" s="110" t="s">
        <v>778</v>
      </c>
      <c r="B1231" s="110"/>
      <c r="C1231" s="110"/>
      <c r="D1231" s="111" t="s">
        <v>3</v>
      </c>
      <c r="E1231" s="111"/>
      <c r="F1231" s="14" t="s">
        <v>4</v>
      </c>
      <c r="G1231" s="111" t="s">
        <v>766</v>
      </c>
      <c r="H1231" s="111"/>
      <c r="I1231" s="111" t="s">
        <v>767</v>
      </c>
      <c r="J1231" s="111"/>
      <c r="K1231" s="14" t="s">
        <v>768</v>
      </c>
    </row>
    <row r="1232" spans="1:11" ht="21" customHeight="1">
      <c r="A1232" s="15" t="s">
        <v>963</v>
      </c>
      <c r="B1232" s="118" t="s">
        <v>964</v>
      </c>
      <c r="C1232" s="118"/>
      <c r="D1232" s="107" t="s">
        <v>12</v>
      </c>
      <c r="E1232" s="107"/>
      <c r="F1232" s="15" t="s">
        <v>781</v>
      </c>
      <c r="G1232" s="119">
        <v>1.4E-3</v>
      </c>
      <c r="H1232" s="119"/>
      <c r="I1232" s="120">
        <v>23.95</v>
      </c>
      <c r="J1232" s="120"/>
      <c r="K1232" s="18">
        <f>TRUNC(TRUNC(G1232,8)*I1232,2)</f>
        <v>0.03</v>
      </c>
    </row>
    <row r="1233" spans="1:11" ht="15" customHeight="1">
      <c r="A1233" s="15" t="s">
        <v>965</v>
      </c>
      <c r="B1233" s="118" t="s">
        <v>966</v>
      </c>
      <c r="C1233" s="118"/>
      <c r="D1233" s="107" t="s">
        <v>12</v>
      </c>
      <c r="E1233" s="107"/>
      <c r="F1233" s="15" t="s">
        <v>781</v>
      </c>
      <c r="G1233" s="119">
        <v>8.8000000000000005E-3</v>
      </c>
      <c r="H1233" s="119"/>
      <c r="I1233" s="120">
        <v>32.020000000000003</v>
      </c>
      <c r="J1233" s="120"/>
      <c r="K1233" s="18">
        <f>TRUNC(TRUNC(G1233,8)*I1233,2)</f>
        <v>0.28000000000000003</v>
      </c>
    </row>
    <row r="1234" spans="1:11" ht="18" customHeight="1">
      <c r="A1234" s="11"/>
      <c r="B1234" s="11"/>
      <c r="C1234" s="11"/>
      <c r="D1234" s="11"/>
      <c r="E1234" s="11"/>
      <c r="F1234" s="11"/>
      <c r="G1234" s="108" t="s">
        <v>784</v>
      </c>
      <c r="H1234" s="108"/>
      <c r="I1234" s="108"/>
      <c r="J1234" s="108"/>
      <c r="K1234" s="19">
        <f>SUM(K1232:K1233)</f>
        <v>0.31000000000000005</v>
      </c>
    </row>
    <row r="1235" spans="1:11" ht="15" customHeight="1">
      <c r="A1235" s="11"/>
      <c r="B1235" s="11"/>
      <c r="C1235" s="11"/>
      <c r="D1235" s="11"/>
      <c r="E1235" s="11"/>
      <c r="F1235" s="11"/>
      <c r="G1235" s="109" t="s">
        <v>789</v>
      </c>
      <c r="H1235" s="109"/>
      <c r="I1235" s="109"/>
      <c r="J1235" s="109"/>
      <c r="K1235" s="20">
        <f>SUM(K1230,K1234)</f>
        <v>9.7100000000000009</v>
      </c>
    </row>
    <row r="1236" spans="1:11" ht="9.9499999999999993" customHeight="1">
      <c r="A1236" s="11"/>
      <c r="B1236" s="11"/>
      <c r="C1236" s="11"/>
      <c r="D1236" s="11"/>
      <c r="E1236" s="11"/>
      <c r="F1236" s="11"/>
      <c r="G1236" s="112"/>
      <c r="H1236" s="112"/>
      <c r="I1236" s="112"/>
      <c r="J1236" s="112"/>
      <c r="K1236" s="112"/>
    </row>
    <row r="1237" spans="1:11" ht="20.100000000000001" customHeight="1">
      <c r="A1237" s="113" t="s">
        <v>1306</v>
      </c>
      <c r="B1237" s="113"/>
      <c r="C1237" s="113"/>
      <c r="D1237" s="113"/>
      <c r="E1237" s="113"/>
      <c r="F1237" s="113"/>
      <c r="G1237" s="113"/>
      <c r="H1237" s="113"/>
      <c r="I1237" s="113"/>
      <c r="J1237" s="113"/>
      <c r="K1237" s="113"/>
    </row>
    <row r="1238" spans="1:11" ht="15" customHeight="1">
      <c r="A1238" s="110" t="s">
        <v>765</v>
      </c>
      <c r="B1238" s="110"/>
      <c r="C1238" s="110"/>
      <c r="D1238" s="111" t="s">
        <v>3</v>
      </c>
      <c r="E1238" s="111"/>
      <c r="F1238" s="14" t="s">
        <v>4</v>
      </c>
      <c r="G1238" s="111" t="s">
        <v>766</v>
      </c>
      <c r="H1238" s="111"/>
      <c r="I1238" s="111" t="s">
        <v>767</v>
      </c>
      <c r="J1238" s="111"/>
      <c r="K1238" s="14" t="s">
        <v>768</v>
      </c>
    </row>
    <row r="1239" spans="1:11" ht="15" customHeight="1">
      <c r="A1239" s="15" t="s">
        <v>1307</v>
      </c>
      <c r="B1239" s="118" t="s">
        <v>1308</v>
      </c>
      <c r="C1239" s="118"/>
      <c r="D1239" s="107" t="s">
        <v>12</v>
      </c>
      <c r="E1239" s="107"/>
      <c r="F1239" s="15" t="s">
        <v>124</v>
      </c>
      <c r="G1239" s="119">
        <v>1.1100000000000001</v>
      </c>
      <c r="H1239" s="119"/>
      <c r="I1239" s="120">
        <v>7.34</v>
      </c>
      <c r="J1239" s="120"/>
      <c r="K1239" s="18">
        <f>TRUNC(TRUNC(G1239,8)*I1239,2)</f>
        <v>8.14</v>
      </c>
    </row>
    <row r="1240" spans="1:11" ht="15" customHeight="1">
      <c r="A1240" s="11"/>
      <c r="B1240" s="11"/>
      <c r="C1240" s="11"/>
      <c r="D1240" s="11"/>
      <c r="E1240" s="11"/>
      <c r="F1240" s="11"/>
      <c r="G1240" s="108" t="s">
        <v>777</v>
      </c>
      <c r="H1240" s="108"/>
      <c r="I1240" s="108"/>
      <c r="J1240" s="108"/>
      <c r="K1240" s="19">
        <f>SUM(K1239:K1239)</f>
        <v>8.14</v>
      </c>
    </row>
    <row r="1241" spans="1:11" ht="15" customHeight="1">
      <c r="A1241" s="110" t="s">
        <v>778</v>
      </c>
      <c r="B1241" s="110"/>
      <c r="C1241" s="110"/>
      <c r="D1241" s="111" t="s">
        <v>3</v>
      </c>
      <c r="E1241" s="111"/>
      <c r="F1241" s="14" t="s">
        <v>4</v>
      </c>
      <c r="G1241" s="111" t="s">
        <v>766</v>
      </c>
      <c r="H1241" s="111"/>
      <c r="I1241" s="111" t="s">
        <v>767</v>
      </c>
      <c r="J1241" s="111"/>
      <c r="K1241" s="14" t="s">
        <v>768</v>
      </c>
    </row>
    <row r="1242" spans="1:11" ht="21" customHeight="1">
      <c r="A1242" s="15" t="s">
        <v>963</v>
      </c>
      <c r="B1242" s="118" t="s">
        <v>964</v>
      </c>
      <c r="C1242" s="118"/>
      <c r="D1242" s="107" t="s">
        <v>12</v>
      </c>
      <c r="E1242" s="107"/>
      <c r="F1242" s="15" t="s">
        <v>781</v>
      </c>
      <c r="G1242" s="119">
        <v>8.0000000000000004E-4</v>
      </c>
      <c r="H1242" s="119"/>
      <c r="I1242" s="120">
        <v>23.95</v>
      </c>
      <c r="J1242" s="120"/>
      <c r="K1242" s="18">
        <f>TRUNC(TRUNC(G1242,8)*I1242,2)</f>
        <v>0.01</v>
      </c>
    </row>
    <row r="1243" spans="1:11" ht="15" customHeight="1">
      <c r="A1243" s="15" t="s">
        <v>965</v>
      </c>
      <c r="B1243" s="118" t="s">
        <v>966</v>
      </c>
      <c r="C1243" s="118"/>
      <c r="D1243" s="107" t="s">
        <v>12</v>
      </c>
      <c r="E1243" s="107"/>
      <c r="F1243" s="15" t="s">
        <v>781</v>
      </c>
      <c r="G1243" s="119">
        <v>4.7999999999999996E-3</v>
      </c>
      <c r="H1243" s="119"/>
      <c r="I1243" s="120">
        <v>32.020000000000003</v>
      </c>
      <c r="J1243" s="120"/>
      <c r="K1243" s="18">
        <f>TRUNC(TRUNC(G1243,8)*I1243,2)</f>
        <v>0.15</v>
      </c>
    </row>
    <row r="1244" spans="1:11" ht="18" customHeight="1">
      <c r="A1244" s="11"/>
      <c r="B1244" s="11"/>
      <c r="C1244" s="11"/>
      <c r="D1244" s="11"/>
      <c r="E1244" s="11"/>
      <c r="F1244" s="11"/>
      <c r="G1244" s="108" t="s">
        <v>784</v>
      </c>
      <c r="H1244" s="108"/>
      <c r="I1244" s="108"/>
      <c r="J1244" s="108"/>
      <c r="K1244" s="19">
        <f>SUM(K1242:K1243)</f>
        <v>0.16</v>
      </c>
    </row>
    <row r="1245" spans="1:11" ht="15" customHeight="1">
      <c r="A1245" s="11"/>
      <c r="B1245" s="11"/>
      <c r="C1245" s="11"/>
      <c r="D1245" s="11"/>
      <c r="E1245" s="11"/>
      <c r="F1245" s="11"/>
      <c r="G1245" s="109" t="s">
        <v>789</v>
      </c>
      <c r="H1245" s="109"/>
      <c r="I1245" s="109"/>
      <c r="J1245" s="109"/>
      <c r="K1245" s="20">
        <f>SUM(K1240,K1244)</f>
        <v>8.3000000000000007</v>
      </c>
    </row>
    <row r="1246" spans="1:11" ht="9.9499999999999993" customHeight="1">
      <c r="A1246" s="11"/>
      <c r="B1246" s="11"/>
      <c r="C1246" s="11"/>
      <c r="D1246" s="11"/>
      <c r="E1246" s="11"/>
      <c r="F1246" s="11"/>
      <c r="G1246" s="112"/>
      <c r="H1246" s="112"/>
      <c r="I1246" s="112"/>
      <c r="J1246" s="112"/>
      <c r="K1246" s="112"/>
    </row>
    <row r="1247" spans="1:11" ht="20.100000000000001" customHeight="1">
      <c r="A1247" s="113" t="s">
        <v>1309</v>
      </c>
      <c r="B1247" s="113"/>
      <c r="C1247" s="113"/>
      <c r="D1247" s="113"/>
      <c r="E1247" s="113"/>
      <c r="F1247" s="113"/>
      <c r="G1247" s="113"/>
      <c r="H1247" s="113"/>
      <c r="I1247" s="113"/>
      <c r="J1247" s="113"/>
      <c r="K1247" s="113"/>
    </row>
    <row r="1248" spans="1:11" ht="15" customHeight="1">
      <c r="A1248" s="110" t="s">
        <v>765</v>
      </c>
      <c r="B1248" s="110"/>
      <c r="C1248" s="110"/>
      <c r="D1248" s="111" t="s">
        <v>3</v>
      </c>
      <c r="E1248" s="111"/>
      <c r="F1248" s="14" t="s">
        <v>4</v>
      </c>
      <c r="G1248" s="111" t="s">
        <v>766</v>
      </c>
      <c r="H1248" s="111"/>
      <c r="I1248" s="111" t="s">
        <v>767</v>
      </c>
      <c r="J1248" s="111"/>
      <c r="K1248" s="14" t="s">
        <v>768</v>
      </c>
    </row>
    <row r="1249" spans="1:11" ht="15" customHeight="1">
      <c r="A1249" s="15" t="s">
        <v>1307</v>
      </c>
      <c r="B1249" s="118" t="s">
        <v>1308</v>
      </c>
      <c r="C1249" s="118"/>
      <c r="D1249" s="107" t="s">
        <v>12</v>
      </c>
      <c r="E1249" s="107"/>
      <c r="F1249" s="15" t="s">
        <v>124</v>
      </c>
      <c r="G1249" s="119">
        <v>1.1100000000000001</v>
      </c>
      <c r="H1249" s="119"/>
      <c r="I1249" s="120">
        <v>7.34</v>
      </c>
      <c r="J1249" s="120"/>
      <c r="K1249" s="18">
        <f>TRUNC(TRUNC(G1249,8)*I1249,2)</f>
        <v>8.14</v>
      </c>
    </row>
    <row r="1250" spans="1:11" ht="15" customHeight="1">
      <c r="A1250" s="11"/>
      <c r="B1250" s="11"/>
      <c r="C1250" s="11"/>
      <c r="D1250" s="11"/>
      <c r="E1250" s="11"/>
      <c r="F1250" s="11"/>
      <c r="G1250" s="108" t="s">
        <v>777</v>
      </c>
      <c r="H1250" s="108"/>
      <c r="I1250" s="108"/>
      <c r="J1250" s="108"/>
      <c r="K1250" s="19">
        <f>SUM(K1249:K1249)</f>
        <v>8.14</v>
      </c>
    </row>
    <row r="1251" spans="1:11" ht="15" customHeight="1">
      <c r="A1251" s="110" t="s">
        <v>778</v>
      </c>
      <c r="B1251" s="110"/>
      <c r="C1251" s="110"/>
      <c r="D1251" s="111" t="s">
        <v>3</v>
      </c>
      <c r="E1251" s="111"/>
      <c r="F1251" s="14" t="s">
        <v>4</v>
      </c>
      <c r="G1251" s="111" t="s">
        <v>766</v>
      </c>
      <c r="H1251" s="111"/>
      <c r="I1251" s="111" t="s">
        <v>767</v>
      </c>
      <c r="J1251" s="111"/>
      <c r="K1251" s="14" t="s">
        <v>768</v>
      </c>
    </row>
    <row r="1252" spans="1:11" ht="15" customHeight="1">
      <c r="A1252" s="15" t="s">
        <v>965</v>
      </c>
      <c r="B1252" s="118" t="s">
        <v>966</v>
      </c>
      <c r="C1252" s="118"/>
      <c r="D1252" s="107" t="s">
        <v>12</v>
      </c>
      <c r="E1252" s="107"/>
      <c r="F1252" s="15" t="s">
        <v>781</v>
      </c>
      <c r="G1252" s="119">
        <v>2.5000000000000001E-3</v>
      </c>
      <c r="H1252" s="119"/>
      <c r="I1252" s="120">
        <v>32.020000000000003</v>
      </c>
      <c r="J1252" s="120"/>
      <c r="K1252" s="18">
        <f>TRUNC(TRUNC(G1252,8)*I1252,2)</f>
        <v>0.08</v>
      </c>
    </row>
    <row r="1253" spans="1:11" ht="18" customHeight="1">
      <c r="A1253" s="11"/>
      <c r="B1253" s="11"/>
      <c r="C1253" s="11"/>
      <c r="D1253" s="11"/>
      <c r="E1253" s="11"/>
      <c r="F1253" s="11"/>
      <c r="G1253" s="108" t="s">
        <v>784</v>
      </c>
      <c r="H1253" s="108"/>
      <c r="I1253" s="108"/>
      <c r="J1253" s="108"/>
      <c r="K1253" s="19">
        <f>SUM(K1252:K1252)</f>
        <v>0.08</v>
      </c>
    </row>
    <row r="1254" spans="1:11" ht="15" customHeight="1">
      <c r="A1254" s="11"/>
      <c r="B1254" s="11"/>
      <c r="C1254" s="11"/>
      <c r="D1254" s="11"/>
      <c r="E1254" s="11"/>
      <c r="F1254" s="11"/>
      <c r="G1254" s="109" t="s">
        <v>789</v>
      </c>
      <c r="H1254" s="109"/>
      <c r="I1254" s="109"/>
      <c r="J1254" s="109"/>
      <c r="K1254" s="20">
        <f>SUM(K1250,K1253)</f>
        <v>8.2200000000000006</v>
      </c>
    </row>
    <row r="1255" spans="1:11" ht="9.9499999999999993" customHeight="1">
      <c r="A1255" s="11"/>
      <c r="B1255" s="11"/>
      <c r="C1255" s="11"/>
      <c r="D1255" s="11"/>
      <c r="E1255" s="11"/>
      <c r="F1255" s="11"/>
      <c r="G1255" s="112"/>
      <c r="H1255" s="112"/>
      <c r="I1255" s="112"/>
      <c r="J1255" s="112"/>
      <c r="K1255" s="112"/>
    </row>
    <row r="1256" spans="1:11" ht="20.100000000000001" customHeight="1">
      <c r="A1256" s="113" t="s">
        <v>1310</v>
      </c>
      <c r="B1256" s="113"/>
      <c r="C1256" s="113"/>
      <c r="D1256" s="113"/>
      <c r="E1256" s="113"/>
      <c r="F1256" s="113"/>
      <c r="G1256" s="113"/>
      <c r="H1256" s="113"/>
      <c r="I1256" s="113"/>
      <c r="J1256" s="113"/>
      <c r="K1256" s="113"/>
    </row>
    <row r="1257" spans="1:11" ht="15" customHeight="1">
      <c r="A1257" s="110" t="s">
        <v>795</v>
      </c>
      <c r="B1257" s="110"/>
      <c r="C1257" s="110"/>
      <c r="D1257" s="111" t="s">
        <v>3</v>
      </c>
      <c r="E1257" s="111"/>
      <c r="F1257" s="14" t="s">
        <v>4</v>
      </c>
      <c r="G1257" s="111" t="s">
        <v>766</v>
      </c>
      <c r="H1257" s="111"/>
      <c r="I1257" s="111" t="s">
        <v>767</v>
      </c>
      <c r="J1257" s="111"/>
      <c r="K1257" s="14" t="s">
        <v>768</v>
      </c>
    </row>
    <row r="1258" spans="1:11" ht="29.1" customHeight="1">
      <c r="A1258" s="15" t="s">
        <v>977</v>
      </c>
      <c r="B1258" s="118" t="s">
        <v>978</v>
      </c>
      <c r="C1258" s="118"/>
      <c r="D1258" s="107" t="s">
        <v>12</v>
      </c>
      <c r="E1258" s="107"/>
      <c r="F1258" s="15" t="s">
        <v>798</v>
      </c>
      <c r="G1258" s="119">
        <v>1.417</v>
      </c>
      <c r="H1258" s="119"/>
      <c r="I1258" s="120">
        <v>0.46</v>
      </c>
      <c r="J1258" s="120"/>
      <c r="K1258" s="18">
        <f>TRUNC(TRUNC(G1258,8)*I1258,2)</f>
        <v>0.65</v>
      </c>
    </row>
    <row r="1259" spans="1:11" ht="29.1" customHeight="1">
      <c r="A1259" s="15" t="s">
        <v>979</v>
      </c>
      <c r="B1259" s="118" t="s">
        <v>980</v>
      </c>
      <c r="C1259" s="118"/>
      <c r="D1259" s="107" t="s">
        <v>12</v>
      </c>
      <c r="E1259" s="107"/>
      <c r="F1259" s="15" t="s">
        <v>801</v>
      </c>
      <c r="G1259" s="119">
        <v>1.042</v>
      </c>
      <c r="H1259" s="119"/>
      <c r="I1259" s="120">
        <v>1.32</v>
      </c>
      <c r="J1259" s="120"/>
      <c r="K1259" s="18">
        <f>TRUNC(TRUNC(G1259,8)*I1259,2)</f>
        <v>1.37</v>
      </c>
    </row>
    <row r="1260" spans="1:11" ht="18" customHeight="1">
      <c r="A1260" s="11"/>
      <c r="B1260" s="11"/>
      <c r="C1260" s="11"/>
      <c r="D1260" s="11"/>
      <c r="E1260" s="11"/>
      <c r="F1260" s="11"/>
      <c r="G1260" s="108" t="s">
        <v>802</v>
      </c>
      <c r="H1260" s="108"/>
      <c r="I1260" s="108"/>
      <c r="J1260" s="108"/>
      <c r="K1260" s="19">
        <f>SUM(K1258:K1259)</f>
        <v>2.02</v>
      </c>
    </row>
    <row r="1261" spans="1:11" ht="15" customHeight="1">
      <c r="A1261" s="110" t="s">
        <v>778</v>
      </c>
      <c r="B1261" s="110"/>
      <c r="C1261" s="110"/>
      <c r="D1261" s="111" t="s">
        <v>3</v>
      </c>
      <c r="E1261" s="111"/>
      <c r="F1261" s="14" t="s">
        <v>4</v>
      </c>
      <c r="G1261" s="111" t="s">
        <v>766</v>
      </c>
      <c r="H1261" s="111"/>
      <c r="I1261" s="111" t="s">
        <v>767</v>
      </c>
      <c r="J1261" s="111"/>
      <c r="K1261" s="14" t="s">
        <v>768</v>
      </c>
    </row>
    <row r="1262" spans="1:11" ht="21" customHeight="1">
      <c r="A1262" s="15" t="s">
        <v>779</v>
      </c>
      <c r="B1262" s="118" t="s">
        <v>780</v>
      </c>
      <c r="C1262" s="118"/>
      <c r="D1262" s="107" t="s">
        <v>12</v>
      </c>
      <c r="E1262" s="107"/>
      <c r="F1262" s="15" t="s">
        <v>781</v>
      </c>
      <c r="G1262" s="119">
        <v>2.4590000000000001</v>
      </c>
      <c r="H1262" s="119"/>
      <c r="I1262" s="120">
        <v>31.88</v>
      </c>
      <c r="J1262" s="120"/>
      <c r="K1262" s="18">
        <f>TRUNC(TRUNC(G1262,8)*I1262,2)</f>
        <v>78.39</v>
      </c>
    </row>
    <row r="1263" spans="1:11" ht="15" customHeight="1">
      <c r="A1263" s="15" t="s">
        <v>881</v>
      </c>
      <c r="B1263" s="118" t="s">
        <v>882</v>
      </c>
      <c r="C1263" s="118"/>
      <c r="D1263" s="107" t="s">
        <v>12</v>
      </c>
      <c r="E1263" s="107"/>
      <c r="F1263" s="15" t="s">
        <v>781</v>
      </c>
      <c r="G1263" s="119">
        <v>2.4590000000000001</v>
      </c>
      <c r="H1263" s="119"/>
      <c r="I1263" s="120">
        <v>32.270000000000003</v>
      </c>
      <c r="J1263" s="120"/>
      <c r="K1263" s="18">
        <f>TRUNC(TRUNC(G1263,8)*I1263,2)</f>
        <v>79.349999999999994</v>
      </c>
    </row>
    <row r="1264" spans="1:11" ht="15" customHeight="1">
      <c r="A1264" s="15" t="s">
        <v>782</v>
      </c>
      <c r="B1264" s="118" t="s">
        <v>783</v>
      </c>
      <c r="C1264" s="118"/>
      <c r="D1264" s="107" t="s">
        <v>12</v>
      </c>
      <c r="E1264" s="107"/>
      <c r="F1264" s="15" t="s">
        <v>781</v>
      </c>
      <c r="G1264" s="119">
        <v>7.3769999999999998</v>
      </c>
      <c r="H1264" s="119"/>
      <c r="I1264" s="120">
        <v>23.23</v>
      </c>
      <c r="J1264" s="120"/>
      <c r="K1264" s="18">
        <f>TRUNC(TRUNC(G1264,8)*I1264,2)</f>
        <v>171.36</v>
      </c>
    </row>
    <row r="1265" spans="1:11" ht="18" customHeight="1">
      <c r="A1265" s="11"/>
      <c r="B1265" s="11"/>
      <c r="C1265" s="11"/>
      <c r="D1265" s="11"/>
      <c r="E1265" s="11"/>
      <c r="F1265" s="11"/>
      <c r="G1265" s="108" t="s">
        <v>784</v>
      </c>
      <c r="H1265" s="108"/>
      <c r="I1265" s="108"/>
      <c r="J1265" s="108"/>
      <c r="K1265" s="19">
        <f>SUM(K1262:K1264)</f>
        <v>329.1</v>
      </c>
    </row>
    <row r="1266" spans="1:11" ht="15" customHeight="1">
      <c r="A1266" s="11"/>
      <c r="B1266" s="11"/>
      <c r="C1266" s="11"/>
      <c r="D1266" s="11"/>
      <c r="E1266" s="11"/>
      <c r="F1266" s="11"/>
      <c r="G1266" s="109" t="s">
        <v>789</v>
      </c>
      <c r="H1266" s="109"/>
      <c r="I1266" s="109"/>
      <c r="J1266" s="109"/>
      <c r="K1266" s="20">
        <f>SUM(K1260,K1265)</f>
        <v>331.12</v>
      </c>
    </row>
    <row r="1267" spans="1:11" ht="9.9499999999999993" customHeight="1">
      <c r="A1267" s="11"/>
      <c r="B1267" s="11"/>
      <c r="C1267" s="11"/>
      <c r="D1267" s="11"/>
      <c r="E1267" s="11"/>
      <c r="F1267" s="11"/>
      <c r="G1267" s="112"/>
      <c r="H1267" s="112"/>
      <c r="I1267" s="112"/>
      <c r="J1267" s="112"/>
      <c r="K1267" s="112"/>
    </row>
    <row r="1268" spans="1:11" ht="20.100000000000001" customHeight="1">
      <c r="A1268" s="113" t="s">
        <v>1311</v>
      </c>
      <c r="B1268" s="113"/>
      <c r="C1268" s="113"/>
      <c r="D1268" s="113"/>
      <c r="E1268" s="113"/>
      <c r="F1268" s="113"/>
      <c r="G1268" s="113"/>
      <c r="H1268" s="113"/>
      <c r="I1268" s="113"/>
      <c r="J1268" s="113"/>
      <c r="K1268" s="113"/>
    </row>
    <row r="1269" spans="1:11" ht="15" customHeight="1">
      <c r="A1269" s="110" t="s">
        <v>795</v>
      </c>
      <c r="B1269" s="110"/>
      <c r="C1269" s="110"/>
      <c r="D1269" s="111" t="s">
        <v>3</v>
      </c>
      <c r="E1269" s="111"/>
      <c r="F1269" s="14" t="s">
        <v>4</v>
      </c>
      <c r="G1269" s="111" t="s">
        <v>766</v>
      </c>
      <c r="H1269" s="111"/>
      <c r="I1269" s="111" t="s">
        <v>767</v>
      </c>
      <c r="J1269" s="111"/>
      <c r="K1269" s="14" t="s">
        <v>768</v>
      </c>
    </row>
    <row r="1270" spans="1:11" ht="29.1" customHeight="1">
      <c r="A1270" s="15" t="s">
        <v>796</v>
      </c>
      <c r="B1270" s="118" t="s">
        <v>797</v>
      </c>
      <c r="C1270" s="118"/>
      <c r="D1270" s="107" t="s">
        <v>12</v>
      </c>
      <c r="E1270" s="107"/>
      <c r="F1270" s="15" t="s">
        <v>798</v>
      </c>
      <c r="G1270" s="119">
        <v>0.23899999999999999</v>
      </c>
      <c r="H1270" s="119"/>
      <c r="I1270" s="120">
        <v>38.950000000000003</v>
      </c>
      <c r="J1270" s="120"/>
      <c r="K1270" s="18">
        <f>TRUNC(TRUNC(G1270,8)*I1270,2)</f>
        <v>9.3000000000000007</v>
      </c>
    </row>
    <row r="1271" spans="1:11" ht="29.1" customHeight="1">
      <c r="A1271" s="15" t="s">
        <v>799</v>
      </c>
      <c r="B1271" s="118" t="s">
        <v>800</v>
      </c>
      <c r="C1271" s="118"/>
      <c r="D1271" s="107" t="s">
        <v>12</v>
      </c>
      <c r="E1271" s="107"/>
      <c r="F1271" s="15" t="s">
        <v>801</v>
      </c>
      <c r="G1271" s="119">
        <v>0.06</v>
      </c>
      <c r="H1271" s="119"/>
      <c r="I1271" s="120">
        <v>40.479999999999997</v>
      </c>
      <c r="J1271" s="120"/>
      <c r="K1271" s="18">
        <f>TRUNC(TRUNC(G1271,8)*I1271,2)</f>
        <v>2.42</v>
      </c>
    </row>
    <row r="1272" spans="1:11" ht="18" customHeight="1">
      <c r="A1272" s="11"/>
      <c r="B1272" s="11"/>
      <c r="C1272" s="11"/>
      <c r="D1272" s="11"/>
      <c r="E1272" s="11"/>
      <c r="F1272" s="11"/>
      <c r="G1272" s="108" t="s">
        <v>802</v>
      </c>
      <c r="H1272" s="108"/>
      <c r="I1272" s="108"/>
      <c r="J1272" s="108"/>
      <c r="K1272" s="19">
        <f>SUM(K1270:K1271)</f>
        <v>11.72</v>
      </c>
    </row>
    <row r="1273" spans="1:11" ht="15" customHeight="1">
      <c r="A1273" s="110" t="s">
        <v>765</v>
      </c>
      <c r="B1273" s="110"/>
      <c r="C1273" s="110"/>
      <c r="D1273" s="111" t="s">
        <v>3</v>
      </c>
      <c r="E1273" s="111"/>
      <c r="F1273" s="14" t="s">
        <v>4</v>
      </c>
      <c r="G1273" s="111" t="s">
        <v>766</v>
      </c>
      <c r="H1273" s="111"/>
      <c r="I1273" s="111" t="s">
        <v>767</v>
      </c>
      <c r="J1273" s="111"/>
      <c r="K1273" s="14" t="s">
        <v>768</v>
      </c>
    </row>
    <row r="1274" spans="1:11" ht="29.1" customHeight="1">
      <c r="A1274" s="15" t="s">
        <v>982</v>
      </c>
      <c r="B1274" s="118" t="s">
        <v>983</v>
      </c>
      <c r="C1274" s="118"/>
      <c r="D1274" s="107" t="s">
        <v>12</v>
      </c>
      <c r="E1274" s="107"/>
      <c r="F1274" s="15" t="s">
        <v>13</v>
      </c>
      <c r="G1274" s="119">
        <v>0.33600000000000002</v>
      </c>
      <c r="H1274" s="119"/>
      <c r="I1274" s="120">
        <v>38.33</v>
      </c>
      <c r="J1274" s="120"/>
      <c r="K1274" s="18">
        <f t="shared" ref="K1274:K1281" si="9">TRUNC(TRUNC(G1274,8)*I1274,2)</f>
        <v>12.87</v>
      </c>
    </row>
    <row r="1275" spans="1:11" ht="21" customHeight="1">
      <c r="A1275" s="15" t="s">
        <v>871</v>
      </c>
      <c r="B1275" s="118" t="s">
        <v>872</v>
      </c>
      <c r="C1275" s="118"/>
      <c r="D1275" s="107" t="s">
        <v>12</v>
      </c>
      <c r="E1275" s="107"/>
      <c r="F1275" s="15" t="s">
        <v>811</v>
      </c>
      <c r="G1275" s="119">
        <v>9.5499999999999995E-3</v>
      </c>
      <c r="H1275" s="119"/>
      <c r="I1275" s="120">
        <v>6.39</v>
      </c>
      <c r="J1275" s="120"/>
      <c r="K1275" s="18">
        <f t="shared" si="9"/>
        <v>0.06</v>
      </c>
    </row>
    <row r="1276" spans="1:11" ht="21" customHeight="1">
      <c r="A1276" s="15" t="s">
        <v>873</v>
      </c>
      <c r="B1276" s="118" t="s">
        <v>874</v>
      </c>
      <c r="C1276" s="118"/>
      <c r="D1276" s="107" t="s">
        <v>12</v>
      </c>
      <c r="E1276" s="107"/>
      <c r="F1276" s="15" t="s">
        <v>24</v>
      </c>
      <c r="G1276" s="119">
        <v>0.73299999999999998</v>
      </c>
      <c r="H1276" s="119"/>
      <c r="I1276" s="120">
        <v>9.5</v>
      </c>
      <c r="J1276" s="120"/>
      <c r="K1276" s="18">
        <f t="shared" si="9"/>
        <v>6.96</v>
      </c>
    </row>
    <row r="1277" spans="1:11" ht="15" customHeight="1">
      <c r="A1277" s="15" t="s">
        <v>984</v>
      </c>
      <c r="B1277" s="118" t="s">
        <v>985</v>
      </c>
      <c r="C1277" s="118"/>
      <c r="D1277" s="107" t="s">
        <v>12</v>
      </c>
      <c r="E1277" s="107"/>
      <c r="F1277" s="15" t="s">
        <v>124</v>
      </c>
      <c r="G1277" s="119">
        <v>2.1999999999999999E-2</v>
      </c>
      <c r="H1277" s="119"/>
      <c r="I1277" s="120">
        <v>19.66</v>
      </c>
      <c r="J1277" s="120"/>
      <c r="K1277" s="18">
        <f t="shared" si="9"/>
        <v>0.43</v>
      </c>
    </row>
    <row r="1278" spans="1:11" ht="15" customHeight="1">
      <c r="A1278" s="15" t="s">
        <v>986</v>
      </c>
      <c r="B1278" s="118" t="s">
        <v>987</v>
      </c>
      <c r="C1278" s="118"/>
      <c r="D1278" s="107" t="s">
        <v>12</v>
      </c>
      <c r="E1278" s="107"/>
      <c r="F1278" s="15" t="s">
        <v>124</v>
      </c>
      <c r="G1278" s="119">
        <v>5.0000000000000001E-3</v>
      </c>
      <c r="H1278" s="119"/>
      <c r="I1278" s="120">
        <v>19.899999999999999</v>
      </c>
      <c r="J1278" s="120"/>
      <c r="K1278" s="18">
        <f t="shared" si="9"/>
        <v>0.09</v>
      </c>
    </row>
    <row r="1279" spans="1:11" ht="15" customHeight="1">
      <c r="A1279" s="15" t="s">
        <v>988</v>
      </c>
      <c r="B1279" s="118" t="s">
        <v>989</v>
      </c>
      <c r="C1279" s="118"/>
      <c r="D1279" s="107" t="s">
        <v>12</v>
      </c>
      <c r="E1279" s="107"/>
      <c r="F1279" s="15" t="s">
        <v>124</v>
      </c>
      <c r="G1279" s="119">
        <v>5.5E-2</v>
      </c>
      <c r="H1279" s="119"/>
      <c r="I1279" s="120">
        <v>18.100000000000001</v>
      </c>
      <c r="J1279" s="120"/>
      <c r="K1279" s="18">
        <f t="shared" si="9"/>
        <v>0.99</v>
      </c>
    </row>
    <row r="1280" spans="1:11" ht="21" customHeight="1">
      <c r="A1280" s="15" t="s">
        <v>990</v>
      </c>
      <c r="B1280" s="118" t="s">
        <v>991</v>
      </c>
      <c r="C1280" s="118"/>
      <c r="D1280" s="107" t="s">
        <v>12</v>
      </c>
      <c r="E1280" s="107"/>
      <c r="F1280" s="15" t="s">
        <v>124</v>
      </c>
      <c r="G1280" s="119">
        <v>0.11899999999999999</v>
      </c>
      <c r="H1280" s="119"/>
      <c r="I1280" s="120">
        <v>21.92</v>
      </c>
      <c r="J1280" s="120"/>
      <c r="K1280" s="18">
        <f t="shared" si="9"/>
        <v>2.6</v>
      </c>
    </row>
    <row r="1281" spans="1:11" ht="21" customHeight="1">
      <c r="A1281" s="15" t="s">
        <v>875</v>
      </c>
      <c r="B1281" s="118" t="s">
        <v>876</v>
      </c>
      <c r="C1281" s="118"/>
      <c r="D1281" s="107" t="s">
        <v>12</v>
      </c>
      <c r="E1281" s="107"/>
      <c r="F1281" s="15" t="s">
        <v>24</v>
      </c>
      <c r="G1281" s="119">
        <v>5.4009999999999998</v>
      </c>
      <c r="H1281" s="119"/>
      <c r="I1281" s="120">
        <v>3.32</v>
      </c>
      <c r="J1281" s="120"/>
      <c r="K1281" s="18">
        <f t="shared" si="9"/>
        <v>17.93</v>
      </c>
    </row>
    <row r="1282" spans="1:11" ht="15" customHeight="1">
      <c r="A1282" s="11"/>
      <c r="B1282" s="11"/>
      <c r="C1282" s="11"/>
      <c r="D1282" s="11"/>
      <c r="E1282" s="11"/>
      <c r="F1282" s="11"/>
      <c r="G1282" s="108" t="s">
        <v>777</v>
      </c>
      <c r="H1282" s="108"/>
      <c r="I1282" s="108"/>
      <c r="J1282" s="108"/>
      <c r="K1282" s="19">
        <f>SUM(K1274:K1281)</f>
        <v>41.93</v>
      </c>
    </row>
    <row r="1283" spans="1:11" ht="15" customHeight="1">
      <c r="A1283" s="110" t="s">
        <v>778</v>
      </c>
      <c r="B1283" s="110"/>
      <c r="C1283" s="110"/>
      <c r="D1283" s="111" t="s">
        <v>3</v>
      </c>
      <c r="E1283" s="111"/>
      <c r="F1283" s="14" t="s">
        <v>4</v>
      </c>
      <c r="G1283" s="111" t="s">
        <v>766</v>
      </c>
      <c r="H1283" s="111"/>
      <c r="I1283" s="111" t="s">
        <v>767</v>
      </c>
      <c r="J1283" s="111"/>
      <c r="K1283" s="14" t="s">
        <v>768</v>
      </c>
    </row>
    <row r="1284" spans="1:11" ht="21" customHeight="1">
      <c r="A1284" s="15" t="s">
        <v>812</v>
      </c>
      <c r="B1284" s="118" t="s">
        <v>813</v>
      </c>
      <c r="C1284" s="118"/>
      <c r="D1284" s="107" t="s">
        <v>12</v>
      </c>
      <c r="E1284" s="107"/>
      <c r="F1284" s="15" t="s">
        <v>781</v>
      </c>
      <c r="G1284" s="119">
        <v>1.387</v>
      </c>
      <c r="H1284" s="119"/>
      <c r="I1284" s="120">
        <v>23.87</v>
      </c>
      <c r="J1284" s="120"/>
      <c r="K1284" s="18">
        <f>TRUNC(TRUNC(G1284,8)*I1284,2)</f>
        <v>33.1</v>
      </c>
    </row>
    <row r="1285" spans="1:11" ht="21" customHeight="1">
      <c r="A1285" s="15" t="s">
        <v>779</v>
      </c>
      <c r="B1285" s="118" t="s">
        <v>780</v>
      </c>
      <c r="C1285" s="118"/>
      <c r="D1285" s="107" t="s">
        <v>12</v>
      </c>
      <c r="E1285" s="107"/>
      <c r="F1285" s="15" t="s">
        <v>781</v>
      </c>
      <c r="G1285" s="119">
        <v>3.395</v>
      </c>
      <c r="H1285" s="119"/>
      <c r="I1285" s="120">
        <v>31.88</v>
      </c>
      <c r="J1285" s="120"/>
      <c r="K1285" s="18">
        <f>TRUNC(TRUNC(G1285,8)*I1285,2)</f>
        <v>108.23</v>
      </c>
    </row>
    <row r="1286" spans="1:11" ht="18" customHeight="1">
      <c r="A1286" s="11"/>
      <c r="B1286" s="11"/>
      <c r="C1286" s="11"/>
      <c r="D1286" s="11"/>
      <c r="E1286" s="11"/>
      <c r="F1286" s="11"/>
      <c r="G1286" s="108" t="s">
        <v>784</v>
      </c>
      <c r="H1286" s="108"/>
      <c r="I1286" s="108"/>
      <c r="J1286" s="108"/>
      <c r="K1286" s="19">
        <f>SUM(K1284:K1285)</f>
        <v>141.33000000000001</v>
      </c>
    </row>
    <row r="1287" spans="1:11" ht="15" customHeight="1">
      <c r="A1287" s="11"/>
      <c r="B1287" s="11"/>
      <c r="C1287" s="11"/>
      <c r="D1287" s="11"/>
      <c r="E1287" s="11"/>
      <c r="F1287" s="11"/>
      <c r="G1287" s="109" t="s">
        <v>789</v>
      </c>
      <c r="H1287" s="109"/>
      <c r="I1287" s="109"/>
      <c r="J1287" s="109"/>
      <c r="K1287" s="20">
        <f>SUM(K1272,K1282,K1286)</f>
        <v>194.98000000000002</v>
      </c>
    </row>
    <row r="1288" spans="1:11" ht="9.9499999999999993" customHeight="1">
      <c r="A1288" s="11"/>
      <c r="B1288" s="11"/>
      <c r="C1288" s="11"/>
      <c r="D1288" s="11"/>
      <c r="E1288" s="11"/>
      <c r="F1288" s="11"/>
      <c r="G1288" s="112"/>
      <c r="H1288" s="112"/>
      <c r="I1288" s="112"/>
      <c r="J1288" s="112"/>
      <c r="K1288" s="112"/>
    </row>
    <row r="1289" spans="1:11" ht="20.100000000000001" customHeight="1">
      <c r="A1289" s="113" t="s">
        <v>1312</v>
      </c>
      <c r="B1289" s="113"/>
      <c r="C1289" s="113"/>
      <c r="D1289" s="113"/>
      <c r="E1289" s="113"/>
      <c r="F1289" s="113"/>
      <c r="G1289" s="113"/>
      <c r="H1289" s="113"/>
      <c r="I1289" s="113"/>
      <c r="J1289" s="113"/>
      <c r="K1289" s="113"/>
    </row>
    <row r="1290" spans="1:11" ht="15" customHeight="1">
      <c r="A1290" s="110" t="s">
        <v>795</v>
      </c>
      <c r="B1290" s="110"/>
      <c r="C1290" s="110"/>
      <c r="D1290" s="111" t="s">
        <v>3</v>
      </c>
      <c r="E1290" s="111"/>
      <c r="F1290" s="14" t="s">
        <v>4</v>
      </c>
      <c r="G1290" s="111" t="s">
        <v>766</v>
      </c>
      <c r="H1290" s="111"/>
      <c r="I1290" s="111" t="s">
        <v>767</v>
      </c>
      <c r="J1290" s="111"/>
      <c r="K1290" s="14" t="s">
        <v>768</v>
      </c>
    </row>
    <row r="1291" spans="1:11" ht="29.1" customHeight="1">
      <c r="A1291" s="15" t="s">
        <v>796</v>
      </c>
      <c r="B1291" s="118" t="s">
        <v>797</v>
      </c>
      <c r="C1291" s="118"/>
      <c r="D1291" s="107" t="s">
        <v>12</v>
      </c>
      <c r="E1291" s="107"/>
      <c r="F1291" s="15" t="s">
        <v>798</v>
      </c>
      <c r="G1291" s="119">
        <v>5.6000000000000001E-2</v>
      </c>
      <c r="H1291" s="119"/>
      <c r="I1291" s="120">
        <v>38.950000000000003</v>
      </c>
      <c r="J1291" s="120"/>
      <c r="K1291" s="18">
        <f>TRUNC(TRUNC(G1291,8)*I1291,2)</f>
        <v>2.1800000000000002</v>
      </c>
    </row>
    <row r="1292" spans="1:11" ht="29.1" customHeight="1">
      <c r="A1292" s="15" t="s">
        <v>799</v>
      </c>
      <c r="B1292" s="118" t="s">
        <v>800</v>
      </c>
      <c r="C1292" s="118"/>
      <c r="D1292" s="107" t="s">
        <v>12</v>
      </c>
      <c r="E1292" s="107"/>
      <c r="F1292" s="15" t="s">
        <v>801</v>
      </c>
      <c r="G1292" s="119">
        <v>1.4E-2</v>
      </c>
      <c r="H1292" s="119"/>
      <c r="I1292" s="120">
        <v>40.479999999999997</v>
      </c>
      <c r="J1292" s="120"/>
      <c r="K1292" s="18">
        <f>TRUNC(TRUNC(G1292,8)*I1292,2)</f>
        <v>0.56000000000000005</v>
      </c>
    </row>
    <row r="1293" spans="1:11" ht="18" customHeight="1">
      <c r="A1293" s="11"/>
      <c r="B1293" s="11"/>
      <c r="C1293" s="11"/>
      <c r="D1293" s="11"/>
      <c r="E1293" s="11"/>
      <c r="F1293" s="11"/>
      <c r="G1293" s="108" t="s">
        <v>802</v>
      </c>
      <c r="H1293" s="108"/>
      <c r="I1293" s="108"/>
      <c r="J1293" s="108"/>
      <c r="K1293" s="19">
        <f>SUM(K1291:K1292)</f>
        <v>2.74</v>
      </c>
    </row>
    <row r="1294" spans="1:11" ht="15" customHeight="1">
      <c r="A1294" s="110" t="s">
        <v>765</v>
      </c>
      <c r="B1294" s="110"/>
      <c r="C1294" s="110"/>
      <c r="D1294" s="111" t="s">
        <v>3</v>
      </c>
      <c r="E1294" s="111"/>
      <c r="F1294" s="14" t="s">
        <v>4</v>
      </c>
      <c r="G1294" s="111" t="s">
        <v>766</v>
      </c>
      <c r="H1294" s="111"/>
      <c r="I1294" s="111" t="s">
        <v>767</v>
      </c>
      <c r="J1294" s="111"/>
      <c r="K1294" s="14" t="s">
        <v>768</v>
      </c>
    </row>
    <row r="1295" spans="1:11" ht="29.1" customHeight="1">
      <c r="A1295" s="15" t="s">
        <v>982</v>
      </c>
      <c r="B1295" s="118" t="s">
        <v>983</v>
      </c>
      <c r="C1295" s="118"/>
      <c r="D1295" s="107" t="s">
        <v>12</v>
      </c>
      <c r="E1295" s="107"/>
      <c r="F1295" s="15" t="s">
        <v>13</v>
      </c>
      <c r="G1295" s="119">
        <v>0.315</v>
      </c>
      <c r="H1295" s="119"/>
      <c r="I1295" s="120">
        <v>38.33</v>
      </c>
      <c r="J1295" s="120"/>
      <c r="K1295" s="18">
        <f t="shared" ref="K1295:K1301" si="10">TRUNC(TRUNC(G1295,8)*I1295,2)</f>
        <v>12.07</v>
      </c>
    </row>
    <row r="1296" spans="1:11" ht="21" customHeight="1">
      <c r="A1296" s="15" t="s">
        <v>871</v>
      </c>
      <c r="B1296" s="118" t="s">
        <v>872</v>
      </c>
      <c r="C1296" s="118"/>
      <c r="D1296" s="107" t="s">
        <v>12</v>
      </c>
      <c r="E1296" s="107"/>
      <c r="F1296" s="15" t="s">
        <v>811</v>
      </c>
      <c r="G1296" s="119">
        <v>9.5499999999999995E-3</v>
      </c>
      <c r="H1296" s="119"/>
      <c r="I1296" s="120">
        <v>6.39</v>
      </c>
      <c r="J1296" s="120"/>
      <c r="K1296" s="18">
        <f t="shared" si="10"/>
        <v>0.06</v>
      </c>
    </row>
    <row r="1297" spans="1:11" ht="21" customHeight="1">
      <c r="A1297" s="15" t="s">
        <v>873</v>
      </c>
      <c r="B1297" s="118" t="s">
        <v>874</v>
      </c>
      <c r="C1297" s="118"/>
      <c r="D1297" s="107" t="s">
        <v>12</v>
      </c>
      <c r="E1297" s="107"/>
      <c r="F1297" s="15" t="s">
        <v>24</v>
      </c>
      <c r="G1297" s="119">
        <v>1.218</v>
      </c>
      <c r="H1297" s="119"/>
      <c r="I1297" s="120">
        <v>9.5</v>
      </c>
      <c r="J1297" s="120"/>
      <c r="K1297" s="18">
        <f t="shared" si="10"/>
        <v>11.57</v>
      </c>
    </row>
    <row r="1298" spans="1:11" ht="15" customHeight="1">
      <c r="A1298" s="15" t="s">
        <v>984</v>
      </c>
      <c r="B1298" s="118" t="s">
        <v>985</v>
      </c>
      <c r="C1298" s="118"/>
      <c r="D1298" s="107" t="s">
        <v>12</v>
      </c>
      <c r="E1298" s="107"/>
      <c r="F1298" s="15" t="s">
        <v>124</v>
      </c>
      <c r="G1298" s="119">
        <v>8.9999999999999993E-3</v>
      </c>
      <c r="H1298" s="119"/>
      <c r="I1298" s="120">
        <v>19.66</v>
      </c>
      <c r="J1298" s="120"/>
      <c r="K1298" s="18">
        <f t="shared" si="10"/>
        <v>0.17</v>
      </c>
    </row>
    <row r="1299" spans="1:11" ht="15" customHeight="1">
      <c r="A1299" s="15" t="s">
        <v>988</v>
      </c>
      <c r="B1299" s="118" t="s">
        <v>989</v>
      </c>
      <c r="C1299" s="118"/>
      <c r="D1299" s="107" t="s">
        <v>12</v>
      </c>
      <c r="E1299" s="107"/>
      <c r="F1299" s="15" t="s">
        <v>124</v>
      </c>
      <c r="G1299" s="119">
        <v>8.0000000000000002E-3</v>
      </c>
      <c r="H1299" s="119"/>
      <c r="I1299" s="120">
        <v>18.100000000000001</v>
      </c>
      <c r="J1299" s="120"/>
      <c r="K1299" s="18">
        <f t="shared" si="10"/>
        <v>0.14000000000000001</v>
      </c>
    </row>
    <row r="1300" spans="1:11" ht="21" customHeight="1">
      <c r="A1300" s="15" t="s">
        <v>990</v>
      </c>
      <c r="B1300" s="118" t="s">
        <v>991</v>
      </c>
      <c r="C1300" s="118"/>
      <c r="D1300" s="107" t="s">
        <v>12</v>
      </c>
      <c r="E1300" s="107"/>
      <c r="F1300" s="15" t="s">
        <v>124</v>
      </c>
      <c r="G1300" s="119">
        <v>1.4999999999999999E-2</v>
      </c>
      <c r="H1300" s="119"/>
      <c r="I1300" s="120">
        <v>21.92</v>
      </c>
      <c r="J1300" s="120"/>
      <c r="K1300" s="18">
        <f t="shared" si="10"/>
        <v>0.32</v>
      </c>
    </row>
    <row r="1301" spans="1:11" ht="21" customHeight="1">
      <c r="A1301" s="15" t="s">
        <v>875</v>
      </c>
      <c r="B1301" s="118" t="s">
        <v>876</v>
      </c>
      <c r="C1301" s="118"/>
      <c r="D1301" s="107" t="s">
        <v>12</v>
      </c>
      <c r="E1301" s="107"/>
      <c r="F1301" s="15" t="s">
        <v>24</v>
      </c>
      <c r="G1301" s="119">
        <v>0.72199999999999998</v>
      </c>
      <c r="H1301" s="119"/>
      <c r="I1301" s="120">
        <v>3.32</v>
      </c>
      <c r="J1301" s="120"/>
      <c r="K1301" s="18">
        <f t="shared" si="10"/>
        <v>2.39</v>
      </c>
    </row>
    <row r="1302" spans="1:11" ht="15" customHeight="1">
      <c r="A1302" s="11"/>
      <c r="B1302" s="11"/>
      <c r="C1302" s="11"/>
      <c r="D1302" s="11"/>
      <c r="E1302" s="11"/>
      <c r="F1302" s="11"/>
      <c r="G1302" s="108" t="s">
        <v>777</v>
      </c>
      <c r="H1302" s="108"/>
      <c r="I1302" s="108"/>
      <c r="J1302" s="108"/>
      <c r="K1302" s="19">
        <f>SUM(K1295:K1301)</f>
        <v>26.720000000000006</v>
      </c>
    </row>
    <row r="1303" spans="1:11" ht="15" customHeight="1">
      <c r="A1303" s="110" t="s">
        <v>778</v>
      </c>
      <c r="B1303" s="110"/>
      <c r="C1303" s="110"/>
      <c r="D1303" s="111" t="s">
        <v>3</v>
      </c>
      <c r="E1303" s="111"/>
      <c r="F1303" s="14" t="s">
        <v>4</v>
      </c>
      <c r="G1303" s="111" t="s">
        <v>766</v>
      </c>
      <c r="H1303" s="111"/>
      <c r="I1303" s="111" t="s">
        <v>767</v>
      </c>
      <c r="J1303" s="111"/>
      <c r="K1303" s="14" t="s">
        <v>768</v>
      </c>
    </row>
    <row r="1304" spans="1:11" ht="21" customHeight="1">
      <c r="A1304" s="15" t="s">
        <v>812</v>
      </c>
      <c r="B1304" s="118" t="s">
        <v>813</v>
      </c>
      <c r="C1304" s="118"/>
      <c r="D1304" s="107" t="s">
        <v>12</v>
      </c>
      <c r="E1304" s="107"/>
      <c r="F1304" s="15" t="s">
        <v>781</v>
      </c>
      <c r="G1304" s="119">
        <v>0.73099999999999998</v>
      </c>
      <c r="H1304" s="119"/>
      <c r="I1304" s="120">
        <v>23.87</v>
      </c>
      <c r="J1304" s="120"/>
      <c r="K1304" s="18">
        <f>TRUNC(TRUNC(G1304,8)*I1304,2)</f>
        <v>17.440000000000001</v>
      </c>
    </row>
    <row r="1305" spans="1:11" ht="21" customHeight="1">
      <c r="A1305" s="15" t="s">
        <v>779</v>
      </c>
      <c r="B1305" s="118" t="s">
        <v>780</v>
      </c>
      <c r="C1305" s="118"/>
      <c r="D1305" s="107" t="s">
        <v>12</v>
      </c>
      <c r="E1305" s="107"/>
      <c r="F1305" s="15" t="s">
        <v>781</v>
      </c>
      <c r="G1305" s="119">
        <v>1.718</v>
      </c>
      <c r="H1305" s="119"/>
      <c r="I1305" s="120">
        <v>31.88</v>
      </c>
      <c r="J1305" s="120"/>
      <c r="K1305" s="18">
        <f>TRUNC(TRUNC(G1305,8)*I1305,2)</f>
        <v>54.76</v>
      </c>
    </row>
    <row r="1306" spans="1:11" ht="18" customHeight="1">
      <c r="A1306" s="11"/>
      <c r="B1306" s="11"/>
      <c r="C1306" s="11"/>
      <c r="D1306" s="11"/>
      <c r="E1306" s="11"/>
      <c r="F1306" s="11"/>
      <c r="G1306" s="108" t="s">
        <v>784</v>
      </c>
      <c r="H1306" s="108"/>
      <c r="I1306" s="108"/>
      <c r="J1306" s="108"/>
      <c r="K1306" s="19">
        <f>SUM(K1304:K1305)</f>
        <v>72.2</v>
      </c>
    </row>
    <row r="1307" spans="1:11" ht="15" customHeight="1">
      <c r="A1307" s="11"/>
      <c r="B1307" s="11"/>
      <c r="C1307" s="11"/>
      <c r="D1307" s="11"/>
      <c r="E1307" s="11"/>
      <c r="F1307" s="11"/>
      <c r="G1307" s="109" t="s">
        <v>789</v>
      </c>
      <c r="H1307" s="109"/>
      <c r="I1307" s="109"/>
      <c r="J1307" s="109"/>
      <c r="K1307" s="20">
        <f>SUM(K1293,K1302,K1306)</f>
        <v>101.66000000000001</v>
      </c>
    </row>
    <row r="1308" spans="1:11" ht="9.9499999999999993" customHeight="1">
      <c r="A1308" s="11"/>
      <c r="B1308" s="11"/>
      <c r="C1308" s="11"/>
      <c r="D1308" s="11"/>
      <c r="E1308" s="11"/>
      <c r="F1308" s="11"/>
      <c r="G1308" s="112"/>
      <c r="H1308" s="112"/>
      <c r="I1308" s="112"/>
      <c r="J1308" s="112"/>
      <c r="K1308" s="112"/>
    </row>
    <row r="1309" spans="1:11" ht="20.100000000000001" customHeight="1">
      <c r="A1309" s="113" t="s">
        <v>1313</v>
      </c>
      <c r="B1309" s="113"/>
      <c r="C1309" s="113"/>
      <c r="D1309" s="113"/>
      <c r="E1309" s="113"/>
      <c r="F1309" s="113"/>
      <c r="G1309" s="113"/>
      <c r="H1309" s="113"/>
      <c r="I1309" s="113"/>
      <c r="J1309" s="113"/>
      <c r="K1309" s="113"/>
    </row>
    <row r="1310" spans="1:11" ht="15" customHeight="1">
      <c r="A1310" s="110" t="s">
        <v>765</v>
      </c>
      <c r="B1310" s="110"/>
      <c r="C1310" s="110"/>
      <c r="D1310" s="111" t="s">
        <v>3</v>
      </c>
      <c r="E1310" s="111"/>
      <c r="F1310" s="14" t="s">
        <v>4</v>
      </c>
      <c r="G1310" s="111" t="s">
        <v>766</v>
      </c>
      <c r="H1310" s="111"/>
      <c r="I1310" s="111" t="s">
        <v>767</v>
      </c>
      <c r="J1310" s="111"/>
      <c r="K1310" s="14" t="s">
        <v>768</v>
      </c>
    </row>
    <row r="1311" spans="1:11" ht="29.1" customHeight="1">
      <c r="A1311" s="15" t="s">
        <v>994</v>
      </c>
      <c r="B1311" s="118" t="s">
        <v>995</v>
      </c>
      <c r="C1311" s="118"/>
      <c r="D1311" s="107" t="s">
        <v>12</v>
      </c>
      <c r="E1311" s="107"/>
      <c r="F1311" s="15" t="s">
        <v>13</v>
      </c>
      <c r="G1311" s="119">
        <v>1</v>
      </c>
      <c r="H1311" s="119"/>
      <c r="I1311" s="120">
        <v>42</v>
      </c>
      <c r="J1311" s="120"/>
      <c r="K1311" s="18">
        <f>TRUNC(TRUNC(G1311,8)*I1311,2)</f>
        <v>42</v>
      </c>
    </row>
    <row r="1312" spans="1:11" ht="21" customHeight="1">
      <c r="A1312" s="15" t="s">
        <v>990</v>
      </c>
      <c r="B1312" s="118" t="s">
        <v>991</v>
      </c>
      <c r="C1312" s="118"/>
      <c r="D1312" s="107" t="s">
        <v>12</v>
      </c>
      <c r="E1312" s="107"/>
      <c r="F1312" s="15" t="s">
        <v>124</v>
      </c>
      <c r="G1312" s="119">
        <v>0.04</v>
      </c>
      <c r="H1312" s="119"/>
      <c r="I1312" s="120">
        <v>21.92</v>
      </c>
      <c r="J1312" s="120"/>
      <c r="K1312" s="18">
        <f>TRUNC(TRUNC(G1312,8)*I1312,2)</f>
        <v>0.87</v>
      </c>
    </row>
    <row r="1313" spans="1:11" ht="29.1" customHeight="1">
      <c r="A1313" s="15" t="s">
        <v>877</v>
      </c>
      <c r="B1313" s="118" t="s">
        <v>878</v>
      </c>
      <c r="C1313" s="118"/>
      <c r="D1313" s="107" t="s">
        <v>12</v>
      </c>
      <c r="E1313" s="107"/>
      <c r="F1313" s="15" t="s">
        <v>24</v>
      </c>
      <c r="G1313" s="119">
        <v>1.87</v>
      </c>
      <c r="H1313" s="119"/>
      <c r="I1313" s="120">
        <v>18.75</v>
      </c>
      <c r="J1313" s="120"/>
      <c r="K1313" s="18">
        <f>TRUNC(TRUNC(G1313,8)*I1313,2)</f>
        <v>35.06</v>
      </c>
    </row>
    <row r="1314" spans="1:11" ht="15" customHeight="1">
      <c r="A1314" s="11"/>
      <c r="B1314" s="11"/>
      <c r="C1314" s="11"/>
      <c r="D1314" s="11"/>
      <c r="E1314" s="11"/>
      <c r="F1314" s="11"/>
      <c r="G1314" s="108" t="s">
        <v>777</v>
      </c>
      <c r="H1314" s="108"/>
      <c r="I1314" s="108"/>
      <c r="J1314" s="108"/>
      <c r="K1314" s="19">
        <f>SUM(K1311:K1313)</f>
        <v>77.930000000000007</v>
      </c>
    </row>
    <row r="1315" spans="1:11" ht="15" customHeight="1">
      <c r="A1315" s="110" t="s">
        <v>778</v>
      </c>
      <c r="B1315" s="110"/>
      <c r="C1315" s="110"/>
      <c r="D1315" s="111" t="s">
        <v>3</v>
      </c>
      <c r="E1315" s="111"/>
      <c r="F1315" s="14" t="s">
        <v>4</v>
      </c>
      <c r="G1315" s="111" t="s">
        <v>766</v>
      </c>
      <c r="H1315" s="111"/>
      <c r="I1315" s="111" t="s">
        <v>767</v>
      </c>
      <c r="J1315" s="111"/>
      <c r="K1315" s="14" t="s">
        <v>768</v>
      </c>
    </row>
    <row r="1316" spans="1:11" ht="21" customHeight="1">
      <c r="A1316" s="15" t="s">
        <v>779</v>
      </c>
      <c r="B1316" s="118" t="s">
        <v>780</v>
      </c>
      <c r="C1316" s="118"/>
      <c r="D1316" s="107" t="s">
        <v>12</v>
      </c>
      <c r="E1316" s="107"/>
      <c r="F1316" s="15" t="s">
        <v>781</v>
      </c>
      <c r="G1316" s="119">
        <v>0.501</v>
      </c>
      <c r="H1316" s="119"/>
      <c r="I1316" s="120">
        <v>31.88</v>
      </c>
      <c r="J1316" s="120"/>
      <c r="K1316" s="18">
        <f>TRUNC(TRUNC(G1316,8)*I1316,2)</f>
        <v>15.97</v>
      </c>
    </row>
    <row r="1317" spans="1:11" ht="15" customHeight="1">
      <c r="A1317" s="15" t="s">
        <v>782</v>
      </c>
      <c r="B1317" s="118" t="s">
        <v>783</v>
      </c>
      <c r="C1317" s="118"/>
      <c r="D1317" s="107" t="s">
        <v>12</v>
      </c>
      <c r="E1317" s="107"/>
      <c r="F1317" s="15" t="s">
        <v>781</v>
      </c>
      <c r="G1317" s="119">
        <v>0.35399999999999998</v>
      </c>
      <c r="H1317" s="119"/>
      <c r="I1317" s="120">
        <v>23.23</v>
      </c>
      <c r="J1317" s="120"/>
      <c r="K1317" s="18">
        <f>TRUNC(TRUNC(G1317,8)*I1317,2)</f>
        <v>8.2200000000000006</v>
      </c>
    </row>
    <row r="1318" spans="1:11" ht="18" customHeight="1">
      <c r="A1318" s="11"/>
      <c r="B1318" s="11"/>
      <c r="C1318" s="11"/>
      <c r="D1318" s="11"/>
      <c r="E1318" s="11"/>
      <c r="F1318" s="11"/>
      <c r="G1318" s="108" t="s">
        <v>784</v>
      </c>
      <c r="H1318" s="108"/>
      <c r="I1318" s="108"/>
      <c r="J1318" s="108"/>
      <c r="K1318" s="19">
        <f>SUM(K1316:K1317)</f>
        <v>24.19</v>
      </c>
    </row>
    <row r="1319" spans="1:11" ht="15" customHeight="1">
      <c r="A1319" s="110" t="s">
        <v>785</v>
      </c>
      <c r="B1319" s="110"/>
      <c r="C1319" s="110"/>
      <c r="D1319" s="111" t="s">
        <v>3</v>
      </c>
      <c r="E1319" s="111"/>
      <c r="F1319" s="14" t="s">
        <v>4</v>
      </c>
      <c r="G1319" s="111" t="s">
        <v>766</v>
      </c>
      <c r="H1319" s="111"/>
      <c r="I1319" s="111" t="s">
        <v>767</v>
      </c>
      <c r="J1319" s="111"/>
      <c r="K1319" s="14" t="s">
        <v>768</v>
      </c>
    </row>
    <row r="1320" spans="1:11" ht="29.1" customHeight="1">
      <c r="A1320" s="15" t="s">
        <v>996</v>
      </c>
      <c r="B1320" s="118" t="s">
        <v>997</v>
      </c>
      <c r="C1320" s="118"/>
      <c r="D1320" s="107" t="s">
        <v>12</v>
      </c>
      <c r="E1320" s="107"/>
      <c r="F1320" s="15" t="s">
        <v>124</v>
      </c>
      <c r="G1320" s="119">
        <v>0.99099999999999999</v>
      </c>
      <c r="H1320" s="119"/>
      <c r="I1320" s="120">
        <v>16.91</v>
      </c>
      <c r="J1320" s="120"/>
      <c r="K1320" s="18">
        <f>TRUNC(TRUNC(G1320,8)*I1320,2)</f>
        <v>16.75</v>
      </c>
    </row>
    <row r="1321" spans="1:11" ht="29.1" customHeight="1">
      <c r="A1321" s="15" t="s">
        <v>998</v>
      </c>
      <c r="B1321" s="118" t="s">
        <v>999</v>
      </c>
      <c r="C1321" s="118"/>
      <c r="D1321" s="107" t="s">
        <v>12</v>
      </c>
      <c r="E1321" s="107"/>
      <c r="F1321" s="15" t="s">
        <v>113</v>
      </c>
      <c r="G1321" s="119">
        <v>4.3999999999999997E-2</v>
      </c>
      <c r="H1321" s="119"/>
      <c r="I1321" s="120">
        <v>672.05</v>
      </c>
      <c r="J1321" s="120"/>
      <c r="K1321" s="18">
        <f>TRUNC(TRUNC(G1321,8)*I1321,2)</f>
        <v>29.57</v>
      </c>
    </row>
    <row r="1322" spans="1:11" ht="21" customHeight="1">
      <c r="A1322" s="15" t="s">
        <v>140</v>
      </c>
      <c r="B1322" s="118" t="s">
        <v>141</v>
      </c>
      <c r="C1322" s="118"/>
      <c r="D1322" s="107" t="s">
        <v>12</v>
      </c>
      <c r="E1322" s="107"/>
      <c r="F1322" s="15" t="s">
        <v>24</v>
      </c>
      <c r="G1322" s="119">
        <v>0.97</v>
      </c>
      <c r="H1322" s="119"/>
      <c r="I1322" s="120">
        <v>17.68</v>
      </c>
      <c r="J1322" s="120"/>
      <c r="K1322" s="18">
        <f>TRUNC(TRUNC(G1322,8)*I1322,2)</f>
        <v>17.14</v>
      </c>
    </row>
    <row r="1323" spans="1:11" ht="15" customHeight="1">
      <c r="A1323" s="11"/>
      <c r="B1323" s="11"/>
      <c r="C1323" s="11"/>
      <c r="D1323" s="11"/>
      <c r="E1323" s="11"/>
      <c r="F1323" s="11"/>
      <c r="G1323" s="108" t="s">
        <v>788</v>
      </c>
      <c r="H1323" s="108"/>
      <c r="I1323" s="108"/>
      <c r="J1323" s="108"/>
      <c r="K1323" s="19">
        <f>SUM(K1320:K1322)</f>
        <v>63.46</v>
      </c>
    </row>
    <row r="1324" spans="1:11" ht="15" customHeight="1">
      <c r="A1324" s="11"/>
      <c r="B1324" s="11"/>
      <c r="C1324" s="11"/>
      <c r="D1324" s="11"/>
      <c r="E1324" s="11"/>
      <c r="F1324" s="11"/>
      <c r="G1324" s="109" t="s">
        <v>789</v>
      </c>
      <c r="H1324" s="109"/>
      <c r="I1324" s="109"/>
      <c r="J1324" s="109"/>
      <c r="K1324" s="20">
        <f>SUM(K1314,K1318,K1323)</f>
        <v>165.58</v>
      </c>
    </row>
    <row r="1325" spans="1:11" ht="9.9499999999999993" customHeight="1">
      <c r="A1325" s="11"/>
      <c r="B1325" s="11"/>
      <c r="C1325" s="11"/>
      <c r="D1325" s="11"/>
      <c r="E1325" s="11"/>
      <c r="F1325" s="11"/>
      <c r="G1325" s="112"/>
      <c r="H1325" s="112"/>
      <c r="I1325" s="112"/>
      <c r="J1325" s="112"/>
      <c r="K1325" s="112"/>
    </row>
    <row r="1326" spans="1:11" ht="20.100000000000001" customHeight="1">
      <c r="A1326" s="113" t="s">
        <v>1314</v>
      </c>
      <c r="B1326" s="113"/>
      <c r="C1326" s="113"/>
      <c r="D1326" s="113"/>
      <c r="E1326" s="113"/>
      <c r="F1326" s="113"/>
      <c r="G1326" s="113"/>
      <c r="H1326" s="113"/>
      <c r="I1326" s="113"/>
      <c r="J1326" s="113"/>
      <c r="K1326" s="113"/>
    </row>
    <row r="1327" spans="1:11" ht="15" customHeight="1">
      <c r="A1327" s="110" t="s">
        <v>795</v>
      </c>
      <c r="B1327" s="110"/>
      <c r="C1327" s="110"/>
      <c r="D1327" s="111" t="s">
        <v>3</v>
      </c>
      <c r="E1327" s="111"/>
      <c r="F1327" s="14" t="s">
        <v>4</v>
      </c>
      <c r="G1327" s="111" t="s">
        <v>766</v>
      </c>
      <c r="H1327" s="111"/>
      <c r="I1327" s="111" t="s">
        <v>767</v>
      </c>
      <c r="J1327" s="111"/>
      <c r="K1327" s="14" t="s">
        <v>768</v>
      </c>
    </row>
    <row r="1328" spans="1:11" ht="29.1" customHeight="1">
      <c r="A1328" s="15" t="s">
        <v>796</v>
      </c>
      <c r="B1328" s="118" t="s">
        <v>797</v>
      </c>
      <c r="C1328" s="118"/>
      <c r="D1328" s="107" t="s">
        <v>12</v>
      </c>
      <c r="E1328" s="107"/>
      <c r="F1328" s="15" t="s">
        <v>798</v>
      </c>
      <c r="G1328" s="119">
        <v>0.03</v>
      </c>
      <c r="H1328" s="119"/>
      <c r="I1328" s="120">
        <v>38.950000000000003</v>
      </c>
      <c r="J1328" s="120"/>
      <c r="K1328" s="18">
        <f>TRUNC(TRUNC(G1328,8)*I1328,2)</f>
        <v>1.1599999999999999</v>
      </c>
    </row>
    <row r="1329" spans="1:11" ht="29.1" customHeight="1">
      <c r="A1329" s="15" t="s">
        <v>799</v>
      </c>
      <c r="B1329" s="118" t="s">
        <v>800</v>
      </c>
      <c r="C1329" s="118"/>
      <c r="D1329" s="107" t="s">
        <v>12</v>
      </c>
      <c r="E1329" s="107"/>
      <c r="F1329" s="15" t="s">
        <v>801</v>
      </c>
      <c r="G1329" s="119">
        <v>7.0000000000000001E-3</v>
      </c>
      <c r="H1329" s="119"/>
      <c r="I1329" s="120">
        <v>40.479999999999997</v>
      </c>
      <c r="J1329" s="120"/>
      <c r="K1329" s="18">
        <f>TRUNC(TRUNC(G1329,8)*I1329,2)</f>
        <v>0.28000000000000003</v>
      </c>
    </row>
    <row r="1330" spans="1:11" ht="18" customHeight="1">
      <c r="A1330" s="11"/>
      <c r="B1330" s="11"/>
      <c r="C1330" s="11"/>
      <c r="D1330" s="11"/>
      <c r="E1330" s="11"/>
      <c r="F1330" s="11"/>
      <c r="G1330" s="108" t="s">
        <v>802</v>
      </c>
      <c r="H1330" s="108"/>
      <c r="I1330" s="108"/>
      <c r="J1330" s="108"/>
      <c r="K1330" s="19">
        <f>SUM(K1328:K1329)</f>
        <v>1.44</v>
      </c>
    </row>
    <row r="1331" spans="1:11" ht="15" customHeight="1">
      <c r="A1331" s="110" t="s">
        <v>765</v>
      </c>
      <c r="B1331" s="110"/>
      <c r="C1331" s="110"/>
      <c r="D1331" s="111" t="s">
        <v>3</v>
      </c>
      <c r="E1331" s="111"/>
      <c r="F1331" s="14" t="s">
        <v>4</v>
      </c>
      <c r="G1331" s="111" t="s">
        <v>766</v>
      </c>
      <c r="H1331" s="111"/>
      <c r="I1331" s="111" t="s">
        <v>767</v>
      </c>
      <c r="J1331" s="111"/>
      <c r="K1331" s="14" t="s">
        <v>768</v>
      </c>
    </row>
    <row r="1332" spans="1:11" ht="21" customHeight="1">
      <c r="A1332" s="15" t="s">
        <v>873</v>
      </c>
      <c r="B1332" s="118" t="s">
        <v>874</v>
      </c>
      <c r="C1332" s="118"/>
      <c r="D1332" s="107" t="s">
        <v>12</v>
      </c>
      <c r="E1332" s="107"/>
      <c r="F1332" s="15" t="s">
        <v>24</v>
      </c>
      <c r="G1332" s="119">
        <v>1.31</v>
      </c>
      <c r="H1332" s="119"/>
      <c r="I1332" s="120">
        <v>9.5</v>
      </c>
      <c r="J1332" s="120"/>
      <c r="K1332" s="18">
        <f>TRUNC(TRUNC(G1332,8)*I1332,2)</f>
        <v>12.44</v>
      </c>
    </row>
    <row r="1333" spans="1:11" ht="15" customHeight="1">
      <c r="A1333" s="15" t="s">
        <v>805</v>
      </c>
      <c r="B1333" s="118" t="s">
        <v>806</v>
      </c>
      <c r="C1333" s="118"/>
      <c r="D1333" s="107" t="s">
        <v>12</v>
      </c>
      <c r="E1333" s="107"/>
      <c r="F1333" s="15" t="s">
        <v>124</v>
      </c>
      <c r="G1333" s="119">
        <v>2.3E-2</v>
      </c>
      <c r="H1333" s="119"/>
      <c r="I1333" s="120">
        <v>17.760000000000002</v>
      </c>
      <c r="J1333" s="120"/>
      <c r="K1333" s="18">
        <f>TRUNC(TRUNC(G1333,8)*I1333,2)</f>
        <v>0.4</v>
      </c>
    </row>
    <row r="1334" spans="1:11" ht="15" customHeight="1">
      <c r="A1334" s="11"/>
      <c r="B1334" s="11"/>
      <c r="C1334" s="11"/>
      <c r="D1334" s="11"/>
      <c r="E1334" s="11"/>
      <c r="F1334" s="11"/>
      <c r="G1334" s="108" t="s">
        <v>777</v>
      </c>
      <c r="H1334" s="108"/>
      <c r="I1334" s="108"/>
      <c r="J1334" s="108"/>
      <c r="K1334" s="19">
        <f>SUM(K1332:K1333)</f>
        <v>12.84</v>
      </c>
    </row>
    <row r="1335" spans="1:11" ht="15" customHeight="1">
      <c r="A1335" s="110" t="s">
        <v>778</v>
      </c>
      <c r="B1335" s="110"/>
      <c r="C1335" s="110"/>
      <c r="D1335" s="111" t="s">
        <v>3</v>
      </c>
      <c r="E1335" s="111"/>
      <c r="F1335" s="14" t="s">
        <v>4</v>
      </c>
      <c r="G1335" s="111" t="s">
        <v>766</v>
      </c>
      <c r="H1335" s="111"/>
      <c r="I1335" s="111" t="s">
        <v>767</v>
      </c>
      <c r="J1335" s="111"/>
      <c r="K1335" s="14" t="s">
        <v>768</v>
      </c>
    </row>
    <row r="1336" spans="1:11" ht="21" customHeight="1">
      <c r="A1336" s="15" t="s">
        <v>812</v>
      </c>
      <c r="B1336" s="118" t="s">
        <v>813</v>
      </c>
      <c r="C1336" s="118"/>
      <c r="D1336" s="107" t="s">
        <v>12</v>
      </c>
      <c r="E1336" s="107"/>
      <c r="F1336" s="15" t="s">
        <v>781</v>
      </c>
      <c r="G1336" s="119">
        <v>2.1000000000000001E-2</v>
      </c>
      <c r="H1336" s="119"/>
      <c r="I1336" s="120">
        <v>23.87</v>
      </c>
      <c r="J1336" s="120"/>
      <c r="K1336" s="18">
        <f>TRUNC(TRUNC(G1336,8)*I1336,2)</f>
        <v>0.5</v>
      </c>
    </row>
    <row r="1337" spans="1:11" ht="21" customHeight="1">
      <c r="A1337" s="15" t="s">
        <v>779</v>
      </c>
      <c r="B1337" s="118" t="s">
        <v>780</v>
      </c>
      <c r="C1337" s="118"/>
      <c r="D1337" s="107" t="s">
        <v>12</v>
      </c>
      <c r="E1337" s="107"/>
      <c r="F1337" s="15" t="s">
        <v>781</v>
      </c>
      <c r="G1337" s="119">
        <v>9.0999999999999998E-2</v>
      </c>
      <c r="H1337" s="119"/>
      <c r="I1337" s="120">
        <v>31.88</v>
      </c>
      <c r="J1337" s="120"/>
      <c r="K1337" s="18">
        <f>TRUNC(TRUNC(G1337,8)*I1337,2)</f>
        <v>2.9</v>
      </c>
    </row>
    <row r="1338" spans="1:11" ht="18" customHeight="1">
      <c r="A1338" s="11"/>
      <c r="B1338" s="11"/>
      <c r="C1338" s="11"/>
      <c r="D1338" s="11"/>
      <c r="E1338" s="11"/>
      <c r="F1338" s="11"/>
      <c r="G1338" s="108" t="s">
        <v>784</v>
      </c>
      <c r="H1338" s="108"/>
      <c r="I1338" s="108"/>
      <c r="J1338" s="108"/>
      <c r="K1338" s="19">
        <f>SUM(K1336:K1337)</f>
        <v>3.4</v>
      </c>
    </row>
    <row r="1339" spans="1:11" ht="15" customHeight="1">
      <c r="A1339" s="11"/>
      <c r="B1339" s="11"/>
      <c r="C1339" s="11"/>
      <c r="D1339" s="11"/>
      <c r="E1339" s="11"/>
      <c r="F1339" s="11"/>
      <c r="G1339" s="109" t="s">
        <v>789</v>
      </c>
      <c r="H1339" s="109"/>
      <c r="I1339" s="109"/>
      <c r="J1339" s="109"/>
      <c r="K1339" s="20">
        <f>SUM(K1330,K1334,K1338)</f>
        <v>17.68</v>
      </c>
    </row>
    <row r="1340" spans="1:11" ht="9.9499999999999993" customHeight="1">
      <c r="A1340" s="11"/>
      <c r="B1340" s="11"/>
      <c r="C1340" s="11"/>
      <c r="D1340" s="11"/>
      <c r="E1340" s="11"/>
      <c r="F1340" s="11"/>
      <c r="G1340" s="112"/>
      <c r="H1340" s="112"/>
      <c r="I1340" s="112"/>
      <c r="J1340" s="112"/>
      <c r="K1340" s="112"/>
    </row>
    <row r="1341" spans="1:11" ht="20.100000000000001" customHeight="1">
      <c r="A1341" s="113" t="s">
        <v>1315</v>
      </c>
      <c r="B1341" s="113"/>
      <c r="C1341" s="113"/>
      <c r="D1341" s="113"/>
      <c r="E1341" s="113"/>
      <c r="F1341" s="113"/>
      <c r="G1341" s="113"/>
      <c r="H1341" s="113"/>
      <c r="I1341" s="113"/>
      <c r="J1341" s="113"/>
      <c r="K1341" s="113"/>
    </row>
    <row r="1342" spans="1:11" ht="15" customHeight="1">
      <c r="A1342" s="110" t="s">
        <v>765</v>
      </c>
      <c r="B1342" s="110"/>
      <c r="C1342" s="110"/>
      <c r="D1342" s="111" t="s">
        <v>3</v>
      </c>
      <c r="E1342" s="111"/>
      <c r="F1342" s="14" t="s">
        <v>4</v>
      </c>
      <c r="G1342" s="111" t="s">
        <v>766</v>
      </c>
      <c r="H1342" s="111"/>
      <c r="I1342" s="111" t="s">
        <v>767</v>
      </c>
      <c r="J1342" s="111"/>
      <c r="K1342" s="14" t="s">
        <v>768</v>
      </c>
    </row>
    <row r="1343" spans="1:11" ht="29.1" customHeight="1">
      <c r="A1343" s="15" t="s">
        <v>1002</v>
      </c>
      <c r="B1343" s="118" t="s">
        <v>1003</v>
      </c>
      <c r="C1343" s="118"/>
      <c r="D1343" s="107" t="s">
        <v>12</v>
      </c>
      <c r="E1343" s="107"/>
      <c r="F1343" s="15" t="s">
        <v>34</v>
      </c>
      <c r="G1343" s="119">
        <v>13.6</v>
      </c>
      <c r="H1343" s="119"/>
      <c r="I1343" s="120">
        <v>1.94</v>
      </c>
      <c r="J1343" s="120"/>
      <c r="K1343" s="18">
        <f>TRUNC(TRUNC(G1343,8)*I1343,2)</f>
        <v>26.38</v>
      </c>
    </row>
    <row r="1344" spans="1:11" ht="15" customHeight="1">
      <c r="A1344" s="15" t="s">
        <v>1004</v>
      </c>
      <c r="B1344" s="118" t="s">
        <v>1005</v>
      </c>
      <c r="C1344" s="118"/>
      <c r="D1344" s="107" t="s">
        <v>12</v>
      </c>
      <c r="E1344" s="107"/>
      <c r="F1344" s="15" t="s">
        <v>1006</v>
      </c>
      <c r="G1344" s="119">
        <v>5.0000000000000001E-3</v>
      </c>
      <c r="H1344" s="119"/>
      <c r="I1344" s="120">
        <v>63.01</v>
      </c>
      <c r="J1344" s="120"/>
      <c r="K1344" s="18">
        <f>TRUNC(TRUNC(G1344,8)*I1344,2)</f>
        <v>0.31</v>
      </c>
    </row>
    <row r="1345" spans="1:11" ht="29.1" customHeight="1">
      <c r="A1345" s="15" t="s">
        <v>1007</v>
      </c>
      <c r="B1345" s="118" t="s">
        <v>1008</v>
      </c>
      <c r="C1345" s="118"/>
      <c r="D1345" s="107" t="s">
        <v>12</v>
      </c>
      <c r="E1345" s="107"/>
      <c r="F1345" s="15" t="s">
        <v>24</v>
      </c>
      <c r="G1345" s="119">
        <v>0.42</v>
      </c>
      <c r="H1345" s="119"/>
      <c r="I1345" s="120">
        <v>2.37</v>
      </c>
      <c r="J1345" s="120"/>
      <c r="K1345" s="18">
        <f>TRUNC(TRUNC(G1345,8)*I1345,2)</f>
        <v>0.99</v>
      </c>
    </row>
    <row r="1346" spans="1:11" ht="15" customHeight="1">
      <c r="A1346" s="11"/>
      <c r="B1346" s="11"/>
      <c r="C1346" s="11"/>
      <c r="D1346" s="11"/>
      <c r="E1346" s="11"/>
      <c r="F1346" s="11"/>
      <c r="G1346" s="108" t="s">
        <v>777</v>
      </c>
      <c r="H1346" s="108"/>
      <c r="I1346" s="108"/>
      <c r="J1346" s="108"/>
      <c r="K1346" s="19">
        <f>SUM(K1343:K1345)</f>
        <v>27.679999999999996</v>
      </c>
    </row>
    <row r="1347" spans="1:11" ht="15" customHeight="1">
      <c r="A1347" s="110" t="s">
        <v>778</v>
      </c>
      <c r="B1347" s="110"/>
      <c r="C1347" s="110"/>
      <c r="D1347" s="111" t="s">
        <v>3</v>
      </c>
      <c r="E1347" s="111"/>
      <c r="F1347" s="14" t="s">
        <v>4</v>
      </c>
      <c r="G1347" s="111" t="s">
        <v>766</v>
      </c>
      <c r="H1347" s="111"/>
      <c r="I1347" s="111" t="s">
        <v>767</v>
      </c>
      <c r="J1347" s="111"/>
      <c r="K1347" s="14" t="s">
        <v>768</v>
      </c>
    </row>
    <row r="1348" spans="1:11" ht="15" customHeight="1">
      <c r="A1348" s="15" t="s">
        <v>881</v>
      </c>
      <c r="B1348" s="118" t="s">
        <v>882</v>
      </c>
      <c r="C1348" s="118"/>
      <c r="D1348" s="107" t="s">
        <v>12</v>
      </c>
      <c r="E1348" s="107"/>
      <c r="F1348" s="15" t="s">
        <v>781</v>
      </c>
      <c r="G1348" s="119">
        <v>0.59</v>
      </c>
      <c r="H1348" s="119"/>
      <c r="I1348" s="120">
        <v>32.270000000000003</v>
      </c>
      <c r="J1348" s="120"/>
      <c r="K1348" s="18">
        <f>TRUNC(TRUNC(G1348,8)*I1348,2)</f>
        <v>19.03</v>
      </c>
    </row>
    <row r="1349" spans="1:11" ht="15" customHeight="1">
      <c r="A1349" s="15" t="s">
        <v>782</v>
      </c>
      <c r="B1349" s="118" t="s">
        <v>783</v>
      </c>
      <c r="C1349" s="118"/>
      <c r="D1349" s="107" t="s">
        <v>12</v>
      </c>
      <c r="E1349" s="107"/>
      <c r="F1349" s="15" t="s">
        <v>781</v>
      </c>
      <c r="G1349" s="119">
        <v>0.29499999999999998</v>
      </c>
      <c r="H1349" s="119"/>
      <c r="I1349" s="120">
        <v>23.23</v>
      </c>
      <c r="J1349" s="120"/>
      <c r="K1349" s="18">
        <f>TRUNC(TRUNC(G1349,8)*I1349,2)</f>
        <v>6.85</v>
      </c>
    </row>
    <row r="1350" spans="1:11" ht="18" customHeight="1">
      <c r="A1350" s="11"/>
      <c r="B1350" s="11"/>
      <c r="C1350" s="11"/>
      <c r="D1350" s="11"/>
      <c r="E1350" s="11"/>
      <c r="F1350" s="11"/>
      <c r="G1350" s="108" t="s">
        <v>784</v>
      </c>
      <c r="H1350" s="108"/>
      <c r="I1350" s="108"/>
      <c r="J1350" s="108"/>
      <c r="K1350" s="19">
        <f>SUM(K1348:K1349)</f>
        <v>25.880000000000003</v>
      </c>
    </row>
    <row r="1351" spans="1:11" ht="15" customHeight="1">
      <c r="A1351" s="110" t="s">
        <v>785</v>
      </c>
      <c r="B1351" s="110"/>
      <c r="C1351" s="110"/>
      <c r="D1351" s="111" t="s">
        <v>3</v>
      </c>
      <c r="E1351" s="111"/>
      <c r="F1351" s="14" t="s">
        <v>4</v>
      </c>
      <c r="G1351" s="111" t="s">
        <v>766</v>
      </c>
      <c r="H1351" s="111"/>
      <c r="I1351" s="111" t="s">
        <v>767</v>
      </c>
      <c r="J1351" s="111"/>
      <c r="K1351" s="14" t="s">
        <v>768</v>
      </c>
    </row>
    <row r="1352" spans="1:11" ht="38.1" customHeight="1">
      <c r="A1352" s="15" t="s">
        <v>1009</v>
      </c>
      <c r="B1352" s="118" t="s">
        <v>1010</v>
      </c>
      <c r="C1352" s="118"/>
      <c r="D1352" s="107" t="s">
        <v>12</v>
      </c>
      <c r="E1352" s="107"/>
      <c r="F1352" s="15" t="s">
        <v>113</v>
      </c>
      <c r="G1352" s="119">
        <v>1.04E-2</v>
      </c>
      <c r="H1352" s="119"/>
      <c r="I1352" s="120">
        <v>807.57</v>
      </c>
      <c r="J1352" s="120"/>
      <c r="K1352" s="18">
        <f>TRUNC(TRUNC(G1352,8)*I1352,2)</f>
        <v>8.39</v>
      </c>
    </row>
    <row r="1353" spans="1:11" ht="15" customHeight="1">
      <c r="A1353" s="11"/>
      <c r="B1353" s="11"/>
      <c r="C1353" s="11"/>
      <c r="D1353" s="11"/>
      <c r="E1353" s="11"/>
      <c r="F1353" s="11"/>
      <c r="G1353" s="108" t="s">
        <v>788</v>
      </c>
      <c r="H1353" s="108"/>
      <c r="I1353" s="108"/>
      <c r="J1353" s="108"/>
      <c r="K1353" s="19">
        <f>SUM(K1352:K1352)</f>
        <v>8.39</v>
      </c>
    </row>
    <row r="1354" spans="1:11" ht="15" customHeight="1">
      <c r="A1354" s="11"/>
      <c r="B1354" s="11"/>
      <c r="C1354" s="11"/>
      <c r="D1354" s="11"/>
      <c r="E1354" s="11"/>
      <c r="F1354" s="11"/>
      <c r="G1354" s="109" t="s">
        <v>789</v>
      </c>
      <c r="H1354" s="109"/>
      <c r="I1354" s="109"/>
      <c r="J1354" s="109"/>
      <c r="K1354" s="20">
        <f>SUM(K1346,K1350,K1353)</f>
        <v>61.95</v>
      </c>
    </row>
    <row r="1355" spans="1:11" ht="9.9499999999999993" customHeight="1">
      <c r="A1355" s="11"/>
      <c r="B1355" s="11"/>
      <c r="C1355" s="11"/>
      <c r="D1355" s="11"/>
      <c r="E1355" s="11"/>
      <c r="F1355" s="11"/>
      <c r="G1355" s="112"/>
      <c r="H1355" s="112"/>
      <c r="I1355" s="112"/>
      <c r="J1355" s="112"/>
      <c r="K1355" s="112"/>
    </row>
    <row r="1356" spans="1:11" ht="20.100000000000001" customHeight="1">
      <c r="A1356" s="113" t="s">
        <v>1316</v>
      </c>
      <c r="B1356" s="113"/>
      <c r="C1356" s="113"/>
      <c r="D1356" s="113"/>
      <c r="E1356" s="113"/>
      <c r="F1356" s="113"/>
      <c r="G1356" s="113"/>
      <c r="H1356" s="113"/>
      <c r="I1356" s="113"/>
      <c r="J1356" s="113"/>
      <c r="K1356" s="113"/>
    </row>
    <row r="1357" spans="1:11" ht="15" customHeight="1">
      <c r="A1357" s="110" t="s">
        <v>765</v>
      </c>
      <c r="B1357" s="110"/>
      <c r="C1357" s="110"/>
      <c r="D1357" s="111" t="s">
        <v>3</v>
      </c>
      <c r="E1357" s="111"/>
      <c r="F1357" s="14" t="s">
        <v>4</v>
      </c>
      <c r="G1357" s="111" t="s">
        <v>766</v>
      </c>
      <c r="H1357" s="111"/>
      <c r="I1357" s="111" t="s">
        <v>767</v>
      </c>
      <c r="J1357" s="111"/>
      <c r="K1357" s="14" t="s">
        <v>768</v>
      </c>
    </row>
    <row r="1358" spans="1:11" ht="21" customHeight="1">
      <c r="A1358" s="15" t="s">
        <v>1012</v>
      </c>
      <c r="B1358" s="118" t="s">
        <v>1013</v>
      </c>
      <c r="C1358" s="118"/>
      <c r="D1358" s="107" t="s">
        <v>12</v>
      </c>
      <c r="E1358" s="107"/>
      <c r="F1358" s="15" t="s">
        <v>34</v>
      </c>
      <c r="G1358" s="119">
        <v>3.95</v>
      </c>
      <c r="H1358" s="119"/>
      <c r="I1358" s="120">
        <v>28.75</v>
      </c>
      <c r="J1358" s="120"/>
      <c r="K1358" s="18">
        <f>TRUNC(TRUNC(G1358,8)*I1358,2)</f>
        <v>113.56</v>
      </c>
    </row>
    <row r="1359" spans="1:11" ht="15" customHeight="1">
      <c r="A1359" s="11"/>
      <c r="B1359" s="11"/>
      <c r="C1359" s="11"/>
      <c r="D1359" s="11"/>
      <c r="E1359" s="11"/>
      <c r="F1359" s="11"/>
      <c r="G1359" s="108" t="s">
        <v>777</v>
      </c>
      <c r="H1359" s="108"/>
      <c r="I1359" s="108"/>
      <c r="J1359" s="108"/>
      <c r="K1359" s="19">
        <f>SUM(K1358:K1358)</f>
        <v>113.56</v>
      </c>
    </row>
    <row r="1360" spans="1:11" ht="15" customHeight="1">
      <c r="A1360" s="110" t="s">
        <v>778</v>
      </c>
      <c r="B1360" s="110"/>
      <c r="C1360" s="110"/>
      <c r="D1360" s="111" t="s">
        <v>3</v>
      </c>
      <c r="E1360" s="111"/>
      <c r="F1360" s="14" t="s">
        <v>4</v>
      </c>
      <c r="G1360" s="111" t="s">
        <v>766</v>
      </c>
      <c r="H1360" s="111"/>
      <c r="I1360" s="111" t="s">
        <v>767</v>
      </c>
      <c r="J1360" s="111"/>
      <c r="K1360" s="14" t="s">
        <v>768</v>
      </c>
    </row>
    <row r="1361" spans="1:11" ht="15" customHeight="1">
      <c r="A1361" s="15" t="s">
        <v>881</v>
      </c>
      <c r="B1361" s="118" t="s">
        <v>882</v>
      </c>
      <c r="C1361" s="118"/>
      <c r="D1361" s="107" t="s">
        <v>12</v>
      </c>
      <c r="E1361" s="107"/>
      <c r="F1361" s="15" t="s">
        <v>781</v>
      </c>
      <c r="G1361" s="119">
        <v>2.0550000000000002</v>
      </c>
      <c r="H1361" s="119"/>
      <c r="I1361" s="120">
        <v>32.270000000000003</v>
      </c>
      <c r="J1361" s="120"/>
      <c r="K1361" s="18">
        <f>TRUNC(TRUNC(G1361,8)*I1361,2)</f>
        <v>66.31</v>
      </c>
    </row>
    <row r="1362" spans="1:11" ht="15" customHeight="1">
      <c r="A1362" s="15" t="s">
        <v>782</v>
      </c>
      <c r="B1362" s="118" t="s">
        <v>783</v>
      </c>
      <c r="C1362" s="118"/>
      <c r="D1362" s="107" t="s">
        <v>12</v>
      </c>
      <c r="E1362" s="107"/>
      <c r="F1362" s="15" t="s">
        <v>781</v>
      </c>
      <c r="G1362" s="119">
        <v>1.028</v>
      </c>
      <c r="H1362" s="119"/>
      <c r="I1362" s="120">
        <v>23.23</v>
      </c>
      <c r="J1362" s="120"/>
      <c r="K1362" s="18">
        <f>TRUNC(TRUNC(G1362,8)*I1362,2)</f>
        <v>23.88</v>
      </c>
    </row>
    <row r="1363" spans="1:11" ht="18" customHeight="1">
      <c r="A1363" s="11"/>
      <c r="B1363" s="11"/>
      <c r="C1363" s="11"/>
      <c r="D1363" s="11"/>
      <c r="E1363" s="11"/>
      <c r="F1363" s="11"/>
      <c r="G1363" s="108" t="s">
        <v>784</v>
      </c>
      <c r="H1363" s="108"/>
      <c r="I1363" s="108"/>
      <c r="J1363" s="108"/>
      <c r="K1363" s="19">
        <f>SUM(K1361:K1362)</f>
        <v>90.19</v>
      </c>
    </row>
    <row r="1364" spans="1:11" ht="15" customHeight="1">
      <c r="A1364" s="110" t="s">
        <v>785</v>
      </c>
      <c r="B1364" s="110"/>
      <c r="C1364" s="110"/>
      <c r="D1364" s="111" t="s">
        <v>3</v>
      </c>
      <c r="E1364" s="111"/>
      <c r="F1364" s="14" t="s">
        <v>4</v>
      </c>
      <c r="G1364" s="111" t="s">
        <v>766</v>
      </c>
      <c r="H1364" s="111"/>
      <c r="I1364" s="111" t="s">
        <v>767</v>
      </c>
      <c r="J1364" s="111"/>
      <c r="K1364" s="14" t="s">
        <v>768</v>
      </c>
    </row>
    <row r="1365" spans="1:11" ht="29.1" customHeight="1">
      <c r="A1365" s="15" t="s">
        <v>1014</v>
      </c>
      <c r="B1365" s="118" t="s">
        <v>1015</v>
      </c>
      <c r="C1365" s="118"/>
      <c r="D1365" s="107" t="s">
        <v>12</v>
      </c>
      <c r="E1365" s="107"/>
      <c r="F1365" s="15" t="s">
        <v>113</v>
      </c>
      <c r="G1365" s="119">
        <v>0.01</v>
      </c>
      <c r="H1365" s="119"/>
      <c r="I1365" s="120">
        <v>631.58000000000004</v>
      </c>
      <c r="J1365" s="120"/>
      <c r="K1365" s="18">
        <f>TRUNC(TRUNC(G1365,8)*I1365,2)</f>
        <v>6.31</v>
      </c>
    </row>
    <row r="1366" spans="1:11" ht="15" customHeight="1">
      <c r="A1366" s="11"/>
      <c r="B1366" s="11"/>
      <c r="C1366" s="11"/>
      <c r="D1366" s="11"/>
      <c r="E1366" s="11"/>
      <c r="F1366" s="11"/>
      <c r="G1366" s="108" t="s">
        <v>788</v>
      </c>
      <c r="H1366" s="108"/>
      <c r="I1366" s="108"/>
      <c r="J1366" s="108"/>
      <c r="K1366" s="19">
        <f>SUM(K1365:K1365)</f>
        <v>6.31</v>
      </c>
    </row>
    <row r="1367" spans="1:11" ht="15" customHeight="1">
      <c r="A1367" s="11"/>
      <c r="B1367" s="11"/>
      <c r="C1367" s="11"/>
      <c r="D1367" s="11"/>
      <c r="E1367" s="11"/>
      <c r="F1367" s="11"/>
      <c r="G1367" s="109" t="s">
        <v>789</v>
      </c>
      <c r="H1367" s="109"/>
      <c r="I1367" s="109"/>
      <c r="J1367" s="109"/>
      <c r="K1367" s="20">
        <f>SUM(K1359,K1363,K1366)</f>
        <v>210.06</v>
      </c>
    </row>
    <row r="1368" spans="1:11" ht="9.9499999999999993" customHeight="1">
      <c r="A1368" s="11"/>
      <c r="B1368" s="11"/>
      <c r="C1368" s="11"/>
      <c r="D1368" s="11"/>
      <c r="E1368" s="11"/>
      <c r="F1368" s="11"/>
      <c r="G1368" s="112"/>
      <c r="H1368" s="112"/>
      <c r="I1368" s="112"/>
      <c r="J1368" s="112"/>
      <c r="K1368" s="112"/>
    </row>
    <row r="1369" spans="1:11" ht="20.100000000000001" customHeight="1">
      <c r="A1369" s="113" t="s">
        <v>1317</v>
      </c>
      <c r="B1369" s="113"/>
      <c r="C1369" s="113"/>
      <c r="D1369" s="113"/>
      <c r="E1369" s="113"/>
      <c r="F1369" s="113"/>
      <c r="G1369" s="113"/>
      <c r="H1369" s="113"/>
      <c r="I1369" s="113"/>
      <c r="J1369" s="113"/>
      <c r="K1369" s="113"/>
    </row>
    <row r="1370" spans="1:11" ht="15" customHeight="1">
      <c r="A1370" s="110" t="s">
        <v>778</v>
      </c>
      <c r="B1370" s="110"/>
      <c r="C1370" s="110"/>
      <c r="D1370" s="111" t="s">
        <v>3</v>
      </c>
      <c r="E1370" s="111"/>
      <c r="F1370" s="14" t="s">
        <v>4</v>
      </c>
      <c r="G1370" s="111" t="s">
        <v>766</v>
      </c>
      <c r="H1370" s="111"/>
      <c r="I1370" s="111" t="s">
        <v>767</v>
      </c>
      <c r="J1370" s="111"/>
      <c r="K1370" s="14" t="s">
        <v>768</v>
      </c>
    </row>
    <row r="1371" spans="1:11" ht="15" customHeight="1">
      <c r="A1371" s="15" t="s">
        <v>881</v>
      </c>
      <c r="B1371" s="118" t="s">
        <v>882</v>
      </c>
      <c r="C1371" s="118"/>
      <c r="D1371" s="107" t="s">
        <v>12</v>
      </c>
      <c r="E1371" s="107"/>
      <c r="F1371" s="15" t="s">
        <v>781</v>
      </c>
      <c r="G1371" s="119">
        <v>6.8099999999999994E-2</v>
      </c>
      <c r="H1371" s="119"/>
      <c r="I1371" s="120">
        <v>32.270000000000003</v>
      </c>
      <c r="J1371" s="120"/>
      <c r="K1371" s="18">
        <f>TRUNC(TRUNC(G1371,8)*I1371,2)</f>
        <v>2.19</v>
      </c>
    </row>
    <row r="1372" spans="1:11" ht="15" customHeight="1">
      <c r="A1372" s="15" t="s">
        <v>782</v>
      </c>
      <c r="B1372" s="118" t="s">
        <v>783</v>
      </c>
      <c r="C1372" s="118"/>
      <c r="D1372" s="107" t="s">
        <v>12</v>
      </c>
      <c r="E1372" s="107"/>
      <c r="F1372" s="15" t="s">
        <v>781</v>
      </c>
      <c r="G1372" s="119">
        <v>2.5499999999999998E-2</v>
      </c>
      <c r="H1372" s="119"/>
      <c r="I1372" s="120">
        <v>23.23</v>
      </c>
      <c r="J1372" s="120"/>
      <c r="K1372" s="18">
        <f>TRUNC(TRUNC(G1372,8)*I1372,2)</f>
        <v>0.59</v>
      </c>
    </row>
    <row r="1373" spans="1:11" ht="18" customHeight="1">
      <c r="A1373" s="11"/>
      <c r="B1373" s="11"/>
      <c r="C1373" s="11"/>
      <c r="D1373" s="11"/>
      <c r="E1373" s="11"/>
      <c r="F1373" s="11"/>
      <c r="G1373" s="108" t="s">
        <v>784</v>
      </c>
      <c r="H1373" s="108"/>
      <c r="I1373" s="108"/>
      <c r="J1373" s="108"/>
      <c r="K1373" s="19">
        <f>SUM(K1371:K1372)</f>
        <v>2.78</v>
      </c>
    </row>
    <row r="1374" spans="1:11" ht="15" customHeight="1">
      <c r="A1374" s="110" t="s">
        <v>785</v>
      </c>
      <c r="B1374" s="110"/>
      <c r="C1374" s="110"/>
      <c r="D1374" s="111" t="s">
        <v>3</v>
      </c>
      <c r="E1374" s="111"/>
      <c r="F1374" s="14" t="s">
        <v>4</v>
      </c>
      <c r="G1374" s="111" t="s">
        <v>766</v>
      </c>
      <c r="H1374" s="111"/>
      <c r="I1374" s="111" t="s">
        <v>767</v>
      </c>
      <c r="J1374" s="111"/>
      <c r="K1374" s="14" t="s">
        <v>768</v>
      </c>
    </row>
    <row r="1375" spans="1:11" ht="29.1" customHeight="1">
      <c r="A1375" s="15" t="s">
        <v>1017</v>
      </c>
      <c r="B1375" s="118" t="s">
        <v>1018</v>
      </c>
      <c r="C1375" s="118"/>
      <c r="D1375" s="107" t="s">
        <v>12</v>
      </c>
      <c r="E1375" s="107"/>
      <c r="F1375" s="15" t="s">
        <v>113</v>
      </c>
      <c r="G1375" s="119">
        <v>3.7000000000000002E-3</v>
      </c>
      <c r="H1375" s="119"/>
      <c r="I1375" s="120">
        <v>705.93</v>
      </c>
      <c r="J1375" s="120"/>
      <c r="K1375" s="18">
        <f>TRUNC(TRUNC(G1375,8)*I1375,2)</f>
        <v>2.61</v>
      </c>
    </row>
    <row r="1376" spans="1:11" ht="15" customHeight="1">
      <c r="A1376" s="11"/>
      <c r="B1376" s="11"/>
      <c r="C1376" s="11"/>
      <c r="D1376" s="11"/>
      <c r="E1376" s="11"/>
      <c r="F1376" s="11"/>
      <c r="G1376" s="108" t="s">
        <v>788</v>
      </c>
      <c r="H1376" s="108"/>
      <c r="I1376" s="108"/>
      <c r="J1376" s="108"/>
      <c r="K1376" s="19">
        <f>SUM(K1375:K1375)</f>
        <v>2.61</v>
      </c>
    </row>
    <row r="1377" spans="1:11" ht="15" customHeight="1">
      <c r="A1377" s="11"/>
      <c r="B1377" s="11"/>
      <c r="C1377" s="11"/>
      <c r="D1377" s="11"/>
      <c r="E1377" s="11"/>
      <c r="F1377" s="11"/>
      <c r="G1377" s="109" t="s">
        <v>789</v>
      </c>
      <c r="H1377" s="109"/>
      <c r="I1377" s="109"/>
      <c r="J1377" s="109"/>
      <c r="K1377" s="20">
        <f>SUM(K1373,K1376)</f>
        <v>5.39</v>
      </c>
    </row>
    <row r="1378" spans="1:11" ht="9.9499999999999993" customHeight="1">
      <c r="A1378" s="11"/>
      <c r="B1378" s="11"/>
      <c r="C1378" s="11"/>
      <c r="D1378" s="11"/>
      <c r="E1378" s="11"/>
      <c r="F1378" s="11"/>
      <c r="G1378" s="112"/>
      <c r="H1378" s="112"/>
      <c r="I1378" s="112"/>
      <c r="J1378" s="112"/>
      <c r="K1378" s="112"/>
    </row>
    <row r="1379" spans="1:11" ht="20.100000000000001" customHeight="1">
      <c r="A1379" s="113" t="s">
        <v>1318</v>
      </c>
      <c r="B1379" s="113"/>
      <c r="C1379" s="113"/>
      <c r="D1379" s="113"/>
      <c r="E1379" s="113"/>
      <c r="F1379" s="113"/>
      <c r="G1379" s="113"/>
      <c r="H1379" s="113"/>
      <c r="I1379" s="113"/>
      <c r="J1379" s="113"/>
      <c r="K1379" s="113"/>
    </row>
    <row r="1380" spans="1:11" ht="15" customHeight="1">
      <c r="A1380" s="110" t="s">
        <v>778</v>
      </c>
      <c r="B1380" s="110"/>
      <c r="C1380" s="110"/>
      <c r="D1380" s="111" t="s">
        <v>3</v>
      </c>
      <c r="E1380" s="111"/>
      <c r="F1380" s="14" t="s">
        <v>4</v>
      </c>
      <c r="G1380" s="111" t="s">
        <v>766</v>
      </c>
      <c r="H1380" s="111"/>
      <c r="I1380" s="111" t="s">
        <v>767</v>
      </c>
      <c r="J1380" s="111"/>
      <c r="K1380" s="14" t="s">
        <v>768</v>
      </c>
    </row>
    <row r="1381" spans="1:11" ht="15" customHeight="1">
      <c r="A1381" s="15" t="s">
        <v>881</v>
      </c>
      <c r="B1381" s="118" t="s">
        <v>882</v>
      </c>
      <c r="C1381" s="118"/>
      <c r="D1381" s="107" t="s">
        <v>12</v>
      </c>
      <c r="E1381" s="107"/>
      <c r="F1381" s="15" t="s">
        <v>781</v>
      </c>
      <c r="G1381" s="119">
        <v>3.8899999999999997E-2</v>
      </c>
      <c r="H1381" s="119"/>
      <c r="I1381" s="120">
        <v>32.270000000000003</v>
      </c>
      <c r="J1381" s="120"/>
      <c r="K1381" s="18">
        <f>TRUNC(TRUNC(G1381,8)*I1381,2)</f>
        <v>1.25</v>
      </c>
    </row>
    <row r="1382" spans="1:11" ht="15" customHeight="1">
      <c r="A1382" s="15" t="s">
        <v>782</v>
      </c>
      <c r="B1382" s="118" t="s">
        <v>783</v>
      </c>
      <c r="C1382" s="118"/>
      <c r="D1382" s="107" t="s">
        <v>12</v>
      </c>
      <c r="E1382" s="107"/>
      <c r="F1382" s="15" t="s">
        <v>781</v>
      </c>
      <c r="G1382" s="119">
        <v>1.46E-2</v>
      </c>
      <c r="H1382" s="119"/>
      <c r="I1382" s="120">
        <v>23.23</v>
      </c>
      <c r="J1382" s="120"/>
      <c r="K1382" s="18">
        <f>TRUNC(TRUNC(G1382,8)*I1382,2)</f>
        <v>0.33</v>
      </c>
    </row>
    <row r="1383" spans="1:11" ht="18" customHeight="1">
      <c r="A1383" s="11"/>
      <c r="B1383" s="11"/>
      <c r="C1383" s="11"/>
      <c r="D1383" s="11"/>
      <c r="E1383" s="11"/>
      <c r="F1383" s="11"/>
      <c r="G1383" s="108" t="s">
        <v>784</v>
      </c>
      <c r="H1383" s="108"/>
      <c r="I1383" s="108"/>
      <c r="J1383" s="108"/>
      <c r="K1383" s="19">
        <f>SUM(K1381:K1382)</f>
        <v>1.58</v>
      </c>
    </row>
    <row r="1384" spans="1:11" ht="15" customHeight="1">
      <c r="A1384" s="110" t="s">
        <v>785</v>
      </c>
      <c r="B1384" s="110"/>
      <c r="C1384" s="110"/>
      <c r="D1384" s="111" t="s">
        <v>3</v>
      </c>
      <c r="E1384" s="111"/>
      <c r="F1384" s="14" t="s">
        <v>4</v>
      </c>
      <c r="G1384" s="111" t="s">
        <v>766</v>
      </c>
      <c r="H1384" s="111"/>
      <c r="I1384" s="111" t="s">
        <v>767</v>
      </c>
      <c r="J1384" s="111"/>
      <c r="K1384" s="14" t="s">
        <v>768</v>
      </c>
    </row>
    <row r="1385" spans="1:11" ht="38.1" customHeight="1">
      <c r="A1385" s="15" t="s">
        <v>1020</v>
      </c>
      <c r="B1385" s="118" t="s">
        <v>1021</v>
      </c>
      <c r="C1385" s="118"/>
      <c r="D1385" s="107" t="s">
        <v>12</v>
      </c>
      <c r="E1385" s="107"/>
      <c r="F1385" s="15" t="s">
        <v>113</v>
      </c>
      <c r="G1385" s="119">
        <v>1.5E-3</v>
      </c>
      <c r="H1385" s="119"/>
      <c r="I1385" s="120">
        <v>3331.89</v>
      </c>
      <c r="J1385" s="120"/>
      <c r="K1385" s="18">
        <f>TRUNC(TRUNC(G1385,8)*I1385,2)</f>
        <v>4.99</v>
      </c>
    </row>
    <row r="1386" spans="1:11" ht="15" customHeight="1">
      <c r="A1386" s="11"/>
      <c r="B1386" s="11"/>
      <c r="C1386" s="11"/>
      <c r="D1386" s="11"/>
      <c r="E1386" s="11"/>
      <c r="F1386" s="11"/>
      <c r="G1386" s="108" t="s">
        <v>788</v>
      </c>
      <c r="H1386" s="108"/>
      <c r="I1386" s="108"/>
      <c r="J1386" s="108"/>
      <c r="K1386" s="19">
        <f>SUM(K1385:K1385)</f>
        <v>4.99</v>
      </c>
    </row>
    <row r="1387" spans="1:11" ht="15" customHeight="1">
      <c r="A1387" s="11"/>
      <c r="B1387" s="11"/>
      <c r="C1387" s="11"/>
      <c r="D1387" s="11"/>
      <c r="E1387" s="11"/>
      <c r="F1387" s="11"/>
      <c r="G1387" s="109" t="s">
        <v>789</v>
      </c>
      <c r="H1387" s="109"/>
      <c r="I1387" s="109"/>
      <c r="J1387" s="109"/>
      <c r="K1387" s="20">
        <f>SUM(K1383,K1386)</f>
        <v>6.57</v>
      </c>
    </row>
    <row r="1388" spans="1:11" ht="9.9499999999999993" customHeight="1">
      <c r="A1388" s="11"/>
      <c r="B1388" s="11"/>
      <c r="C1388" s="11"/>
      <c r="D1388" s="11"/>
      <c r="E1388" s="11"/>
      <c r="F1388" s="11"/>
      <c r="G1388" s="112"/>
      <c r="H1388" s="112"/>
      <c r="I1388" s="112"/>
      <c r="J1388" s="112"/>
      <c r="K1388" s="112"/>
    </row>
    <row r="1389" spans="1:11" ht="20.100000000000001" customHeight="1">
      <c r="A1389" s="113" t="s">
        <v>1319</v>
      </c>
      <c r="B1389" s="113"/>
      <c r="C1389" s="113"/>
      <c r="D1389" s="113"/>
      <c r="E1389" s="113"/>
      <c r="F1389" s="113"/>
      <c r="G1389" s="113"/>
      <c r="H1389" s="113"/>
      <c r="I1389" s="113"/>
      <c r="J1389" s="113"/>
      <c r="K1389" s="113"/>
    </row>
    <row r="1390" spans="1:11" ht="15" customHeight="1">
      <c r="A1390" s="110" t="s">
        <v>778</v>
      </c>
      <c r="B1390" s="110"/>
      <c r="C1390" s="110"/>
      <c r="D1390" s="111" t="s">
        <v>3</v>
      </c>
      <c r="E1390" s="111"/>
      <c r="F1390" s="14" t="s">
        <v>4</v>
      </c>
      <c r="G1390" s="111" t="s">
        <v>766</v>
      </c>
      <c r="H1390" s="111"/>
      <c r="I1390" s="111" t="s">
        <v>767</v>
      </c>
      <c r="J1390" s="111"/>
      <c r="K1390" s="14" t="s">
        <v>768</v>
      </c>
    </row>
    <row r="1391" spans="1:11" ht="15" customHeight="1">
      <c r="A1391" s="15" t="s">
        <v>881</v>
      </c>
      <c r="B1391" s="118" t="s">
        <v>882</v>
      </c>
      <c r="C1391" s="118"/>
      <c r="D1391" s="107" t="s">
        <v>12</v>
      </c>
      <c r="E1391" s="107"/>
      <c r="F1391" s="15" t="s">
        <v>781</v>
      </c>
      <c r="G1391" s="119">
        <v>0.44019999999999998</v>
      </c>
      <c r="H1391" s="119"/>
      <c r="I1391" s="120">
        <v>32.270000000000003</v>
      </c>
      <c r="J1391" s="120"/>
      <c r="K1391" s="18">
        <f>TRUNC(TRUNC(G1391,8)*I1391,2)</f>
        <v>14.2</v>
      </c>
    </row>
    <row r="1392" spans="1:11" ht="15" customHeight="1">
      <c r="A1392" s="15" t="s">
        <v>782</v>
      </c>
      <c r="B1392" s="118" t="s">
        <v>783</v>
      </c>
      <c r="C1392" s="118"/>
      <c r="D1392" s="107" t="s">
        <v>12</v>
      </c>
      <c r="E1392" s="107"/>
      <c r="F1392" s="15" t="s">
        <v>781</v>
      </c>
      <c r="G1392" s="119">
        <v>0.22009999999999999</v>
      </c>
      <c r="H1392" s="119"/>
      <c r="I1392" s="120">
        <v>23.23</v>
      </c>
      <c r="J1392" s="120"/>
      <c r="K1392" s="18">
        <f>TRUNC(TRUNC(G1392,8)*I1392,2)</f>
        <v>5.1100000000000003</v>
      </c>
    </row>
    <row r="1393" spans="1:11" ht="18" customHeight="1">
      <c r="A1393" s="11"/>
      <c r="B1393" s="11"/>
      <c r="C1393" s="11"/>
      <c r="D1393" s="11"/>
      <c r="E1393" s="11"/>
      <c r="F1393" s="11"/>
      <c r="G1393" s="108" t="s">
        <v>784</v>
      </c>
      <c r="H1393" s="108"/>
      <c r="I1393" s="108"/>
      <c r="J1393" s="108"/>
      <c r="K1393" s="19">
        <f>SUM(K1391:K1392)</f>
        <v>19.309999999999999</v>
      </c>
    </row>
    <row r="1394" spans="1:11" ht="15" customHeight="1">
      <c r="A1394" s="110" t="s">
        <v>785</v>
      </c>
      <c r="B1394" s="110"/>
      <c r="C1394" s="110"/>
      <c r="D1394" s="111" t="s">
        <v>3</v>
      </c>
      <c r="E1394" s="111"/>
      <c r="F1394" s="14" t="s">
        <v>4</v>
      </c>
      <c r="G1394" s="111" t="s">
        <v>766</v>
      </c>
      <c r="H1394" s="111"/>
      <c r="I1394" s="111" t="s">
        <v>767</v>
      </c>
      <c r="J1394" s="111"/>
      <c r="K1394" s="14" t="s">
        <v>768</v>
      </c>
    </row>
    <row r="1395" spans="1:11" ht="38.1" customHeight="1">
      <c r="A1395" s="15" t="s">
        <v>1023</v>
      </c>
      <c r="B1395" s="118" t="s">
        <v>1024</v>
      </c>
      <c r="C1395" s="118"/>
      <c r="D1395" s="107" t="s">
        <v>12</v>
      </c>
      <c r="E1395" s="107"/>
      <c r="F1395" s="15" t="s">
        <v>113</v>
      </c>
      <c r="G1395" s="119">
        <v>3.04E-2</v>
      </c>
      <c r="H1395" s="119"/>
      <c r="I1395" s="120">
        <v>738.3</v>
      </c>
      <c r="J1395" s="120"/>
      <c r="K1395" s="18">
        <f>TRUNC(TRUNC(G1395,8)*I1395,2)</f>
        <v>22.44</v>
      </c>
    </row>
    <row r="1396" spans="1:11" ht="15" customHeight="1">
      <c r="A1396" s="11"/>
      <c r="B1396" s="11"/>
      <c r="C1396" s="11"/>
      <c r="D1396" s="11"/>
      <c r="E1396" s="11"/>
      <c r="F1396" s="11"/>
      <c r="G1396" s="108" t="s">
        <v>788</v>
      </c>
      <c r="H1396" s="108"/>
      <c r="I1396" s="108"/>
      <c r="J1396" s="108"/>
      <c r="K1396" s="19">
        <f>SUM(K1395:K1395)</f>
        <v>22.44</v>
      </c>
    </row>
    <row r="1397" spans="1:11" ht="15" customHeight="1">
      <c r="A1397" s="11"/>
      <c r="B1397" s="11"/>
      <c r="C1397" s="11"/>
      <c r="D1397" s="11"/>
      <c r="E1397" s="11"/>
      <c r="F1397" s="11"/>
      <c r="G1397" s="109" t="s">
        <v>789</v>
      </c>
      <c r="H1397" s="109"/>
      <c r="I1397" s="109"/>
      <c r="J1397" s="109"/>
      <c r="K1397" s="20">
        <f>SUM(K1393,K1396)</f>
        <v>41.75</v>
      </c>
    </row>
    <row r="1398" spans="1:11" ht="9.9499999999999993" customHeight="1">
      <c r="A1398" s="11"/>
      <c r="B1398" s="11"/>
      <c r="C1398" s="11"/>
      <c r="D1398" s="11"/>
      <c r="E1398" s="11"/>
      <c r="F1398" s="11"/>
      <c r="G1398" s="112"/>
      <c r="H1398" s="112"/>
      <c r="I1398" s="112"/>
      <c r="J1398" s="112"/>
      <c r="K1398" s="112"/>
    </row>
    <row r="1399" spans="1:11" ht="20.100000000000001" customHeight="1">
      <c r="A1399" s="113" t="s">
        <v>1320</v>
      </c>
      <c r="B1399" s="113"/>
      <c r="C1399" s="113"/>
      <c r="D1399" s="113"/>
      <c r="E1399" s="113"/>
      <c r="F1399" s="113"/>
      <c r="G1399" s="113"/>
      <c r="H1399" s="113"/>
      <c r="I1399" s="113"/>
      <c r="J1399" s="113"/>
      <c r="K1399" s="113"/>
    </row>
    <row r="1400" spans="1:11" ht="15" customHeight="1">
      <c r="A1400" s="110" t="s">
        <v>778</v>
      </c>
      <c r="B1400" s="110"/>
      <c r="C1400" s="110"/>
      <c r="D1400" s="111" t="s">
        <v>3</v>
      </c>
      <c r="E1400" s="111"/>
      <c r="F1400" s="14" t="s">
        <v>4</v>
      </c>
      <c r="G1400" s="111" t="s">
        <v>766</v>
      </c>
      <c r="H1400" s="111"/>
      <c r="I1400" s="111" t="s">
        <v>767</v>
      </c>
      <c r="J1400" s="111"/>
      <c r="K1400" s="14" t="s">
        <v>768</v>
      </c>
    </row>
    <row r="1401" spans="1:11" ht="15" customHeight="1">
      <c r="A1401" s="15" t="s">
        <v>881</v>
      </c>
      <c r="B1401" s="118" t="s">
        <v>882</v>
      </c>
      <c r="C1401" s="118"/>
      <c r="D1401" s="107" t="s">
        <v>12</v>
      </c>
      <c r="E1401" s="107"/>
      <c r="F1401" s="15" t="s">
        <v>781</v>
      </c>
      <c r="G1401" s="119">
        <v>0.47239999999999999</v>
      </c>
      <c r="H1401" s="119"/>
      <c r="I1401" s="120">
        <v>32.270000000000003</v>
      </c>
      <c r="J1401" s="120"/>
      <c r="K1401" s="18">
        <f>TRUNC(TRUNC(G1401,8)*I1401,2)</f>
        <v>15.24</v>
      </c>
    </row>
    <row r="1402" spans="1:11" ht="15" customHeight="1">
      <c r="A1402" s="15" t="s">
        <v>782</v>
      </c>
      <c r="B1402" s="118" t="s">
        <v>783</v>
      </c>
      <c r="C1402" s="118"/>
      <c r="D1402" s="107" t="s">
        <v>12</v>
      </c>
      <c r="E1402" s="107"/>
      <c r="F1402" s="15" t="s">
        <v>781</v>
      </c>
      <c r="G1402" s="119">
        <v>0.23619999999999999</v>
      </c>
      <c r="H1402" s="119"/>
      <c r="I1402" s="120">
        <v>23.23</v>
      </c>
      <c r="J1402" s="120"/>
      <c r="K1402" s="18">
        <f>TRUNC(TRUNC(G1402,8)*I1402,2)</f>
        <v>5.48</v>
      </c>
    </row>
    <row r="1403" spans="1:11" ht="18" customHeight="1">
      <c r="A1403" s="11"/>
      <c r="B1403" s="11"/>
      <c r="C1403" s="11"/>
      <c r="D1403" s="11"/>
      <c r="E1403" s="11"/>
      <c r="F1403" s="11"/>
      <c r="G1403" s="108" t="s">
        <v>784</v>
      </c>
      <c r="H1403" s="108"/>
      <c r="I1403" s="108"/>
      <c r="J1403" s="108"/>
      <c r="K1403" s="19">
        <f>SUM(K1401:K1402)</f>
        <v>20.72</v>
      </c>
    </row>
    <row r="1404" spans="1:11" ht="15" customHeight="1">
      <c r="A1404" s="110" t="s">
        <v>785</v>
      </c>
      <c r="B1404" s="110"/>
      <c r="C1404" s="110"/>
      <c r="D1404" s="111" t="s">
        <v>3</v>
      </c>
      <c r="E1404" s="111"/>
      <c r="F1404" s="14" t="s">
        <v>4</v>
      </c>
      <c r="G1404" s="111" t="s">
        <v>766</v>
      </c>
      <c r="H1404" s="111"/>
      <c r="I1404" s="111" t="s">
        <v>767</v>
      </c>
      <c r="J1404" s="111"/>
      <c r="K1404" s="14" t="s">
        <v>768</v>
      </c>
    </row>
    <row r="1405" spans="1:11" ht="38.1" customHeight="1">
      <c r="A1405" s="15" t="s">
        <v>1023</v>
      </c>
      <c r="B1405" s="118" t="s">
        <v>1024</v>
      </c>
      <c r="C1405" s="118"/>
      <c r="D1405" s="107" t="s">
        <v>12</v>
      </c>
      <c r="E1405" s="107"/>
      <c r="F1405" s="15" t="s">
        <v>113</v>
      </c>
      <c r="G1405" s="119">
        <v>3.04E-2</v>
      </c>
      <c r="H1405" s="119"/>
      <c r="I1405" s="120">
        <v>738.3</v>
      </c>
      <c r="J1405" s="120"/>
      <c r="K1405" s="18">
        <f>TRUNC(TRUNC(G1405,8)*I1405,2)</f>
        <v>22.44</v>
      </c>
    </row>
    <row r="1406" spans="1:11" ht="15" customHeight="1">
      <c r="A1406" s="11"/>
      <c r="B1406" s="11"/>
      <c r="C1406" s="11"/>
      <c r="D1406" s="11"/>
      <c r="E1406" s="11"/>
      <c r="F1406" s="11"/>
      <c r="G1406" s="108" t="s">
        <v>788</v>
      </c>
      <c r="H1406" s="108"/>
      <c r="I1406" s="108"/>
      <c r="J1406" s="108"/>
      <c r="K1406" s="19">
        <f>SUM(K1405:K1405)</f>
        <v>22.44</v>
      </c>
    </row>
    <row r="1407" spans="1:11" ht="15" customHeight="1">
      <c r="A1407" s="11"/>
      <c r="B1407" s="11"/>
      <c r="C1407" s="11"/>
      <c r="D1407" s="11"/>
      <c r="E1407" s="11"/>
      <c r="F1407" s="11"/>
      <c r="G1407" s="109" t="s">
        <v>789</v>
      </c>
      <c r="H1407" s="109"/>
      <c r="I1407" s="109"/>
      <c r="J1407" s="109"/>
      <c r="K1407" s="20">
        <f>SUM(K1403,K1406)</f>
        <v>43.16</v>
      </c>
    </row>
    <row r="1408" spans="1:11" ht="9.9499999999999993" customHeight="1">
      <c r="A1408" s="11"/>
      <c r="B1408" s="11"/>
      <c r="C1408" s="11"/>
      <c r="D1408" s="11"/>
      <c r="E1408" s="11"/>
      <c r="F1408" s="11"/>
      <c r="G1408" s="112"/>
      <c r="H1408" s="112"/>
      <c r="I1408" s="112"/>
      <c r="J1408" s="112"/>
      <c r="K1408" s="112"/>
    </row>
    <row r="1409" spans="1:11" ht="20.100000000000001" customHeight="1">
      <c r="A1409" s="113" t="s">
        <v>1321</v>
      </c>
      <c r="B1409" s="113"/>
      <c r="C1409" s="113"/>
      <c r="D1409" s="113"/>
      <c r="E1409" s="113"/>
      <c r="F1409" s="113"/>
      <c r="G1409" s="113"/>
      <c r="H1409" s="113"/>
      <c r="I1409" s="113"/>
      <c r="J1409" s="113"/>
      <c r="K1409" s="113"/>
    </row>
    <row r="1410" spans="1:11" ht="15" customHeight="1">
      <c r="A1410" s="110" t="s">
        <v>778</v>
      </c>
      <c r="B1410" s="110"/>
      <c r="C1410" s="110"/>
      <c r="D1410" s="111" t="s">
        <v>3</v>
      </c>
      <c r="E1410" s="111"/>
      <c r="F1410" s="14" t="s">
        <v>4</v>
      </c>
      <c r="G1410" s="111" t="s">
        <v>766</v>
      </c>
      <c r="H1410" s="111"/>
      <c r="I1410" s="111" t="s">
        <v>767</v>
      </c>
      <c r="J1410" s="111"/>
      <c r="K1410" s="14" t="s">
        <v>768</v>
      </c>
    </row>
    <row r="1411" spans="1:11" ht="15" customHeight="1">
      <c r="A1411" s="15" t="s">
        <v>881</v>
      </c>
      <c r="B1411" s="118" t="s">
        <v>882</v>
      </c>
      <c r="C1411" s="118"/>
      <c r="D1411" s="107" t="s">
        <v>12</v>
      </c>
      <c r="E1411" s="107"/>
      <c r="F1411" s="15" t="s">
        <v>781</v>
      </c>
      <c r="G1411" s="119">
        <v>0.64749999999999996</v>
      </c>
      <c r="H1411" s="119"/>
      <c r="I1411" s="120">
        <v>32.270000000000003</v>
      </c>
      <c r="J1411" s="120"/>
      <c r="K1411" s="18">
        <f>TRUNC(TRUNC(G1411,8)*I1411,2)</f>
        <v>20.89</v>
      </c>
    </row>
    <row r="1412" spans="1:11" ht="15" customHeight="1">
      <c r="A1412" s="15" t="s">
        <v>782</v>
      </c>
      <c r="B1412" s="118" t="s">
        <v>783</v>
      </c>
      <c r="C1412" s="118"/>
      <c r="D1412" s="107" t="s">
        <v>12</v>
      </c>
      <c r="E1412" s="107"/>
      <c r="F1412" s="15" t="s">
        <v>781</v>
      </c>
      <c r="G1412" s="119">
        <v>0.32369999999999999</v>
      </c>
      <c r="H1412" s="119"/>
      <c r="I1412" s="120">
        <v>23.23</v>
      </c>
      <c r="J1412" s="120"/>
      <c r="K1412" s="18">
        <f>TRUNC(TRUNC(G1412,8)*I1412,2)</f>
        <v>7.51</v>
      </c>
    </row>
    <row r="1413" spans="1:11" ht="18" customHeight="1">
      <c r="A1413" s="11"/>
      <c r="B1413" s="11"/>
      <c r="C1413" s="11"/>
      <c r="D1413" s="11"/>
      <c r="E1413" s="11"/>
      <c r="F1413" s="11"/>
      <c r="G1413" s="108" t="s">
        <v>784</v>
      </c>
      <c r="H1413" s="108"/>
      <c r="I1413" s="108"/>
      <c r="J1413" s="108"/>
      <c r="K1413" s="19">
        <f>SUM(K1411:K1412)</f>
        <v>28.4</v>
      </c>
    </row>
    <row r="1414" spans="1:11" ht="15" customHeight="1">
      <c r="A1414" s="110" t="s">
        <v>785</v>
      </c>
      <c r="B1414" s="110"/>
      <c r="C1414" s="110"/>
      <c r="D1414" s="111" t="s">
        <v>3</v>
      </c>
      <c r="E1414" s="111"/>
      <c r="F1414" s="14" t="s">
        <v>4</v>
      </c>
      <c r="G1414" s="111" t="s">
        <v>766</v>
      </c>
      <c r="H1414" s="111"/>
      <c r="I1414" s="111" t="s">
        <v>767</v>
      </c>
      <c r="J1414" s="111"/>
      <c r="K1414" s="14" t="s">
        <v>768</v>
      </c>
    </row>
    <row r="1415" spans="1:11" ht="38.1" customHeight="1">
      <c r="A1415" s="15" t="s">
        <v>1023</v>
      </c>
      <c r="B1415" s="118" t="s">
        <v>1024</v>
      </c>
      <c r="C1415" s="118"/>
      <c r="D1415" s="107" t="s">
        <v>12</v>
      </c>
      <c r="E1415" s="107"/>
      <c r="F1415" s="15" t="s">
        <v>113</v>
      </c>
      <c r="G1415" s="119">
        <v>3.04E-2</v>
      </c>
      <c r="H1415" s="119"/>
      <c r="I1415" s="120">
        <v>738.3</v>
      </c>
      <c r="J1415" s="120"/>
      <c r="K1415" s="18">
        <f>TRUNC(TRUNC(G1415,8)*I1415,2)</f>
        <v>22.44</v>
      </c>
    </row>
    <row r="1416" spans="1:11" ht="15" customHeight="1">
      <c r="A1416" s="11"/>
      <c r="B1416" s="11"/>
      <c r="C1416" s="11"/>
      <c r="D1416" s="11"/>
      <c r="E1416" s="11"/>
      <c r="F1416" s="11"/>
      <c r="G1416" s="108" t="s">
        <v>788</v>
      </c>
      <c r="H1416" s="108"/>
      <c r="I1416" s="108"/>
      <c r="J1416" s="108"/>
      <c r="K1416" s="19">
        <f>SUM(K1415:K1415)</f>
        <v>22.44</v>
      </c>
    </row>
    <row r="1417" spans="1:11" ht="15" customHeight="1">
      <c r="A1417" s="11"/>
      <c r="B1417" s="11"/>
      <c r="C1417" s="11"/>
      <c r="D1417" s="11"/>
      <c r="E1417" s="11"/>
      <c r="F1417" s="11"/>
      <c r="G1417" s="109" t="s">
        <v>789</v>
      </c>
      <c r="H1417" s="109"/>
      <c r="I1417" s="109"/>
      <c r="J1417" s="109"/>
      <c r="K1417" s="20">
        <f>SUM(K1413,K1416)</f>
        <v>50.84</v>
      </c>
    </row>
    <row r="1418" spans="1:11" ht="9.9499999999999993" customHeight="1">
      <c r="A1418" s="11"/>
      <c r="B1418" s="11"/>
      <c r="C1418" s="11"/>
      <c r="D1418" s="11"/>
      <c r="E1418" s="11"/>
      <c r="F1418" s="11"/>
      <c r="G1418" s="112"/>
      <c r="H1418" s="112"/>
      <c r="I1418" s="112"/>
      <c r="J1418" s="112"/>
      <c r="K1418" s="112"/>
    </row>
    <row r="1419" spans="1:11" ht="20.100000000000001" customHeight="1">
      <c r="A1419" s="113" t="s">
        <v>1322</v>
      </c>
      <c r="B1419" s="113"/>
      <c r="C1419" s="113"/>
      <c r="D1419" s="113"/>
      <c r="E1419" s="113"/>
      <c r="F1419" s="113"/>
      <c r="G1419" s="113"/>
      <c r="H1419" s="113"/>
      <c r="I1419" s="113"/>
      <c r="J1419" s="113"/>
      <c r="K1419" s="113"/>
    </row>
    <row r="1420" spans="1:11" ht="15" customHeight="1">
      <c r="A1420" s="110" t="s">
        <v>765</v>
      </c>
      <c r="B1420" s="110"/>
      <c r="C1420" s="110"/>
      <c r="D1420" s="111" t="s">
        <v>3</v>
      </c>
      <c r="E1420" s="111"/>
      <c r="F1420" s="14" t="s">
        <v>4</v>
      </c>
      <c r="G1420" s="111" t="s">
        <v>766</v>
      </c>
      <c r="H1420" s="111"/>
      <c r="I1420" s="111" t="s">
        <v>767</v>
      </c>
      <c r="J1420" s="111"/>
      <c r="K1420" s="14" t="s">
        <v>768</v>
      </c>
    </row>
    <row r="1421" spans="1:11" ht="15" customHeight="1">
      <c r="A1421" s="15" t="s">
        <v>1027</v>
      </c>
      <c r="B1421" s="118" t="s">
        <v>1028</v>
      </c>
      <c r="C1421" s="118"/>
      <c r="D1421" s="107" t="s">
        <v>12</v>
      </c>
      <c r="E1421" s="107"/>
      <c r="F1421" s="15" t="s">
        <v>124</v>
      </c>
      <c r="G1421" s="119">
        <v>0.26</v>
      </c>
      <c r="H1421" s="119"/>
      <c r="I1421" s="120">
        <v>9.01</v>
      </c>
      <c r="J1421" s="120"/>
      <c r="K1421" s="18">
        <f>TRUNC(TRUNC(G1421,8)*I1421,2)</f>
        <v>2.34</v>
      </c>
    </row>
    <row r="1422" spans="1:11" ht="21" customHeight="1">
      <c r="A1422" s="15" t="s">
        <v>1029</v>
      </c>
      <c r="B1422" s="118" t="s">
        <v>1030</v>
      </c>
      <c r="C1422" s="118"/>
      <c r="D1422" s="107" t="s">
        <v>12</v>
      </c>
      <c r="E1422" s="107"/>
      <c r="F1422" s="15" t="s">
        <v>13</v>
      </c>
      <c r="G1422" s="119">
        <v>1.1318999999999999</v>
      </c>
      <c r="H1422" s="119"/>
      <c r="I1422" s="120">
        <v>71.55</v>
      </c>
      <c r="J1422" s="120"/>
      <c r="K1422" s="18">
        <f>TRUNC(TRUNC(G1422,8)*I1422,2)</f>
        <v>80.98</v>
      </c>
    </row>
    <row r="1423" spans="1:11" ht="21" customHeight="1">
      <c r="A1423" s="15" t="s">
        <v>1031</v>
      </c>
      <c r="B1423" s="118" t="s">
        <v>1032</v>
      </c>
      <c r="C1423" s="118"/>
      <c r="D1423" s="107" t="s">
        <v>12</v>
      </c>
      <c r="E1423" s="107"/>
      <c r="F1423" s="15" t="s">
        <v>811</v>
      </c>
      <c r="G1423" s="119">
        <v>0.58720000000000006</v>
      </c>
      <c r="H1423" s="119"/>
      <c r="I1423" s="120">
        <v>20.75</v>
      </c>
      <c r="J1423" s="120"/>
      <c r="K1423" s="18">
        <f>TRUNC(TRUNC(G1423,8)*I1423,2)</f>
        <v>12.18</v>
      </c>
    </row>
    <row r="1424" spans="1:11" ht="15" customHeight="1">
      <c r="A1424" s="11"/>
      <c r="B1424" s="11"/>
      <c r="C1424" s="11"/>
      <c r="D1424" s="11"/>
      <c r="E1424" s="11"/>
      <c r="F1424" s="11"/>
      <c r="G1424" s="108" t="s">
        <v>777</v>
      </c>
      <c r="H1424" s="108"/>
      <c r="I1424" s="108"/>
      <c r="J1424" s="108"/>
      <c r="K1424" s="19">
        <f>SUM(K1421:K1423)</f>
        <v>95.5</v>
      </c>
    </row>
    <row r="1425" spans="1:11" ht="15" customHeight="1">
      <c r="A1425" s="110" t="s">
        <v>778</v>
      </c>
      <c r="B1425" s="110"/>
      <c r="C1425" s="110"/>
      <c r="D1425" s="111" t="s">
        <v>3</v>
      </c>
      <c r="E1425" s="111"/>
      <c r="F1425" s="14" t="s">
        <v>4</v>
      </c>
      <c r="G1425" s="111" t="s">
        <v>766</v>
      </c>
      <c r="H1425" s="111"/>
      <c r="I1425" s="111" t="s">
        <v>767</v>
      </c>
      <c r="J1425" s="111"/>
      <c r="K1425" s="14" t="s">
        <v>768</v>
      </c>
    </row>
    <row r="1426" spans="1:11" ht="21" customHeight="1">
      <c r="A1426" s="15" t="s">
        <v>1033</v>
      </c>
      <c r="B1426" s="118" t="s">
        <v>1034</v>
      </c>
      <c r="C1426" s="118"/>
      <c r="D1426" s="107" t="s">
        <v>12</v>
      </c>
      <c r="E1426" s="107"/>
      <c r="F1426" s="15" t="s">
        <v>781</v>
      </c>
      <c r="G1426" s="119">
        <v>0.2102</v>
      </c>
      <c r="H1426" s="119"/>
      <c r="I1426" s="120">
        <v>24.62</v>
      </c>
      <c r="J1426" s="120"/>
      <c r="K1426" s="18">
        <f>TRUNC(TRUNC(G1426,8)*I1426,2)</f>
        <v>5.17</v>
      </c>
    </row>
    <row r="1427" spans="1:11" ht="15" customHeight="1">
      <c r="A1427" s="15" t="s">
        <v>1035</v>
      </c>
      <c r="B1427" s="118" t="s">
        <v>1036</v>
      </c>
      <c r="C1427" s="118"/>
      <c r="D1427" s="107" t="s">
        <v>12</v>
      </c>
      <c r="E1427" s="107"/>
      <c r="F1427" s="15" t="s">
        <v>781</v>
      </c>
      <c r="G1427" s="119">
        <v>0.93240000000000001</v>
      </c>
      <c r="H1427" s="119"/>
      <c r="I1427" s="120">
        <v>33.71</v>
      </c>
      <c r="J1427" s="120"/>
      <c r="K1427" s="18">
        <f>TRUNC(TRUNC(G1427,8)*I1427,2)</f>
        <v>31.43</v>
      </c>
    </row>
    <row r="1428" spans="1:11" ht="18" customHeight="1">
      <c r="A1428" s="11"/>
      <c r="B1428" s="11"/>
      <c r="C1428" s="11"/>
      <c r="D1428" s="11"/>
      <c r="E1428" s="11"/>
      <c r="F1428" s="11"/>
      <c r="G1428" s="108" t="s">
        <v>784</v>
      </c>
      <c r="H1428" s="108"/>
      <c r="I1428" s="108"/>
      <c r="J1428" s="108"/>
      <c r="K1428" s="19">
        <f>SUM(K1426:K1427)</f>
        <v>36.6</v>
      </c>
    </row>
    <row r="1429" spans="1:11" ht="15" customHeight="1">
      <c r="A1429" s="11"/>
      <c r="B1429" s="11"/>
      <c r="C1429" s="11"/>
      <c r="D1429" s="11"/>
      <c r="E1429" s="11"/>
      <c r="F1429" s="11"/>
      <c r="G1429" s="109" t="s">
        <v>789</v>
      </c>
      <c r="H1429" s="109"/>
      <c r="I1429" s="109"/>
      <c r="J1429" s="109"/>
      <c r="K1429" s="20">
        <f>SUM(K1424,K1428)</f>
        <v>132.1</v>
      </c>
    </row>
    <row r="1430" spans="1:11" ht="9.9499999999999993" customHeight="1">
      <c r="A1430" s="11"/>
      <c r="B1430" s="11"/>
      <c r="C1430" s="11"/>
      <c r="D1430" s="11"/>
      <c r="E1430" s="11"/>
      <c r="F1430" s="11"/>
      <c r="G1430" s="112"/>
      <c r="H1430" s="112"/>
      <c r="I1430" s="112"/>
      <c r="J1430" s="112"/>
      <c r="K1430" s="112"/>
    </row>
    <row r="1431" spans="1:11" ht="20.100000000000001" customHeight="1">
      <c r="A1431" s="113" t="s">
        <v>1323</v>
      </c>
      <c r="B1431" s="113"/>
      <c r="C1431" s="113"/>
      <c r="D1431" s="113"/>
      <c r="E1431" s="113"/>
      <c r="F1431" s="113"/>
      <c r="G1431" s="113"/>
      <c r="H1431" s="113"/>
      <c r="I1431" s="113"/>
      <c r="J1431" s="113"/>
      <c r="K1431" s="113"/>
    </row>
    <row r="1432" spans="1:11" ht="15" customHeight="1">
      <c r="A1432" s="110" t="s">
        <v>765</v>
      </c>
      <c r="B1432" s="110"/>
      <c r="C1432" s="110"/>
      <c r="D1432" s="111" t="s">
        <v>3</v>
      </c>
      <c r="E1432" s="111"/>
      <c r="F1432" s="14" t="s">
        <v>4</v>
      </c>
      <c r="G1432" s="111" t="s">
        <v>766</v>
      </c>
      <c r="H1432" s="111"/>
      <c r="I1432" s="111" t="s">
        <v>767</v>
      </c>
      <c r="J1432" s="111"/>
      <c r="K1432" s="14" t="s">
        <v>768</v>
      </c>
    </row>
    <row r="1433" spans="1:11" ht="15" customHeight="1">
      <c r="A1433" s="15" t="s">
        <v>1324</v>
      </c>
      <c r="B1433" s="118" t="s">
        <v>1325</v>
      </c>
      <c r="C1433" s="118"/>
      <c r="D1433" s="107" t="s">
        <v>12</v>
      </c>
      <c r="E1433" s="107"/>
      <c r="F1433" s="15" t="s">
        <v>124</v>
      </c>
      <c r="G1433" s="119">
        <v>4.91</v>
      </c>
      <c r="H1433" s="119"/>
      <c r="I1433" s="120">
        <v>0.85</v>
      </c>
      <c r="J1433" s="120"/>
      <c r="K1433" s="18">
        <f>TRUNC(TRUNC(G1433,8)*I1433,2)</f>
        <v>4.17</v>
      </c>
    </row>
    <row r="1434" spans="1:11" ht="15" customHeight="1">
      <c r="A1434" s="15" t="s">
        <v>1326</v>
      </c>
      <c r="B1434" s="118" t="s">
        <v>1327</v>
      </c>
      <c r="C1434" s="118"/>
      <c r="D1434" s="107" t="s">
        <v>12</v>
      </c>
      <c r="E1434" s="107"/>
      <c r="F1434" s="15" t="s">
        <v>124</v>
      </c>
      <c r="G1434" s="119">
        <v>0.42199999999999999</v>
      </c>
      <c r="H1434" s="119"/>
      <c r="I1434" s="120">
        <v>4.99</v>
      </c>
      <c r="J1434" s="120"/>
      <c r="K1434" s="18">
        <f>TRUNC(TRUNC(G1434,8)*I1434,2)</f>
        <v>2.1</v>
      </c>
    </row>
    <row r="1435" spans="1:11" ht="21" customHeight="1">
      <c r="A1435" s="15" t="s">
        <v>1328</v>
      </c>
      <c r="B1435" s="118" t="s">
        <v>1329</v>
      </c>
      <c r="C1435" s="118"/>
      <c r="D1435" s="107" t="s">
        <v>12</v>
      </c>
      <c r="E1435" s="107"/>
      <c r="F1435" s="15" t="s">
        <v>13</v>
      </c>
      <c r="G1435" s="119">
        <v>1.0618000000000001</v>
      </c>
      <c r="H1435" s="119"/>
      <c r="I1435" s="120">
        <v>27.9</v>
      </c>
      <c r="J1435" s="120"/>
      <c r="K1435" s="18">
        <f>TRUNC(TRUNC(G1435,8)*I1435,2)</f>
        <v>29.62</v>
      </c>
    </row>
    <row r="1436" spans="1:11" ht="15" customHeight="1">
      <c r="A1436" s="11"/>
      <c r="B1436" s="11"/>
      <c r="C1436" s="11"/>
      <c r="D1436" s="11"/>
      <c r="E1436" s="11"/>
      <c r="F1436" s="11"/>
      <c r="G1436" s="108" t="s">
        <v>777</v>
      </c>
      <c r="H1436" s="108"/>
      <c r="I1436" s="108"/>
      <c r="J1436" s="108"/>
      <c r="K1436" s="19">
        <f>SUM(K1433:K1435)</f>
        <v>35.89</v>
      </c>
    </row>
    <row r="1437" spans="1:11" ht="15" customHeight="1">
      <c r="A1437" s="110" t="s">
        <v>778</v>
      </c>
      <c r="B1437" s="110"/>
      <c r="C1437" s="110"/>
      <c r="D1437" s="111" t="s">
        <v>3</v>
      </c>
      <c r="E1437" s="111"/>
      <c r="F1437" s="14" t="s">
        <v>4</v>
      </c>
      <c r="G1437" s="111" t="s">
        <v>766</v>
      </c>
      <c r="H1437" s="111"/>
      <c r="I1437" s="111" t="s">
        <v>767</v>
      </c>
      <c r="J1437" s="111"/>
      <c r="K1437" s="14" t="s">
        <v>768</v>
      </c>
    </row>
    <row r="1438" spans="1:11" ht="21" customHeight="1">
      <c r="A1438" s="15" t="s">
        <v>1330</v>
      </c>
      <c r="B1438" s="118" t="s">
        <v>1331</v>
      </c>
      <c r="C1438" s="118"/>
      <c r="D1438" s="107" t="s">
        <v>12</v>
      </c>
      <c r="E1438" s="107"/>
      <c r="F1438" s="15" t="s">
        <v>781</v>
      </c>
      <c r="G1438" s="119">
        <v>0.6794</v>
      </c>
      <c r="H1438" s="119"/>
      <c r="I1438" s="120">
        <v>32.1</v>
      </c>
      <c r="J1438" s="120"/>
      <c r="K1438" s="18">
        <f>TRUNC(TRUNC(G1438,8)*I1438,2)</f>
        <v>21.8</v>
      </c>
    </row>
    <row r="1439" spans="1:11" ht="15" customHeight="1">
      <c r="A1439" s="15" t="s">
        <v>782</v>
      </c>
      <c r="B1439" s="118" t="s">
        <v>783</v>
      </c>
      <c r="C1439" s="118"/>
      <c r="D1439" s="107" t="s">
        <v>12</v>
      </c>
      <c r="E1439" s="107"/>
      <c r="F1439" s="15" t="s">
        <v>781</v>
      </c>
      <c r="G1439" s="119">
        <v>0.30890000000000001</v>
      </c>
      <c r="H1439" s="119"/>
      <c r="I1439" s="120">
        <v>23.23</v>
      </c>
      <c r="J1439" s="120"/>
      <c r="K1439" s="18">
        <f>TRUNC(TRUNC(G1439,8)*I1439,2)</f>
        <v>7.17</v>
      </c>
    </row>
    <row r="1440" spans="1:11" ht="18" customHeight="1">
      <c r="A1440" s="11"/>
      <c r="B1440" s="11"/>
      <c r="C1440" s="11"/>
      <c r="D1440" s="11"/>
      <c r="E1440" s="11"/>
      <c r="F1440" s="11"/>
      <c r="G1440" s="108" t="s">
        <v>784</v>
      </c>
      <c r="H1440" s="108"/>
      <c r="I1440" s="108"/>
      <c r="J1440" s="108"/>
      <c r="K1440" s="19">
        <f>SUM(K1438:K1439)</f>
        <v>28.97</v>
      </c>
    </row>
    <row r="1441" spans="1:11" ht="15" customHeight="1">
      <c r="A1441" s="11"/>
      <c r="B1441" s="11"/>
      <c r="C1441" s="11"/>
      <c r="D1441" s="11"/>
      <c r="E1441" s="11"/>
      <c r="F1441" s="11"/>
      <c r="G1441" s="109" t="s">
        <v>789</v>
      </c>
      <c r="H1441" s="109"/>
      <c r="I1441" s="109"/>
      <c r="J1441" s="109"/>
      <c r="K1441" s="20">
        <f>SUM(K1436,K1440)</f>
        <v>64.86</v>
      </c>
    </row>
    <row r="1442" spans="1:11" ht="9.9499999999999993" customHeight="1">
      <c r="A1442" s="11"/>
      <c r="B1442" s="11"/>
      <c r="C1442" s="11"/>
      <c r="D1442" s="11"/>
      <c r="E1442" s="11"/>
      <c r="F1442" s="11"/>
      <c r="G1442" s="112"/>
      <c r="H1442" s="112"/>
      <c r="I1442" s="112"/>
      <c r="J1442" s="112"/>
      <c r="K1442" s="112"/>
    </row>
    <row r="1443" spans="1:11" ht="20.100000000000001" customHeight="1">
      <c r="A1443" s="113" t="s">
        <v>1332</v>
      </c>
      <c r="B1443" s="113"/>
      <c r="C1443" s="113"/>
      <c r="D1443" s="113"/>
      <c r="E1443" s="113"/>
      <c r="F1443" s="113"/>
      <c r="G1443" s="113"/>
      <c r="H1443" s="113"/>
      <c r="I1443" s="113"/>
      <c r="J1443" s="113"/>
      <c r="K1443" s="113"/>
    </row>
    <row r="1444" spans="1:11" ht="15" customHeight="1">
      <c r="A1444" s="110" t="s">
        <v>765</v>
      </c>
      <c r="B1444" s="110"/>
      <c r="C1444" s="110"/>
      <c r="D1444" s="111" t="s">
        <v>3</v>
      </c>
      <c r="E1444" s="111"/>
      <c r="F1444" s="14" t="s">
        <v>4</v>
      </c>
      <c r="G1444" s="111" t="s">
        <v>766</v>
      </c>
      <c r="H1444" s="111"/>
      <c r="I1444" s="111" t="s">
        <v>767</v>
      </c>
      <c r="J1444" s="111"/>
      <c r="K1444" s="14" t="s">
        <v>768</v>
      </c>
    </row>
    <row r="1445" spans="1:11" ht="15" customHeight="1">
      <c r="A1445" s="15" t="s">
        <v>1324</v>
      </c>
      <c r="B1445" s="118" t="s">
        <v>1325</v>
      </c>
      <c r="C1445" s="118"/>
      <c r="D1445" s="107" t="s">
        <v>12</v>
      </c>
      <c r="E1445" s="107"/>
      <c r="F1445" s="15" t="s">
        <v>124</v>
      </c>
      <c r="G1445" s="119">
        <v>4.91</v>
      </c>
      <c r="H1445" s="119"/>
      <c r="I1445" s="120">
        <v>0.85</v>
      </c>
      <c r="J1445" s="120"/>
      <c r="K1445" s="18">
        <f>TRUNC(TRUNC(G1445,8)*I1445,2)</f>
        <v>4.17</v>
      </c>
    </row>
    <row r="1446" spans="1:11" ht="15" customHeight="1">
      <c r="A1446" s="15" t="s">
        <v>1326</v>
      </c>
      <c r="B1446" s="118" t="s">
        <v>1327</v>
      </c>
      <c r="C1446" s="118"/>
      <c r="D1446" s="107" t="s">
        <v>12</v>
      </c>
      <c r="E1446" s="107"/>
      <c r="F1446" s="15" t="s">
        <v>124</v>
      </c>
      <c r="G1446" s="119">
        <v>0.42199999999999999</v>
      </c>
      <c r="H1446" s="119"/>
      <c r="I1446" s="120">
        <v>4.99</v>
      </c>
      <c r="J1446" s="120"/>
      <c r="K1446" s="18">
        <f>TRUNC(TRUNC(G1446,8)*I1446,2)</f>
        <v>2.1</v>
      </c>
    </row>
    <row r="1447" spans="1:11" ht="21" customHeight="1">
      <c r="A1447" s="15" t="s">
        <v>1328</v>
      </c>
      <c r="B1447" s="118" t="s">
        <v>1329</v>
      </c>
      <c r="C1447" s="118"/>
      <c r="D1447" s="107" t="s">
        <v>12</v>
      </c>
      <c r="E1447" s="107"/>
      <c r="F1447" s="15" t="s">
        <v>13</v>
      </c>
      <c r="G1447" s="119">
        <v>1.0618000000000001</v>
      </c>
      <c r="H1447" s="119"/>
      <c r="I1447" s="120">
        <v>27.9</v>
      </c>
      <c r="J1447" s="120"/>
      <c r="K1447" s="18">
        <f>TRUNC(TRUNC(G1447,8)*I1447,2)</f>
        <v>29.62</v>
      </c>
    </row>
    <row r="1448" spans="1:11" ht="15" customHeight="1">
      <c r="A1448" s="11"/>
      <c r="B1448" s="11"/>
      <c r="C1448" s="11"/>
      <c r="D1448" s="11"/>
      <c r="E1448" s="11"/>
      <c r="F1448" s="11"/>
      <c r="G1448" s="108" t="s">
        <v>777</v>
      </c>
      <c r="H1448" s="108"/>
      <c r="I1448" s="108"/>
      <c r="J1448" s="108"/>
      <c r="K1448" s="19">
        <f>SUM(K1445:K1447)</f>
        <v>35.89</v>
      </c>
    </row>
    <row r="1449" spans="1:11" ht="15" customHeight="1">
      <c r="A1449" s="110" t="s">
        <v>778</v>
      </c>
      <c r="B1449" s="110"/>
      <c r="C1449" s="110"/>
      <c r="D1449" s="111" t="s">
        <v>3</v>
      </c>
      <c r="E1449" s="111"/>
      <c r="F1449" s="14" t="s">
        <v>4</v>
      </c>
      <c r="G1449" s="111" t="s">
        <v>766</v>
      </c>
      <c r="H1449" s="111"/>
      <c r="I1449" s="111" t="s">
        <v>767</v>
      </c>
      <c r="J1449" s="111"/>
      <c r="K1449" s="14" t="s">
        <v>768</v>
      </c>
    </row>
    <row r="1450" spans="1:11" ht="21" customHeight="1">
      <c r="A1450" s="15" t="s">
        <v>1330</v>
      </c>
      <c r="B1450" s="118" t="s">
        <v>1331</v>
      </c>
      <c r="C1450" s="118"/>
      <c r="D1450" s="107" t="s">
        <v>12</v>
      </c>
      <c r="E1450" s="107"/>
      <c r="F1450" s="15" t="s">
        <v>781</v>
      </c>
      <c r="G1450" s="119">
        <v>0.6794</v>
      </c>
      <c r="H1450" s="119"/>
      <c r="I1450" s="120">
        <v>32.1</v>
      </c>
      <c r="J1450" s="120"/>
      <c r="K1450" s="18">
        <f>TRUNC(TRUNC(G1450,8)*I1450,2)</f>
        <v>21.8</v>
      </c>
    </row>
    <row r="1451" spans="1:11" ht="15" customHeight="1">
      <c r="A1451" s="15" t="s">
        <v>782</v>
      </c>
      <c r="B1451" s="118" t="s">
        <v>783</v>
      </c>
      <c r="C1451" s="118"/>
      <c r="D1451" s="107" t="s">
        <v>12</v>
      </c>
      <c r="E1451" s="107"/>
      <c r="F1451" s="15" t="s">
        <v>781</v>
      </c>
      <c r="G1451" s="119">
        <v>0.30890000000000001</v>
      </c>
      <c r="H1451" s="119"/>
      <c r="I1451" s="120">
        <v>23.23</v>
      </c>
      <c r="J1451" s="120"/>
      <c r="K1451" s="18">
        <f>TRUNC(TRUNC(G1451,8)*I1451,2)</f>
        <v>7.17</v>
      </c>
    </row>
    <row r="1452" spans="1:11" ht="18" customHeight="1">
      <c r="A1452" s="11"/>
      <c r="B1452" s="11"/>
      <c r="C1452" s="11"/>
      <c r="D1452" s="11"/>
      <c r="E1452" s="11"/>
      <c r="F1452" s="11"/>
      <c r="G1452" s="108" t="s">
        <v>784</v>
      </c>
      <c r="H1452" s="108"/>
      <c r="I1452" s="108"/>
      <c r="J1452" s="108"/>
      <c r="K1452" s="19">
        <f>SUM(K1450:K1451)</f>
        <v>28.97</v>
      </c>
    </row>
    <row r="1453" spans="1:11" ht="15" customHeight="1">
      <c r="A1453" s="11"/>
      <c r="B1453" s="11"/>
      <c r="C1453" s="11"/>
      <c r="D1453" s="11"/>
      <c r="E1453" s="11"/>
      <c r="F1453" s="11"/>
      <c r="G1453" s="109" t="s">
        <v>789</v>
      </c>
      <c r="H1453" s="109"/>
      <c r="I1453" s="109"/>
      <c r="J1453" s="109"/>
      <c r="K1453" s="20">
        <f>SUM(K1448,K1452)</f>
        <v>64.86</v>
      </c>
    </row>
    <row r="1454" spans="1:11" ht="9.9499999999999993" customHeight="1">
      <c r="A1454" s="11"/>
      <c r="B1454" s="11"/>
      <c r="C1454" s="11"/>
      <c r="D1454" s="11"/>
      <c r="E1454" s="11"/>
      <c r="F1454" s="11"/>
      <c r="G1454" s="112"/>
      <c r="H1454" s="112"/>
      <c r="I1454" s="112"/>
      <c r="J1454" s="112"/>
      <c r="K1454" s="112"/>
    </row>
    <row r="1455" spans="1:11" ht="20.100000000000001" customHeight="1">
      <c r="A1455" s="113" t="s">
        <v>1333</v>
      </c>
      <c r="B1455" s="113"/>
      <c r="C1455" s="113"/>
      <c r="D1455" s="113"/>
      <c r="E1455" s="113"/>
      <c r="F1455" s="113"/>
      <c r="G1455" s="113"/>
      <c r="H1455" s="113"/>
      <c r="I1455" s="113"/>
      <c r="J1455" s="113"/>
      <c r="K1455" s="113"/>
    </row>
    <row r="1456" spans="1:11" ht="15" customHeight="1">
      <c r="A1456" s="110" t="s">
        <v>778</v>
      </c>
      <c r="B1456" s="110"/>
      <c r="C1456" s="110"/>
      <c r="D1456" s="111" t="s">
        <v>3</v>
      </c>
      <c r="E1456" s="111"/>
      <c r="F1456" s="14" t="s">
        <v>4</v>
      </c>
      <c r="G1456" s="111" t="s">
        <v>766</v>
      </c>
      <c r="H1456" s="111"/>
      <c r="I1456" s="111" t="s">
        <v>767</v>
      </c>
      <c r="J1456" s="111"/>
      <c r="K1456" s="14" t="s">
        <v>768</v>
      </c>
    </row>
    <row r="1457" spans="1:11" ht="15" customHeight="1">
      <c r="A1457" s="15" t="s">
        <v>881</v>
      </c>
      <c r="B1457" s="118" t="s">
        <v>882</v>
      </c>
      <c r="C1457" s="118"/>
      <c r="D1457" s="107" t="s">
        <v>12</v>
      </c>
      <c r="E1457" s="107"/>
      <c r="F1457" s="15" t="s">
        <v>781</v>
      </c>
      <c r="G1457" s="119">
        <v>0.25414999999999999</v>
      </c>
      <c r="H1457" s="119"/>
      <c r="I1457" s="120">
        <v>32.270000000000003</v>
      </c>
      <c r="J1457" s="120"/>
      <c r="K1457" s="18">
        <f>TRUNC(TRUNC(G1457,8)*I1457,2)</f>
        <v>8.1999999999999993</v>
      </c>
    </row>
    <row r="1458" spans="1:11" ht="15" customHeight="1">
      <c r="A1458" s="15" t="s">
        <v>782</v>
      </c>
      <c r="B1458" s="118" t="s">
        <v>783</v>
      </c>
      <c r="C1458" s="118"/>
      <c r="D1458" s="107" t="s">
        <v>12</v>
      </c>
      <c r="E1458" s="107"/>
      <c r="F1458" s="15" t="s">
        <v>781</v>
      </c>
      <c r="G1458" s="119">
        <v>9.1899999999999996E-2</v>
      </c>
      <c r="H1458" s="119"/>
      <c r="I1458" s="120">
        <v>23.23</v>
      </c>
      <c r="J1458" s="120"/>
      <c r="K1458" s="18">
        <f>TRUNC(TRUNC(G1458,8)*I1458,2)</f>
        <v>2.13</v>
      </c>
    </row>
    <row r="1459" spans="1:11" ht="18" customHeight="1">
      <c r="A1459" s="11"/>
      <c r="B1459" s="11"/>
      <c r="C1459" s="11"/>
      <c r="D1459" s="11"/>
      <c r="E1459" s="11"/>
      <c r="F1459" s="11"/>
      <c r="G1459" s="108" t="s">
        <v>784</v>
      </c>
      <c r="H1459" s="108"/>
      <c r="I1459" s="108"/>
      <c r="J1459" s="108"/>
      <c r="K1459" s="19">
        <f>SUM(K1457:K1458)</f>
        <v>10.329999999999998</v>
      </c>
    </row>
    <row r="1460" spans="1:11" ht="15" customHeight="1">
      <c r="A1460" s="110" t="s">
        <v>785</v>
      </c>
      <c r="B1460" s="110"/>
      <c r="C1460" s="110"/>
      <c r="D1460" s="111" t="s">
        <v>3</v>
      </c>
      <c r="E1460" s="111"/>
      <c r="F1460" s="14" t="s">
        <v>4</v>
      </c>
      <c r="G1460" s="111" t="s">
        <v>766</v>
      </c>
      <c r="H1460" s="111"/>
      <c r="I1460" s="111" t="s">
        <v>767</v>
      </c>
      <c r="J1460" s="111"/>
      <c r="K1460" s="14" t="s">
        <v>768</v>
      </c>
    </row>
    <row r="1461" spans="1:11" ht="29.1" customHeight="1">
      <c r="A1461" s="15" t="s">
        <v>1038</v>
      </c>
      <c r="B1461" s="118" t="s">
        <v>1039</v>
      </c>
      <c r="C1461" s="118"/>
      <c r="D1461" s="107" t="s">
        <v>12</v>
      </c>
      <c r="E1461" s="107"/>
      <c r="F1461" s="15" t="s">
        <v>113</v>
      </c>
      <c r="G1461" s="119">
        <v>6.9000000000000006E-2</v>
      </c>
      <c r="H1461" s="119"/>
      <c r="I1461" s="120">
        <v>439.27</v>
      </c>
      <c r="J1461" s="120"/>
      <c r="K1461" s="18">
        <f>TRUNC(TRUNC(G1461,8)*I1461,2)</f>
        <v>30.3</v>
      </c>
    </row>
    <row r="1462" spans="1:11" ht="15" customHeight="1">
      <c r="A1462" s="11"/>
      <c r="B1462" s="11"/>
      <c r="C1462" s="11"/>
      <c r="D1462" s="11"/>
      <c r="E1462" s="11"/>
      <c r="F1462" s="11"/>
      <c r="G1462" s="108" t="s">
        <v>788</v>
      </c>
      <c r="H1462" s="108"/>
      <c r="I1462" s="108"/>
      <c r="J1462" s="108"/>
      <c r="K1462" s="19">
        <f>SUM(K1461:K1461)</f>
        <v>30.3</v>
      </c>
    </row>
    <row r="1463" spans="1:11" ht="15" customHeight="1">
      <c r="A1463" s="11"/>
      <c r="B1463" s="11"/>
      <c r="C1463" s="11"/>
      <c r="D1463" s="11"/>
      <c r="E1463" s="11"/>
      <c r="F1463" s="11"/>
      <c r="G1463" s="109" t="s">
        <v>789</v>
      </c>
      <c r="H1463" s="109"/>
      <c r="I1463" s="109"/>
      <c r="J1463" s="109"/>
      <c r="K1463" s="20">
        <f>SUM(K1459,K1462)</f>
        <v>40.629999999999995</v>
      </c>
    </row>
    <row r="1464" spans="1:11" ht="9.9499999999999993" customHeight="1">
      <c r="A1464" s="11"/>
      <c r="B1464" s="11"/>
      <c r="C1464" s="11"/>
      <c r="D1464" s="11"/>
      <c r="E1464" s="11"/>
      <c r="F1464" s="11"/>
      <c r="G1464" s="112"/>
      <c r="H1464" s="112"/>
      <c r="I1464" s="112"/>
      <c r="J1464" s="112"/>
      <c r="K1464" s="112"/>
    </row>
    <row r="1465" spans="1:11" ht="20.100000000000001" customHeight="1">
      <c r="A1465" s="113" t="s">
        <v>1334</v>
      </c>
      <c r="B1465" s="113"/>
      <c r="C1465" s="113"/>
      <c r="D1465" s="113"/>
      <c r="E1465" s="113"/>
      <c r="F1465" s="113"/>
      <c r="G1465" s="113"/>
      <c r="H1465" s="113"/>
      <c r="I1465" s="113"/>
      <c r="J1465" s="113"/>
      <c r="K1465" s="113"/>
    </row>
    <row r="1466" spans="1:11" ht="15" customHeight="1">
      <c r="A1466" s="110" t="s">
        <v>765</v>
      </c>
      <c r="B1466" s="110"/>
      <c r="C1466" s="110"/>
      <c r="D1466" s="111" t="s">
        <v>3</v>
      </c>
      <c r="E1466" s="111"/>
      <c r="F1466" s="14" t="s">
        <v>4</v>
      </c>
      <c r="G1466" s="111" t="s">
        <v>766</v>
      </c>
      <c r="H1466" s="111"/>
      <c r="I1466" s="111" t="s">
        <v>767</v>
      </c>
      <c r="J1466" s="111"/>
      <c r="K1466" s="14" t="s">
        <v>768</v>
      </c>
    </row>
    <row r="1467" spans="1:11" ht="15" customHeight="1">
      <c r="A1467" s="15" t="s">
        <v>1324</v>
      </c>
      <c r="B1467" s="118" t="s">
        <v>1325</v>
      </c>
      <c r="C1467" s="118"/>
      <c r="D1467" s="107" t="s">
        <v>12</v>
      </c>
      <c r="E1467" s="107"/>
      <c r="F1467" s="15" t="s">
        <v>124</v>
      </c>
      <c r="G1467" s="119">
        <v>9.1325000000000003</v>
      </c>
      <c r="H1467" s="119"/>
      <c r="I1467" s="120">
        <v>0.85</v>
      </c>
      <c r="J1467" s="120"/>
      <c r="K1467" s="18">
        <f>TRUNC(TRUNC(G1467,8)*I1467,2)</f>
        <v>7.76</v>
      </c>
    </row>
    <row r="1468" spans="1:11" ht="21" customHeight="1">
      <c r="A1468" s="15" t="s">
        <v>1335</v>
      </c>
      <c r="B1468" s="118" t="s">
        <v>1336</v>
      </c>
      <c r="C1468" s="118"/>
      <c r="D1468" s="107" t="s">
        <v>12</v>
      </c>
      <c r="E1468" s="107"/>
      <c r="F1468" s="15" t="s">
        <v>13</v>
      </c>
      <c r="G1468" s="119">
        <v>1.0616000000000001</v>
      </c>
      <c r="H1468" s="119"/>
      <c r="I1468" s="120">
        <v>29.3</v>
      </c>
      <c r="J1468" s="120"/>
      <c r="K1468" s="18">
        <f>TRUNC(TRUNC(G1468,8)*I1468,2)</f>
        <v>31.1</v>
      </c>
    </row>
    <row r="1469" spans="1:11" ht="15" customHeight="1">
      <c r="A1469" s="15" t="s">
        <v>1326</v>
      </c>
      <c r="B1469" s="118" t="s">
        <v>1327</v>
      </c>
      <c r="C1469" s="118"/>
      <c r="D1469" s="107" t="s">
        <v>12</v>
      </c>
      <c r="E1469" s="107"/>
      <c r="F1469" s="15" t="s">
        <v>124</v>
      </c>
      <c r="G1469" s="119">
        <v>0.24099999999999999</v>
      </c>
      <c r="H1469" s="119"/>
      <c r="I1469" s="120">
        <v>4.99</v>
      </c>
      <c r="J1469" s="120"/>
      <c r="K1469" s="18">
        <f>TRUNC(TRUNC(G1469,8)*I1469,2)</f>
        <v>1.2</v>
      </c>
    </row>
    <row r="1470" spans="1:11" ht="15" customHeight="1">
      <c r="A1470" s="11"/>
      <c r="B1470" s="11"/>
      <c r="C1470" s="11"/>
      <c r="D1470" s="11"/>
      <c r="E1470" s="11"/>
      <c r="F1470" s="11"/>
      <c r="G1470" s="108" t="s">
        <v>777</v>
      </c>
      <c r="H1470" s="108"/>
      <c r="I1470" s="108"/>
      <c r="J1470" s="108"/>
      <c r="K1470" s="19">
        <f>SUM(K1467:K1469)</f>
        <v>40.06</v>
      </c>
    </row>
    <row r="1471" spans="1:11" ht="15" customHeight="1">
      <c r="A1471" s="110" t="s">
        <v>778</v>
      </c>
      <c r="B1471" s="110"/>
      <c r="C1471" s="110"/>
      <c r="D1471" s="111" t="s">
        <v>3</v>
      </c>
      <c r="E1471" s="111"/>
      <c r="F1471" s="14" t="s">
        <v>4</v>
      </c>
      <c r="G1471" s="111" t="s">
        <v>766</v>
      </c>
      <c r="H1471" s="111"/>
      <c r="I1471" s="111" t="s">
        <v>767</v>
      </c>
      <c r="J1471" s="111"/>
      <c r="K1471" s="14" t="s">
        <v>768</v>
      </c>
    </row>
    <row r="1472" spans="1:11" ht="21" customHeight="1">
      <c r="A1472" s="15" t="s">
        <v>1330</v>
      </c>
      <c r="B1472" s="118" t="s">
        <v>1331</v>
      </c>
      <c r="C1472" s="118"/>
      <c r="D1472" s="107" t="s">
        <v>12</v>
      </c>
      <c r="E1472" s="107"/>
      <c r="F1472" s="15" t="s">
        <v>781</v>
      </c>
      <c r="G1472" s="119">
        <v>0.47389999999999999</v>
      </c>
      <c r="H1472" s="119"/>
      <c r="I1472" s="120">
        <v>32.1</v>
      </c>
      <c r="J1472" s="120"/>
      <c r="K1472" s="18">
        <f>TRUNC(TRUNC(G1472,8)*I1472,2)</f>
        <v>15.21</v>
      </c>
    </row>
    <row r="1473" spans="1:11" ht="15" customHeight="1">
      <c r="A1473" s="15" t="s">
        <v>782</v>
      </c>
      <c r="B1473" s="118" t="s">
        <v>783</v>
      </c>
      <c r="C1473" s="118"/>
      <c r="D1473" s="107" t="s">
        <v>12</v>
      </c>
      <c r="E1473" s="107"/>
      <c r="F1473" s="15" t="s">
        <v>781</v>
      </c>
      <c r="G1473" s="119">
        <v>0.161</v>
      </c>
      <c r="H1473" s="119"/>
      <c r="I1473" s="120">
        <v>23.23</v>
      </c>
      <c r="J1473" s="120"/>
      <c r="K1473" s="18">
        <f>TRUNC(TRUNC(G1473,8)*I1473,2)</f>
        <v>3.74</v>
      </c>
    </row>
    <row r="1474" spans="1:11" ht="18" customHeight="1">
      <c r="A1474" s="11"/>
      <c r="B1474" s="11"/>
      <c r="C1474" s="11"/>
      <c r="D1474" s="11"/>
      <c r="E1474" s="11"/>
      <c r="F1474" s="11"/>
      <c r="G1474" s="108" t="s">
        <v>784</v>
      </c>
      <c r="H1474" s="108"/>
      <c r="I1474" s="108"/>
      <c r="J1474" s="108"/>
      <c r="K1474" s="19">
        <f>SUM(K1472:K1473)</f>
        <v>18.950000000000003</v>
      </c>
    </row>
    <row r="1475" spans="1:11" ht="15" customHeight="1">
      <c r="A1475" s="11"/>
      <c r="B1475" s="11"/>
      <c r="C1475" s="11"/>
      <c r="D1475" s="11"/>
      <c r="E1475" s="11"/>
      <c r="F1475" s="11"/>
      <c r="G1475" s="109" t="s">
        <v>789</v>
      </c>
      <c r="H1475" s="109"/>
      <c r="I1475" s="109"/>
      <c r="J1475" s="109"/>
      <c r="K1475" s="20">
        <f>SUM(K1470,K1474)</f>
        <v>59.010000000000005</v>
      </c>
    </row>
    <row r="1476" spans="1:11" ht="9.9499999999999993" customHeight="1">
      <c r="A1476" s="11"/>
      <c r="B1476" s="11"/>
      <c r="C1476" s="11"/>
      <c r="D1476" s="11"/>
      <c r="E1476" s="11"/>
      <c r="F1476" s="11"/>
      <c r="G1476" s="112"/>
      <c r="H1476" s="112"/>
      <c r="I1476" s="112"/>
      <c r="J1476" s="112"/>
      <c r="K1476" s="112"/>
    </row>
    <row r="1477" spans="1:11" ht="20.100000000000001" customHeight="1">
      <c r="A1477" s="113" t="s">
        <v>1337</v>
      </c>
      <c r="B1477" s="113"/>
      <c r="C1477" s="113"/>
      <c r="D1477" s="113"/>
      <c r="E1477" s="113"/>
      <c r="F1477" s="113"/>
      <c r="G1477" s="113"/>
      <c r="H1477" s="113"/>
      <c r="I1477" s="113"/>
      <c r="J1477" s="113"/>
      <c r="K1477" s="113"/>
    </row>
    <row r="1478" spans="1:11" ht="15" customHeight="1">
      <c r="A1478" s="110" t="s">
        <v>765</v>
      </c>
      <c r="B1478" s="110"/>
      <c r="C1478" s="110"/>
      <c r="D1478" s="111" t="s">
        <v>3</v>
      </c>
      <c r="E1478" s="111"/>
      <c r="F1478" s="14" t="s">
        <v>4</v>
      </c>
      <c r="G1478" s="111" t="s">
        <v>766</v>
      </c>
      <c r="H1478" s="111"/>
      <c r="I1478" s="111" t="s">
        <v>767</v>
      </c>
      <c r="J1478" s="111"/>
      <c r="K1478" s="14" t="s">
        <v>768</v>
      </c>
    </row>
    <row r="1479" spans="1:11" ht="21" customHeight="1">
      <c r="A1479" s="15" t="s">
        <v>871</v>
      </c>
      <c r="B1479" s="118" t="s">
        <v>872</v>
      </c>
      <c r="C1479" s="118"/>
      <c r="D1479" s="107" t="s">
        <v>12</v>
      </c>
      <c r="E1479" s="107"/>
      <c r="F1479" s="15" t="s">
        <v>811</v>
      </c>
      <c r="G1479" s="119">
        <v>2.1299999999999999E-2</v>
      </c>
      <c r="H1479" s="119"/>
      <c r="I1479" s="120">
        <v>6.39</v>
      </c>
      <c r="J1479" s="120"/>
      <c r="K1479" s="18">
        <f>TRUNC(TRUNC(G1479,8)*I1479,2)</f>
        <v>0.13</v>
      </c>
    </row>
    <row r="1480" spans="1:11" ht="15" customHeight="1">
      <c r="A1480" s="15" t="s">
        <v>805</v>
      </c>
      <c r="B1480" s="118" t="s">
        <v>806</v>
      </c>
      <c r="C1480" s="118"/>
      <c r="D1480" s="107" t="s">
        <v>12</v>
      </c>
      <c r="E1480" s="107"/>
      <c r="F1480" s="15" t="s">
        <v>124</v>
      </c>
      <c r="G1480" s="119">
        <v>0.2994</v>
      </c>
      <c r="H1480" s="119"/>
      <c r="I1480" s="120">
        <v>17.760000000000002</v>
      </c>
      <c r="J1480" s="120"/>
      <c r="K1480" s="18">
        <f>TRUNC(TRUNC(G1480,8)*I1480,2)</f>
        <v>5.31</v>
      </c>
    </row>
    <row r="1481" spans="1:11" ht="21" customHeight="1">
      <c r="A1481" s="15" t="s">
        <v>775</v>
      </c>
      <c r="B1481" s="118" t="s">
        <v>776</v>
      </c>
      <c r="C1481" s="118"/>
      <c r="D1481" s="107" t="s">
        <v>12</v>
      </c>
      <c r="E1481" s="107"/>
      <c r="F1481" s="15" t="s">
        <v>24</v>
      </c>
      <c r="G1481" s="119">
        <v>3.125</v>
      </c>
      <c r="H1481" s="119"/>
      <c r="I1481" s="120">
        <v>4.82</v>
      </c>
      <c r="J1481" s="120"/>
      <c r="K1481" s="18">
        <f>TRUNC(TRUNC(G1481,8)*I1481,2)</f>
        <v>15.06</v>
      </c>
    </row>
    <row r="1482" spans="1:11" ht="21" customHeight="1">
      <c r="A1482" s="15" t="s">
        <v>875</v>
      </c>
      <c r="B1482" s="118" t="s">
        <v>876</v>
      </c>
      <c r="C1482" s="118"/>
      <c r="D1482" s="107" t="s">
        <v>12</v>
      </c>
      <c r="E1482" s="107"/>
      <c r="F1482" s="15" t="s">
        <v>24</v>
      </c>
      <c r="G1482" s="119">
        <v>2.5</v>
      </c>
      <c r="H1482" s="119"/>
      <c r="I1482" s="120">
        <v>3.32</v>
      </c>
      <c r="J1482" s="120"/>
      <c r="K1482" s="18">
        <f>TRUNC(TRUNC(G1482,8)*I1482,2)</f>
        <v>8.3000000000000007</v>
      </c>
    </row>
    <row r="1483" spans="1:11" ht="15" customHeight="1">
      <c r="A1483" s="11"/>
      <c r="B1483" s="11"/>
      <c r="C1483" s="11"/>
      <c r="D1483" s="11"/>
      <c r="E1483" s="11"/>
      <c r="F1483" s="11"/>
      <c r="G1483" s="108" t="s">
        <v>777</v>
      </c>
      <c r="H1483" s="108"/>
      <c r="I1483" s="108"/>
      <c r="J1483" s="108"/>
      <c r="K1483" s="19">
        <f>SUM(K1479:K1482)</f>
        <v>28.8</v>
      </c>
    </row>
    <row r="1484" spans="1:11" ht="15" customHeight="1">
      <c r="A1484" s="110" t="s">
        <v>778</v>
      </c>
      <c r="B1484" s="110"/>
      <c r="C1484" s="110"/>
      <c r="D1484" s="111" t="s">
        <v>3</v>
      </c>
      <c r="E1484" s="111"/>
      <c r="F1484" s="14" t="s">
        <v>4</v>
      </c>
      <c r="G1484" s="111" t="s">
        <v>766</v>
      </c>
      <c r="H1484" s="111"/>
      <c r="I1484" s="111" t="s">
        <v>767</v>
      </c>
      <c r="J1484" s="111"/>
      <c r="K1484" s="14" t="s">
        <v>768</v>
      </c>
    </row>
    <row r="1485" spans="1:11" ht="21" customHeight="1">
      <c r="A1485" s="15" t="s">
        <v>779</v>
      </c>
      <c r="B1485" s="118" t="s">
        <v>780</v>
      </c>
      <c r="C1485" s="118"/>
      <c r="D1485" s="107" t="s">
        <v>12</v>
      </c>
      <c r="E1485" s="107"/>
      <c r="F1485" s="15" t="s">
        <v>781</v>
      </c>
      <c r="G1485" s="119">
        <v>1.6268</v>
      </c>
      <c r="H1485" s="119"/>
      <c r="I1485" s="120">
        <v>31.88</v>
      </c>
      <c r="J1485" s="120"/>
      <c r="K1485" s="18">
        <f>TRUNC(TRUNC(G1485,8)*I1485,2)</f>
        <v>51.86</v>
      </c>
    </row>
    <row r="1486" spans="1:11" ht="15" customHeight="1">
      <c r="A1486" s="15" t="s">
        <v>881</v>
      </c>
      <c r="B1486" s="118" t="s">
        <v>882</v>
      </c>
      <c r="C1486" s="118"/>
      <c r="D1486" s="107" t="s">
        <v>12</v>
      </c>
      <c r="E1486" s="107"/>
      <c r="F1486" s="15" t="s">
        <v>781</v>
      </c>
      <c r="G1486" s="119">
        <v>1.4149</v>
      </c>
      <c r="H1486" s="119"/>
      <c r="I1486" s="120">
        <v>32.270000000000003</v>
      </c>
      <c r="J1486" s="120"/>
      <c r="K1486" s="18">
        <f>TRUNC(TRUNC(G1486,8)*I1486,2)</f>
        <v>45.65</v>
      </c>
    </row>
    <row r="1487" spans="1:11" ht="15" customHeight="1">
      <c r="A1487" s="15" t="s">
        <v>782</v>
      </c>
      <c r="B1487" s="118" t="s">
        <v>783</v>
      </c>
      <c r="C1487" s="118"/>
      <c r="D1487" s="107" t="s">
        <v>12</v>
      </c>
      <c r="E1487" s="107"/>
      <c r="F1487" s="15" t="s">
        <v>781</v>
      </c>
      <c r="G1487" s="119">
        <v>3.0417000000000001</v>
      </c>
      <c r="H1487" s="119"/>
      <c r="I1487" s="120">
        <v>23.23</v>
      </c>
      <c r="J1487" s="120"/>
      <c r="K1487" s="18">
        <f>TRUNC(TRUNC(G1487,8)*I1487,2)</f>
        <v>70.650000000000006</v>
      </c>
    </row>
    <row r="1488" spans="1:11" ht="18" customHeight="1">
      <c r="A1488" s="11"/>
      <c r="B1488" s="11"/>
      <c r="C1488" s="11"/>
      <c r="D1488" s="11"/>
      <c r="E1488" s="11"/>
      <c r="F1488" s="11"/>
      <c r="G1488" s="108" t="s">
        <v>784</v>
      </c>
      <c r="H1488" s="108"/>
      <c r="I1488" s="108"/>
      <c r="J1488" s="108"/>
      <c r="K1488" s="19">
        <f>SUM(K1485:K1487)</f>
        <v>168.16</v>
      </c>
    </row>
    <row r="1489" spans="1:11" ht="15" customHeight="1">
      <c r="A1489" s="110" t="s">
        <v>785</v>
      </c>
      <c r="B1489" s="110"/>
      <c r="C1489" s="110"/>
      <c r="D1489" s="111" t="s">
        <v>3</v>
      </c>
      <c r="E1489" s="111"/>
      <c r="F1489" s="14" t="s">
        <v>4</v>
      </c>
      <c r="G1489" s="111" t="s">
        <v>766</v>
      </c>
      <c r="H1489" s="111"/>
      <c r="I1489" s="111" t="s">
        <v>767</v>
      </c>
      <c r="J1489" s="111"/>
      <c r="K1489" s="14" t="s">
        <v>768</v>
      </c>
    </row>
    <row r="1490" spans="1:11" ht="29.1" customHeight="1">
      <c r="A1490" s="15" t="s">
        <v>1046</v>
      </c>
      <c r="B1490" s="118" t="s">
        <v>1047</v>
      </c>
      <c r="C1490" s="118"/>
      <c r="D1490" s="107" t="s">
        <v>12</v>
      </c>
      <c r="E1490" s="107"/>
      <c r="F1490" s="15" t="s">
        <v>113</v>
      </c>
      <c r="G1490" s="119">
        <v>1.2315</v>
      </c>
      <c r="H1490" s="119"/>
      <c r="I1490" s="120">
        <v>536.01</v>
      </c>
      <c r="J1490" s="120"/>
      <c r="K1490" s="18">
        <f>TRUNC(TRUNC(G1490,8)*I1490,2)</f>
        <v>660.09</v>
      </c>
    </row>
    <row r="1491" spans="1:11" ht="15" customHeight="1">
      <c r="A1491" s="11"/>
      <c r="B1491" s="11"/>
      <c r="C1491" s="11"/>
      <c r="D1491" s="11"/>
      <c r="E1491" s="11"/>
      <c r="F1491" s="11"/>
      <c r="G1491" s="108" t="s">
        <v>788</v>
      </c>
      <c r="H1491" s="108"/>
      <c r="I1491" s="108"/>
      <c r="J1491" s="108"/>
      <c r="K1491" s="19">
        <f>SUM(K1490:K1490)</f>
        <v>660.09</v>
      </c>
    </row>
    <row r="1492" spans="1:11" ht="15" customHeight="1">
      <c r="A1492" s="11"/>
      <c r="B1492" s="11"/>
      <c r="C1492" s="11"/>
      <c r="D1492" s="11"/>
      <c r="E1492" s="11"/>
      <c r="F1492" s="11"/>
      <c r="G1492" s="109" t="s">
        <v>789</v>
      </c>
      <c r="H1492" s="109"/>
      <c r="I1492" s="109"/>
      <c r="J1492" s="109"/>
      <c r="K1492" s="20">
        <f>SUM(K1483,K1488,K1491)</f>
        <v>857.05000000000007</v>
      </c>
    </row>
    <row r="1493" spans="1:11" ht="9.9499999999999993" customHeight="1">
      <c r="A1493" s="11"/>
      <c r="B1493" s="11"/>
      <c r="C1493" s="11"/>
      <c r="D1493" s="11"/>
      <c r="E1493" s="11"/>
      <c r="F1493" s="11"/>
      <c r="G1493" s="112"/>
      <c r="H1493" s="112"/>
      <c r="I1493" s="112"/>
      <c r="J1493" s="112"/>
      <c r="K1493" s="112"/>
    </row>
    <row r="1494" spans="1:11" ht="20.100000000000001" customHeight="1">
      <c r="A1494" s="113" t="s">
        <v>1338</v>
      </c>
      <c r="B1494" s="113"/>
      <c r="C1494" s="113"/>
      <c r="D1494" s="113"/>
      <c r="E1494" s="113"/>
      <c r="F1494" s="113"/>
      <c r="G1494" s="113"/>
      <c r="H1494" s="113"/>
      <c r="I1494" s="113"/>
      <c r="J1494" s="113"/>
      <c r="K1494" s="113"/>
    </row>
    <row r="1495" spans="1:11" ht="15" customHeight="1">
      <c r="A1495" s="110" t="s">
        <v>765</v>
      </c>
      <c r="B1495" s="110"/>
      <c r="C1495" s="110"/>
      <c r="D1495" s="111" t="s">
        <v>3</v>
      </c>
      <c r="E1495" s="111"/>
      <c r="F1495" s="14" t="s">
        <v>4</v>
      </c>
      <c r="G1495" s="111" t="s">
        <v>766</v>
      </c>
      <c r="H1495" s="111"/>
      <c r="I1495" s="111" t="s">
        <v>767</v>
      </c>
      <c r="J1495" s="111"/>
      <c r="K1495" s="14" t="s">
        <v>768</v>
      </c>
    </row>
    <row r="1496" spans="1:11" ht="29.1" customHeight="1">
      <c r="A1496" s="15" t="s">
        <v>1049</v>
      </c>
      <c r="B1496" s="118" t="s">
        <v>1050</v>
      </c>
      <c r="C1496" s="118"/>
      <c r="D1496" s="107" t="s">
        <v>12</v>
      </c>
      <c r="E1496" s="107"/>
      <c r="F1496" s="15" t="s">
        <v>13</v>
      </c>
      <c r="G1496" s="119">
        <v>1</v>
      </c>
      <c r="H1496" s="119"/>
      <c r="I1496" s="120">
        <v>418.95</v>
      </c>
      <c r="J1496" s="120"/>
      <c r="K1496" s="18">
        <f>TRUNC(TRUNC(G1496,8)*I1496,2)</f>
        <v>418.95</v>
      </c>
    </row>
    <row r="1497" spans="1:11" ht="15" customHeight="1">
      <c r="A1497" s="11"/>
      <c r="B1497" s="11"/>
      <c r="C1497" s="11"/>
      <c r="D1497" s="11"/>
      <c r="E1497" s="11"/>
      <c r="F1497" s="11"/>
      <c r="G1497" s="108" t="s">
        <v>777</v>
      </c>
      <c r="H1497" s="108"/>
      <c r="I1497" s="108"/>
      <c r="J1497" s="108"/>
      <c r="K1497" s="19">
        <f>SUM(K1496:K1496)</f>
        <v>418.95</v>
      </c>
    </row>
    <row r="1498" spans="1:11" ht="15" customHeight="1">
      <c r="A1498" s="110" t="s">
        <v>778</v>
      </c>
      <c r="B1498" s="110"/>
      <c r="C1498" s="110"/>
      <c r="D1498" s="111" t="s">
        <v>3</v>
      </c>
      <c r="E1498" s="111"/>
      <c r="F1498" s="14" t="s">
        <v>4</v>
      </c>
      <c r="G1498" s="111" t="s">
        <v>766</v>
      </c>
      <c r="H1498" s="111"/>
      <c r="I1498" s="111" t="s">
        <v>767</v>
      </c>
      <c r="J1498" s="111"/>
      <c r="K1498" s="14" t="s">
        <v>768</v>
      </c>
    </row>
    <row r="1499" spans="1:11" ht="15" customHeight="1">
      <c r="A1499" s="15" t="s">
        <v>881</v>
      </c>
      <c r="B1499" s="118" t="s">
        <v>882</v>
      </c>
      <c r="C1499" s="118"/>
      <c r="D1499" s="107" t="s">
        <v>12</v>
      </c>
      <c r="E1499" s="107"/>
      <c r="F1499" s="15" t="s">
        <v>781</v>
      </c>
      <c r="G1499" s="119">
        <v>0.45700000000000002</v>
      </c>
      <c r="H1499" s="119"/>
      <c r="I1499" s="120">
        <v>32.270000000000003</v>
      </c>
      <c r="J1499" s="120"/>
      <c r="K1499" s="18">
        <f>TRUNC(TRUNC(G1499,8)*I1499,2)</f>
        <v>14.74</v>
      </c>
    </row>
    <row r="1500" spans="1:11" ht="15" customHeight="1">
      <c r="A1500" s="15" t="s">
        <v>782</v>
      </c>
      <c r="B1500" s="118" t="s">
        <v>783</v>
      </c>
      <c r="C1500" s="118"/>
      <c r="D1500" s="107" t="s">
        <v>12</v>
      </c>
      <c r="E1500" s="107"/>
      <c r="F1500" s="15" t="s">
        <v>781</v>
      </c>
      <c r="G1500" s="119">
        <v>0.22900000000000001</v>
      </c>
      <c r="H1500" s="119"/>
      <c r="I1500" s="120">
        <v>23.23</v>
      </c>
      <c r="J1500" s="120"/>
      <c r="K1500" s="18">
        <f>TRUNC(TRUNC(G1500,8)*I1500,2)</f>
        <v>5.31</v>
      </c>
    </row>
    <row r="1501" spans="1:11" ht="18" customHeight="1">
      <c r="A1501" s="11"/>
      <c r="B1501" s="11"/>
      <c r="C1501" s="11"/>
      <c r="D1501" s="11"/>
      <c r="E1501" s="11"/>
      <c r="F1501" s="11"/>
      <c r="G1501" s="108" t="s">
        <v>784</v>
      </c>
      <c r="H1501" s="108"/>
      <c r="I1501" s="108"/>
      <c r="J1501" s="108"/>
      <c r="K1501" s="19">
        <f>SUM(K1499:K1500)</f>
        <v>20.05</v>
      </c>
    </row>
    <row r="1502" spans="1:11" ht="15" customHeight="1">
      <c r="A1502" s="110" t="s">
        <v>785</v>
      </c>
      <c r="B1502" s="110"/>
      <c r="C1502" s="110"/>
      <c r="D1502" s="111" t="s">
        <v>3</v>
      </c>
      <c r="E1502" s="111"/>
      <c r="F1502" s="14" t="s">
        <v>4</v>
      </c>
      <c r="G1502" s="111" t="s">
        <v>766</v>
      </c>
      <c r="H1502" s="111"/>
      <c r="I1502" s="111" t="s">
        <v>767</v>
      </c>
      <c r="J1502" s="111"/>
      <c r="K1502" s="14" t="s">
        <v>768</v>
      </c>
    </row>
    <row r="1503" spans="1:11" ht="29.1" customHeight="1">
      <c r="A1503" s="15" t="s">
        <v>1051</v>
      </c>
      <c r="B1503" s="118" t="s">
        <v>1052</v>
      </c>
      <c r="C1503" s="118"/>
      <c r="D1503" s="107" t="s">
        <v>12</v>
      </c>
      <c r="E1503" s="107"/>
      <c r="F1503" s="15" t="s">
        <v>113</v>
      </c>
      <c r="G1503" s="119">
        <v>1.2E-2</v>
      </c>
      <c r="H1503" s="119"/>
      <c r="I1503" s="120">
        <v>723.81</v>
      </c>
      <c r="J1503" s="120"/>
      <c r="K1503" s="18">
        <f>TRUNC(TRUNC(G1503,8)*I1503,2)</f>
        <v>8.68</v>
      </c>
    </row>
    <row r="1504" spans="1:11" ht="15" customHeight="1">
      <c r="A1504" s="11"/>
      <c r="B1504" s="11"/>
      <c r="C1504" s="11"/>
      <c r="D1504" s="11"/>
      <c r="E1504" s="11"/>
      <c r="F1504" s="11"/>
      <c r="G1504" s="108" t="s">
        <v>788</v>
      </c>
      <c r="H1504" s="108"/>
      <c r="I1504" s="108"/>
      <c r="J1504" s="108"/>
      <c r="K1504" s="19">
        <f>SUM(K1503:K1503)</f>
        <v>8.68</v>
      </c>
    </row>
    <row r="1505" spans="1:11" ht="15" customHeight="1">
      <c r="A1505" s="11"/>
      <c r="B1505" s="11"/>
      <c r="C1505" s="11"/>
      <c r="D1505" s="11"/>
      <c r="E1505" s="11"/>
      <c r="F1505" s="11"/>
      <c r="G1505" s="109" t="s">
        <v>789</v>
      </c>
      <c r="H1505" s="109"/>
      <c r="I1505" s="109"/>
      <c r="J1505" s="109"/>
      <c r="K1505" s="20">
        <f>SUM(K1497,K1501,K1504)</f>
        <v>447.68</v>
      </c>
    </row>
    <row r="1506" spans="1:11" ht="9.9499999999999993" customHeight="1">
      <c r="A1506" s="11"/>
      <c r="B1506" s="11"/>
      <c r="C1506" s="11"/>
      <c r="D1506" s="11"/>
      <c r="E1506" s="11"/>
      <c r="F1506" s="11"/>
      <c r="G1506" s="112"/>
      <c r="H1506" s="112"/>
      <c r="I1506" s="112"/>
      <c r="J1506" s="112"/>
      <c r="K1506" s="112"/>
    </row>
    <row r="1507" spans="1:11" ht="27" customHeight="1">
      <c r="A1507" s="113" t="s">
        <v>1339</v>
      </c>
      <c r="B1507" s="113"/>
      <c r="C1507" s="113"/>
      <c r="D1507" s="113"/>
      <c r="E1507" s="113"/>
      <c r="F1507" s="113"/>
      <c r="G1507" s="113"/>
      <c r="H1507" s="113"/>
      <c r="I1507" s="113"/>
      <c r="J1507" s="113"/>
      <c r="K1507" s="113"/>
    </row>
    <row r="1508" spans="1:11" ht="15" customHeight="1">
      <c r="A1508" s="110" t="s">
        <v>785</v>
      </c>
      <c r="B1508" s="110"/>
      <c r="C1508" s="110"/>
      <c r="D1508" s="111" t="s">
        <v>3</v>
      </c>
      <c r="E1508" s="111"/>
      <c r="F1508" s="14" t="s">
        <v>4</v>
      </c>
      <c r="G1508" s="111" t="s">
        <v>766</v>
      </c>
      <c r="H1508" s="111"/>
      <c r="I1508" s="111" t="s">
        <v>767</v>
      </c>
      <c r="J1508" s="111"/>
      <c r="K1508" s="14" t="s">
        <v>768</v>
      </c>
    </row>
    <row r="1509" spans="1:11" ht="29.1" customHeight="1">
      <c r="A1509" s="15" t="s">
        <v>1340</v>
      </c>
      <c r="B1509" s="118" t="s">
        <v>1341</v>
      </c>
      <c r="C1509" s="118"/>
      <c r="D1509" s="107" t="s">
        <v>12</v>
      </c>
      <c r="E1509" s="107"/>
      <c r="F1509" s="15" t="s">
        <v>24</v>
      </c>
      <c r="G1509" s="119">
        <v>10</v>
      </c>
      <c r="H1509" s="119"/>
      <c r="I1509" s="120">
        <v>8.59</v>
      </c>
      <c r="J1509" s="120"/>
      <c r="K1509" s="18">
        <f>TRUNC(TRUNC(G1509,8)*I1509,2)</f>
        <v>85.9</v>
      </c>
    </row>
    <row r="1510" spans="1:11" ht="29.1" customHeight="1">
      <c r="A1510" s="15" t="s">
        <v>1342</v>
      </c>
      <c r="B1510" s="118" t="s">
        <v>1343</v>
      </c>
      <c r="C1510" s="118"/>
      <c r="D1510" s="107" t="s">
        <v>12</v>
      </c>
      <c r="E1510" s="107"/>
      <c r="F1510" s="15" t="s">
        <v>34</v>
      </c>
      <c r="G1510" s="119">
        <v>1</v>
      </c>
      <c r="H1510" s="119"/>
      <c r="I1510" s="120">
        <v>359.47</v>
      </c>
      <c r="J1510" s="120"/>
      <c r="K1510" s="18">
        <f>TRUNC(TRUNC(G1510,8)*I1510,2)</f>
        <v>359.47</v>
      </c>
    </row>
    <row r="1511" spans="1:11" ht="38.1" customHeight="1">
      <c r="A1511" s="15" t="s">
        <v>1344</v>
      </c>
      <c r="B1511" s="118" t="s">
        <v>1345</v>
      </c>
      <c r="C1511" s="118"/>
      <c r="D1511" s="107" t="s">
        <v>12</v>
      </c>
      <c r="E1511" s="107"/>
      <c r="F1511" s="15" t="s">
        <v>34</v>
      </c>
      <c r="G1511" s="119">
        <v>1</v>
      </c>
      <c r="H1511" s="119"/>
      <c r="I1511" s="120">
        <v>118.11</v>
      </c>
      <c r="J1511" s="120"/>
      <c r="K1511" s="18">
        <f>TRUNC(TRUNC(G1511,8)*I1511,2)</f>
        <v>118.11</v>
      </c>
    </row>
    <row r="1512" spans="1:11" ht="29.1" customHeight="1">
      <c r="A1512" s="15" t="s">
        <v>1346</v>
      </c>
      <c r="B1512" s="118" t="s">
        <v>1347</v>
      </c>
      <c r="C1512" s="118"/>
      <c r="D1512" s="107" t="s">
        <v>12</v>
      </c>
      <c r="E1512" s="107"/>
      <c r="F1512" s="15" t="s">
        <v>34</v>
      </c>
      <c r="G1512" s="119">
        <v>1</v>
      </c>
      <c r="H1512" s="119"/>
      <c r="I1512" s="120">
        <v>434.4</v>
      </c>
      <c r="J1512" s="120"/>
      <c r="K1512" s="18">
        <f>TRUNC(TRUNC(G1512,8)*I1512,2)</f>
        <v>434.4</v>
      </c>
    </row>
    <row r="1513" spans="1:11" ht="15" customHeight="1">
      <c r="A1513" s="11"/>
      <c r="B1513" s="11"/>
      <c r="C1513" s="11"/>
      <c r="D1513" s="11"/>
      <c r="E1513" s="11"/>
      <c r="F1513" s="11"/>
      <c r="G1513" s="108" t="s">
        <v>788</v>
      </c>
      <c r="H1513" s="108"/>
      <c r="I1513" s="108"/>
      <c r="J1513" s="108"/>
      <c r="K1513" s="19">
        <f>SUM(K1509:K1512)</f>
        <v>997.88</v>
      </c>
    </row>
    <row r="1514" spans="1:11" ht="15" customHeight="1">
      <c r="A1514" s="11"/>
      <c r="B1514" s="11"/>
      <c r="C1514" s="11"/>
      <c r="D1514" s="11"/>
      <c r="E1514" s="11"/>
      <c r="F1514" s="11"/>
      <c r="G1514" s="109" t="s">
        <v>789</v>
      </c>
      <c r="H1514" s="109"/>
      <c r="I1514" s="109"/>
      <c r="J1514" s="109"/>
      <c r="K1514" s="20">
        <f>SUM(K1513)</f>
        <v>997.88</v>
      </c>
    </row>
    <row r="1515" spans="1:11" ht="9.9499999999999993" customHeight="1">
      <c r="A1515" s="11"/>
      <c r="B1515" s="11"/>
      <c r="C1515" s="11"/>
      <c r="D1515" s="11"/>
      <c r="E1515" s="11"/>
      <c r="F1515" s="11"/>
      <c r="G1515" s="112"/>
      <c r="H1515" s="112"/>
      <c r="I1515" s="112"/>
      <c r="J1515" s="112"/>
      <c r="K1515" s="112"/>
    </row>
    <row r="1516" spans="1:11" ht="20.100000000000001" customHeight="1">
      <c r="A1516" s="113" t="s">
        <v>1348</v>
      </c>
      <c r="B1516" s="113"/>
      <c r="C1516" s="113"/>
      <c r="D1516" s="113"/>
      <c r="E1516" s="113"/>
      <c r="F1516" s="113"/>
      <c r="G1516" s="113"/>
      <c r="H1516" s="113"/>
      <c r="I1516" s="113"/>
      <c r="J1516" s="113"/>
      <c r="K1516" s="113"/>
    </row>
    <row r="1517" spans="1:11" ht="15" customHeight="1">
      <c r="A1517" s="110" t="s">
        <v>765</v>
      </c>
      <c r="B1517" s="110"/>
      <c r="C1517" s="110"/>
      <c r="D1517" s="111" t="s">
        <v>3</v>
      </c>
      <c r="E1517" s="111"/>
      <c r="F1517" s="14" t="s">
        <v>4</v>
      </c>
      <c r="G1517" s="111" t="s">
        <v>766</v>
      </c>
      <c r="H1517" s="111"/>
      <c r="I1517" s="111" t="s">
        <v>767</v>
      </c>
      <c r="J1517" s="111"/>
      <c r="K1517" s="14" t="s">
        <v>768</v>
      </c>
    </row>
    <row r="1518" spans="1:11" ht="15" customHeight="1">
      <c r="A1518" s="15" t="s">
        <v>1054</v>
      </c>
      <c r="B1518" s="118" t="s">
        <v>1055</v>
      </c>
      <c r="C1518" s="118"/>
      <c r="D1518" s="107" t="s">
        <v>12</v>
      </c>
      <c r="E1518" s="107"/>
      <c r="F1518" s="15" t="s">
        <v>811</v>
      </c>
      <c r="G1518" s="119">
        <v>2.5499999999999998E-2</v>
      </c>
      <c r="H1518" s="119"/>
      <c r="I1518" s="120">
        <v>19.43</v>
      </c>
      <c r="J1518" s="120"/>
      <c r="K1518" s="18">
        <f>TRUNC(TRUNC(G1518,8)*I1518,2)</f>
        <v>0.49</v>
      </c>
    </row>
    <row r="1519" spans="1:11" ht="15" customHeight="1">
      <c r="A1519" s="15" t="s">
        <v>1056</v>
      </c>
      <c r="B1519" s="118" t="s">
        <v>1057</v>
      </c>
      <c r="C1519" s="118"/>
      <c r="D1519" s="107" t="s">
        <v>12</v>
      </c>
      <c r="E1519" s="107"/>
      <c r="F1519" s="15" t="s">
        <v>811</v>
      </c>
      <c r="G1519" s="119">
        <v>0.25490000000000002</v>
      </c>
      <c r="H1519" s="119"/>
      <c r="I1519" s="120">
        <v>40.42</v>
      </c>
      <c r="J1519" s="120"/>
      <c r="K1519" s="18">
        <f>TRUNC(TRUNC(G1519,8)*I1519,2)</f>
        <v>10.3</v>
      </c>
    </row>
    <row r="1520" spans="1:11" ht="15" customHeight="1">
      <c r="A1520" s="11"/>
      <c r="B1520" s="11"/>
      <c r="C1520" s="11"/>
      <c r="D1520" s="11"/>
      <c r="E1520" s="11"/>
      <c r="F1520" s="11"/>
      <c r="G1520" s="108" t="s">
        <v>777</v>
      </c>
      <c r="H1520" s="108"/>
      <c r="I1520" s="108"/>
      <c r="J1520" s="108"/>
      <c r="K1520" s="19">
        <f>SUM(K1518:K1519)</f>
        <v>10.790000000000001</v>
      </c>
    </row>
    <row r="1521" spans="1:11" ht="15" customHeight="1">
      <c r="A1521" s="110" t="s">
        <v>778</v>
      </c>
      <c r="B1521" s="110"/>
      <c r="C1521" s="110"/>
      <c r="D1521" s="111" t="s">
        <v>3</v>
      </c>
      <c r="E1521" s="111"/>
      <c r="F1521" s="14" t="s">
        <v>4</v>
      </c>
      <c r="G1521" s="111" t="s">
        <v>766</v>
      </c>
      <c r="H1521" s="111"/>
      <c r="I1521" s="111" t="s">
        <v>767</v>
      </c>
      <c r="J1521" s="111"/>
      <c r="K1521" s="14" t="s">
        <v>768</v>
      </c>
    </row>
    <row r="1522" spans="1:11" ht="15" customHeight="1">
      <c r="A1522" s="15" t="s">
        <v>1058</v>
      </c>
      <c r="B1522" s="118" t="s">
        <v>1059</v>
      </c>
      <c r="C1522" s="118"/>
      <c r="D1522" s="107" t="s">
        <v>12</v>
      </c>
      <c r="E1522" s="107"/>
      <c r="F1522" s="15" t="s">
        <v>781</v>
      </c>
      <c r="G1522" s="119">
        <v>1.3559000000000001</v>
      </c>
      <c r="H1522" s="119"/>
      <c r="I1522" s="120">
        <v>33.74</v>
      </c>
      <c r="J1522" s="120"/>
      <c r="K1522" s="18">
        <f>TRUNC(TRUNC(G1522,8)*I1522,2)</f>
        <v>45.74</v>
      </c>
    </row>
    <row r="1523" spans="1:11" ht="18" customHeight="1">
      <c r="A1523" s="11"/>
      <c r="B1523" s="11"/>
      <c r="C1523" s="11"/>
      <c r="D1523" s="11"/>
      <c r="E1523" s="11"/>
      <c r="F1523" s="11"/>
      <c r="G1523" s="108" t="s">
        <v>784</v>
      </c>
      <c r="H1523" s="108"/>
      <c r="I1523" s="108"/>
      <c r="J1523" s="108"/>
      <c r="K1523" s="19">
        <f>SUM(K1522:K1522)</f>
        <v>45.74</v>
      </c>
    </row>
    <row r="1524" spans="1:11" ht="15" customHeight="1">
      <c r="A1524" s="11"/>
      <c r="B1524" s="11"/>
      <c r="C1524" s="11"/>
      <c r="D1524" s="11"/>
      <c r="E1524" s="11"/>
      <c r="F1524" s="11"/>
      <c r="G1524" s="109" t="s">
        <v>789</v>
      </c>
      <c r="H1524" s="109"/>
      <c r="I1524" s="109"/>
      <c r="J1524" s="109"/>
      <c r="K1524" s="20">
        <f>SUM(K1520,K1523)</f>
        <v>56.53</v>
      </c>
    </row>
    <row r="1525" spans="1:11" ht="9.9499999999999993" customHeight="1">
      <c r="A1525" s="11"/>
      <c r="B1525" s="11"/>
      <c r="C1525" s="11"/>
      <c r="D1525" s="11"/>
      <c r="E1525" s="11"/>
      <c r="F1525" s="11"/>
      <c r="G1525" s="112"/>
      <c r="H1525" s="112"/>
      <c r="I1525" s="112"/>
      <c r="J1525" s="112"/>
      <c r="K1525" s="112"/>
    </row>
    <row r="1526" spans="1:11" ht="20.100000000000001" customHeight="1">
      <c r="A1526" s="113" t="s">
        <v>1349</v>
      </c>
      <c r="B1526" s="113"/>
      <c r="C1526" s="113"/>
      <c r="D1526" s="113"/>
      <c r="E1526" s="113"/>
      <c r="F1526" s="113"/>
      <c r="G1526" s="113"/>
      <c r="H1526" s="113"/>
      <c r="I1526" s="113"/>
      <c r="J1526" s="113"/>
      <c r="K1526" s="113"/>
    </row>
    <row r="1527" spans="1:11" ht="15" customHeight="1">
      <c r="A1527" s="110" t="s">
        <v>765</v>
      </c>
      <c r="B1527" s="110"/>
      <c r="C1527" s="110"/>
      <c r="D1527" s="111" t="s">
        <v>3</v>
      </c>
      <c r="E1527" s="111"/>
      <c r="F1527" s="14" t="s">
        <v>4</v>
      </c>
      <c r="G1527" s="111" t="s">
        <v>766</v>
      </c>
      <c r="H1527" s="111"/>
      <c r="I1527" s="111" t="s">
        <v>767</v>
      </c>
      <c r="J1527" s="111"/>
      <c r="K1527" s="14" t="s">
        <v>768</v>
      </c>
    </row>
    <row r="1528" spans="1:11" ht="15" customHeight="1">
      <c r="A1528" s="15" t="s">
        <v>809</v>
      </c>
      <c r="B1528" s="118" t="s">
        <v>810</v>
      </c>
      <c r="C1528" s="118"/>
      <c r="D1528" s="107" t="s">
        <v>12</v>
      </c>
      <c r="E1528" s="107"/>
      <c r="F1528" s="15" t="s">
        <v>811</v>
      </c>
      <c r="G1528" s="119">
        <v>0.2132</v>
      </c>
      <c r="H1528" s="119"/>
      <c r="I1528" s="120">
        <v>29.16</v>
      </c>
      <c r="J1528" s="120"/>
      <c r="K1528" s="18">
        <f>TRUNC(TRUNC(G1528,8)*I1528,2)</f>
        <v>6.21</v>
      </c>
    </row>
    <row r="1529" spans="1:11" ht="15" customHeight="1">
      <c r="A1529" s="11"/>
      <c r="B1529" s="11"/>
      <c r="C1529" s="11"/>
      <c r="D1529" s="11"/>
      <c r="E1529" s="11"/>
      <c r="F1529" s="11"/>
      <c r="G1529" s="108" t="s">
        <v>777</v>
      </c>
      <c r="H1529" s="108"/>
      <c r="I1529" s="108"/>
      <c r="J1529" s="108"/>
      <c r="K1529" s="19">
        <f>SUM(K1528:K1528)</f>
        <v>6.21</v>
      </c>
    </row>
    <row r="1530" spans="1:11" ht="15" customHeight="1">
      <c r="A1530" s="110" t="s">
        <v>778</v>
      </c>
      <c r="B1530" s="110"/>
      <c r="C1530" s="110"/>
      <c r="D1530" s="111" t="s">
        <v>3</v>
      </c>
      <c r="E1530" s="111"/>
      <c r="F1530" s="14" t="s">
        <v>4</v>
      </c>
      <c r="G1530" s="111" t="s">
        <v>766</v>
      </c>
      <c r="H1530" s="111"/>
      <c r="I1530" s="111" t="s">
        <v>767</v>
      </c>
      <c r="J1530" s="111"/>
      <c r="K1530" s="14" t="s">
        <v>768</v>
      </c>
    </row>
    <row r="1531" spans="1:11" ht="15" customHeight="1">
      <c r="A1531" s="15" t="s">
        <v>1058</v>
      </c>
      <c r="B1531" s="118" t="s">
        <v>1059</v>
      </c>
      <c r="C1531" s="118"/>
      <c r="D1531" s="107" t="s">
        <v>12</v>
      </c>
      <c r="E1531" s="107"/>
      <c r="F1531" s="15" t="s">
        <v>781</v>
      </c>
      <c r="G1531" s="119">
        <v>0.2545</v>
      </c>
      <c r="H1531" s="119"/>
      <c r="I1531" s="120">
        <v>33.74</v>
      </c>
      <c r="J1531" s="120"/>
      <c r="K1531" s="18">
        <f>TRUNC(TRUNC(G1531,8)*I1531,2)</f>
        <v>8.58</v>
      </c>
    </row>
    <row r="1532" spans="1:11" ht="15" customHeight="1">
      <c r="A1532" s="15" t="s">
        <v>782</v>
      </c>
      <c r="B1532" s="118" t="s">
        <v>783</v>
      </c>
      <c r="C1532" s="118"/>
      <c r="D1532" s="107" t="s">
        <v>12</v>
      </c>
      <c r="E1532" s="107"/>
      <c r="F1532" s="15" t="s">
        <v>781</v>
      </c>
      <c r="G1532" s="119">
        <v>4.1599999999999998E-2</v>
      </c>
      <c r="H1532" s="119"/>
      <c r="I1532" s="120">
        <v>23.23</v>
      </c>
      <c r="J1532" s="120"/>
      <c r="K1532" s="18">
        <f>TRUNC(TRUNC(G1532,8)*I1532,2)</f>
        <v>0.96</v>
      </c>
    </row>
    <row r="1533" spans="1:11" ht="18" customHeight="1">
      <c r="A1533" s="11"/>
      <c r="B1533" s="11"/>
      <c r="C1533" s="11"/>
      <c r="D1533" s="11"/>
      <c r="E1533" s="11"/>
      <c r="F1533" s="11"/>
      <c r="G1533" s="108" t="s">
        <v>784</v>
      </c>
      <c r="H1533" s="108"/>
      <c r="I1533" s="108"/>
      <c r="J1533" s="108"/>
      <c r="K1533" s="19">
        <f>SUM(K1531:K1532)</f>
        <v>9.5399999999999991</v>
      </c>
    </row>
    <row r="1534" spans="1:11" ht="15" customHeight="1">
      <c r="A1534" s="11"/>
      <c r="B1534" s="11"/>
      <c r="C1534" s="11"/>
      <c r="D1534" s="11"/>
      <c r="E1534" s="11"/>
      <c r="F1534" s="11"/>
      <c r="G1534" s="109" t="s">
        <v>789</v>
      </c>
      <c r="H1534" s="109"/>
      <c r="I1534" s="109"/>
      <c r="J1534" s="109"/>
      <c r="K1534" s="20">
        <f>SUM(K1529,K1533)</f>
        <v>15.75</v>
      </c>
    </row>
    <row r="1535" spans="1:11" ht="9.9499999999999993" customHeight="1">
      <c r="A1535" s="11"/>
      <c r="B1535" s="11"/>
      <c r="C1535" s="11"/>
      <c r="D1535" s="11"/>
      <c r="E1535" s="11"/>
      <c r="F1535" s="11"/>
      <c r="G1535" s="112"/>
      <c r="H1535" s="112"/>
      <c r="I1535" s="112"/>
      <c r="J1535" s="112"/>
      <c r="K1535" s="112"/>
    </row>
    <row r="1536" spans="1:11" ht="20.100000000000001" customHeight="1">
      <c r="A1536" s="113" t="s">
        <v>1350</v>
      </c>
      <c r="B1536" s="113"/>
      <c r="C1536" s="113"/>
      <c r="D1536" s="113"/>
      <c r="E1536" s="113"/>
      <c r="F1536" s="113"/>
      <c r="G1536" s="113"/>
      <c r="H1536" s="113"/>
      <c r="I1536" s="113"/>
      <c r="J1536" s="113"/>
      <c r="K1536" s="113"/>
    </row>
    <row r="1537" spans="1:11" ht="15" customHeight="1">
      <c r="A1537" s="110" t="s">
        <v>765</v>
      </c>
      <c r="B1537" s="110"/>
      <c r="C1537" s="110"/>
      <c r="D1537" s="111" t="s">
        <v>3</v>
      </c>
      <c r="E1537" s="111"/>
      <c r="F1537" s="14" t="s">
        <v>4</v>
      </c>
      <c r="G1537" s="111" t="s">
        <v>766</v>
      </c>
      <c r="H1537" s="111"/>
      <c r="I1537" s="111" t="s">
        <v>767</v>
      </c>
      <c r="J1537" s="111"/>
      <c r="K1537" s="14" t="s">
        <v>768</v>
      </c>
    </row>
    <row r="1538" spans="1:11" ht="15" customHeight="1">
      <c r="A1538" s="15" t="s">
        <v>1054</v>
      </c>
      <c r="B1538" s="118" t="s">
        <v>1055</v>
      </c>
      <c r="C1538" s="118"/>
      <c r="D1538" s="107" t="s">
        <v>12</v>
      </c>
      <c r="E1538" s="107"/>
      <c r="F1538" s="15" t="s">
        <v>811</v>
      </c>
      <c r="G1538" s="119">
        <v>1.2500000000000001E-2</v>
      </c>
      <c r="H1538" s="119"/>
      <c r="I1538" s="120">
        <v>19.43</v>
      </c>
      <c r="J1538" s="120"/>
      <c r="K1538" s="18">
        <f>TRUNC(TRUNC(G1538,8)*I1538,2)</f>
        <v>0.24</v>
      </c>
    </row>
    <row r="1539" spans="1:11" ht="15" customHeight="1">
      <c r="A1539" s="15" t="s">
        <v>1056</v>
      </c>
      <c r="B1539" s="118" t="s">
        <v>1057</v>
      </c>
      <c r="C1539" s="118"/>
      <c r="D1539" s="107" t="s">
        <v>12</v>
      </c>
      <c r="E1539" s="107"/>
      <c r="F1539" s="15" t="s">
        <v>811</v>
      </c>
      <c r="G1539" s="119">
        <v>0.12529999999999999</v>
      </c>
      <c r="H1539" s="119"/>
      <c r="I1539" s="120">
        <v>40.42</v>
      </c>
      <c r="J1539" s="120"/>
      <c r="K1539" s="18">
        <f>TRUNC(TRUNC(G1539,8)*I1539,2)</f>
        <v>5.0599999999999996</v>
      </c>
    </row>
    <row r="1540" spans="1:11" ht="15" customHeight="1">
      <c r="A1540" s="11"/>
      <c r="B1540" s="11"/>
      <c r="C1540" s="11"/>
      <c r="D1540" s="11"/>
      <c r="E1540" s="11"/>
      <c r="F1540" s="11"/>
      <c r="G1540" s="108" t="s">
        <v>777</v>
      </c>
      <c r="H1540" s="108"/>
      <c r="I1540" s="108"/>
      <c r="J1540" s="108"/>
      <c r="K1540" s="19">
        <f>SUM(K1538:K1539)</f>
        <v>5.3</v>
      </c>
    </row>
    <row r="1541" spans="1:11" ht="15" customHeight="1">
      <c r="A1541" s="110" t="s">
        <v>778</v>
      </c>
      <c r="B1541" s="110"/>
      <c r="C1541" s="110"/>
      <c r="D1541" s="111" t="s">
        <v>3</v>
      </c>
      <c r="E1541" s="111"/>
      <c r="F1541" s="14" t="s">
        <v>4</v>
      </c>
      <c r="G1541" s="111" t="s">
        <v>766</v>
      </c>
      <c r="H1541" s="111"/>
      <c r="I1541" s="111" t="s">
        <v>767</v>
      </c>
      <c r="J1541" s="111"/>
      <c r="K1541" s="14" t="s">
        <v>768</v>
      </c>
    </row>
    <row r="1542" spans="1:11" ht="15" customHeight="1">
      <c r="A1542" s="15" t="s">
        <v>1058</v>
      </c>
      <c r="B1542" s="118" t="s">
        <v>1059</v>
      </c>
      <c r="C1542" s="118"/>
      <c r="D1542" s="107" t="s">
        <v>12</v>
      </c>
      <c r="E1542" s="107"/>
      <c r="F1542" s="15" t="s">
        <v>781</v>
      </c>
      <c r="G1542" s="119">
        <v>0.3805</v>
      </c>
      <c r="H1542" s="119"/>
      <c r="I1542" s="120">
        <v>33.74</v>
      </c>
      <c r="J1542" s="120"/>
      <c r="K1542" s="18">
        <f>TRUNC(TRUNC(G1542,8)*I1542,2)</f>
        <v>12.83</v>
      </c>
    </row>
    <row r="1543" spans="1:11" ht="18" customHeight="1">
      <c r="A1543" s="11"/>
      <c r="B1543" s="11"/>
      <c r="C1543" s="11"/>
      <c r="D1543" s="11"/>
      <c r="E1543" s="11"/>
      <c r="F1543" s="11"/>
      <c r="G1543" s="108" t="s">
        <v>784</v>
      </c>
      <c r="H1543" s="108"/>
      <c r="I1543" s="108"/>
      <c r="J1543" s="108"/>
      <c r="K1543" s="19">
        <f>SUM(K1542:K1542)</f>
        <v>12.83</v>
      </c>
    </row>
    <row r="1544" spans="1:11" ht="15" customHeight="1">
      <c r="A1544" s="11"/>
      <c r="B1544" s="11"/>
      <c r="C1544" s="11"/>
      <c r="D1544" s="11"/>
      <c r="E1544" s="11"/>
      <c r="F1544" s="11"/>
      <c r="G1544" s="109" t="s">
        <v>789</v>
      </c>
      <c r="H1544" s="109"/>
      <c r="I1544" s="109"/>
      <c r="J1544" s="109"/>
      <c r="K1544" s="20">
        <f>SUM(K1540,K1543)</f>
        <v>18.13</v>
      </c>
    </row>
    <row r="1545" spans="1:11" ht="9.9499999999999993" customHeight="1">
      <c r="A1545" s="11"/>
      <c r="B1545" s="11"/>
      <c r="C1545" s="11"/>
      <c r="D1545" s="11"/>
      <c r="E1545" s="11"/>
      <c r="F1545" s="11"/>
      <c r="G1545" s="112"/>
      <c r="H1545" s="112"/>
      <c r="I1545" s="112"/>
      <c r="J1545" s="112"/>
      <c r="K1545" s="112"/>
    </row>
    <row r="1546" spans="1:11" ht="20.100000000000001" customHeight="1">
      <c r="A1546" s="113" t="s">
        <v>1351</v>
      </c>
      <c r="B1546" s="113"/>
      <c r="C1546" s="113"/>
      <c r="D1546" s="113"/>
      <c r="E1546" s="113"/>
      <c r="F1546" s="113"/>
      <c r="G1546" s="113"/>
      <c r="H1546" s="113"/>
      <c r="I1546" s="113"/>
      <c r="J1546" s="113"/>
      <c r="K1546" s="113"/>
    </row>
    <row r="1547" spans="1:11" ht="15" customHeight="1">
      <c r="A1547" s="110" t="s">
        <v>765</v>
      </c>
      <c r="B1547" s="110"/>
      <c r="C1547" s="110"/>
      <c r="D1547" s="111" t="s">
        <v>3</v>
      </c>
      <c r="E1547" s="111"/>
      <c r="F1547" s="14" t="s">
        <v>4</v>
      </c>
      <c r="G1547" s="111" t="s">
        <v>766</v>
      </c>
      <c r="H1547" s="111"/>
      <c r="I1547" s="111" t="s">
        <v>767</v>
      </c>
      <c r="J1547" s="111"/>
      <c r="K1547" s="14" t="s">
        <v>768</v>
      </c>
    </row>
    <row r="1548" spans="1:11" ht="21" customHeight="1">
      <c r="A1548" s="15" t="s">
        <v>372</v>
      </c>
      <c r="B1548" s="118" t="s">
        <v>1352</v>
      </c>
      <c r="C1548" s="118"/>
      <c r="D1548" s="107" t="s">
        <v>12</v>
      </c>
      <c r="E1548" s="107"/>
      <c r="F1548" s="15" t="s">
        <v>34</v>
      </c>
      <c r="G1548" s="119">
        <v>1</v>
      </c>
      <c r="H1548" s="119"/>
      <c r="I1548" s="120">
        <v>9.61</v>
      </c>
      <c r="J1548" s="120"/>
      <c r="K1548" s="18">
        <f>TRUNC(TRUNC(G1548,8)*I1548,2)</f>
        <v>9.61</v>
      </c>
    </row>
    <row r="1549" spans="1:11" ht="15" customHeight="1">
      <c r="A1549" s="11"/>
      <c r="B1549" s="11"/>
      <c r="C1549" s="11"/>
      <c r="D1549" s="11"/>
      <c r="E1549" s="11"/>
      <c r="F1549" s="11"/>
      <c r="G1549" s="108" t="s">
        <v>777</v>
      </c>
      <c r="H1549" s="108"/>
      <c r="I1549" s="108"/>
      <c r="J1549" s="108"/>
      <c r="K1549" s="19">
        <f>SUM(K1548:K1548)</f>
        <v>9.61</v>
      </c>
    </row>
    <row r="1550" spans="1:11" ht="15" customHeight="1">
      <c r="A1550" s="11"/>
      <c r="B1550" s="11"/>
      <c r="C1550" s="11"/>
      <c r="D1550" s="11"/>
      <c r="E1550" s="11"/>
      <c r="F1550" s="11"/>
      <c r="G1550" s="109" t="s">
        <v>789</v>
      </c>
      <c r="H1550" s="109"/>
      <c r="I1550" s="109"/>
      <c r="J1550" s="109"/>
      <c r="K1550" s="20">
        <f>SUM(K1549)</f>
        <v>9.61</v>
      </c>
    </row>
    <row r="1551" spans="1:11" ht="9.9499999999999993" customHeight="1">
      <c r="A1551" s="11"/>
      <c r="B1551" s="11"/>
      <c r="C1551" s="11"/>
      <c r="D1551" s="11"/>
      <c r="E1551" s="11"/>
      <c r="F1551" s="11"/>
      <c r="G1551" s="112"/>
      <c r="H1551" s="112"/>
      <c r="I1551" s="112"/>
      <c r="J1551" s="112"/>
      <c r="K1551" s="112"/>
    </row>
    <row r="1552" spans="1:11" ht="27" customHeight="1">
      <c r="A1552" s="113" t="s">
        <v>1353</v>
      </c>
      <c r="B1552" s="113"/>
      <c r="C1552" s="113"/>
      <c r="D1552" s="113"/>
      <c r="E1552" s="113"/>
      <c r="F1552" s="113"/>
      <c r="G1552" s="113"/>
      <c r="H1552" s="113"/>
      <c r="I1552" s="113"/>
      <c r="J1552" s="113"/>
      <c r="K1552" s="113"/>
    </row>
    <row r="1553" spans="1:11" ht="15" customHeight="1">
      <c r="A1553" s="110" t="s">
        <v>785</v>
      </c>
      <c r="B1553" s="110"/>
      <c r="C1553" s="110"/>
      <c r="D1553" s="111" t="s">
        <v>3</v>
      </c>
      <c r="E1553" s="111"/>
      <c r="F1553" s="14" t="s">
        <v>4</v>
      </c>
      <c r="G1553" s="111" t="s">
        <v>766</v>
      </c>
      <c r="H1553" s="111"/>
      <c r="I1553" s="111" t="s">
        <v>767</v>
      </c>
      <c r="J1553" s="111"/>
      <c r="K1553" s="14" t="s">
        <v>768</v>
      </c>
    </row>
    <row r="1554" spans="1:11" ht="21" customHeight="1">
      <c r="A1554" s="15" t="s">
        <v>1354</v>
      </c>
      <c r="B1554" s="118" t="s">
        <v>1355</v>
      </c>
      <c r="C1554" s="118"/>
      <c r="D1554" s="107" t="s">
        <v>12</v>
      </c>
      <c r="E1554" s="107"/>
      <c r="F1554" s="15" t="s">
        <v>34</v>
      </c>
      <c r="G1554" s="119">
        <v>1</v>
      </c>
      <c r="H1554" s="119"/>
      <c r="I1554" s="120">
        <v>10.76</v>
      </c>
      <c r="J1554" s="120"/>
      <c r="K1554" s="18">
        <f>TRUNC(TRUNC(G1554,8)*I1554,2)</f>
        <v>10.76</v>
      </c>
    </row>
    <row r="1555" spans="1:11" ht="29.1" customHeight="1">
      <c r="A1555" s="15" t="s">
        <v>1356</v>
      </c>
      <c r="B1555" s="118" t="s">
        <v>1357</v>
      </c>
      <c r="C1555" s="118"/>
      <c r="D1555" s="107" t="s">
        <v>12</v>
      </c>
      <c r="E1555" s="107"/>
      <c r="F1555" s="15" t="s">
        <v>34</v>
      </c>
      <c r="G1555" s="119">
        <v>1</v>
      </c>
      <c r="H1555" s="119"/>
      <c r="I1555" s="120">
        <v>322.77</v>
      </c>
      <c r="J1555" s="120"/>
      <c r="K1555" s="18">
        <f>TRUNC(TRUNC(G1555,8)*I1555,2)</f>
        <v>322.77</v>
      </c>
    </row>
    <row r="1556" spans="1:11" ht="21" customHeight="1">
      <c r="A1556" s="15" t="s">
        <v>1358</v>
      </c>
      <c r="B1556" s="118" t="s">
        <v>1359</v>
      </c>
      <c r="C1556" s="118"/>
      <c r="D1556" s="107" t="s">
        <v>12</v>
      </c>
      <c r="E1556" s="107"/>
      <c r="F1556" s="15" t="s">
        <v>34</v>
      </c>
      <c r="G1556" s="119">
        <v>1</v>
      </c>
      <c r="H1556" s="119"/>
      <c r="I1556" s="120">
        <v>11.29</v>
      </c>
      <c r="J1556" s="120"/>
      <c r="K1556" s="18">
        <f>TRUNC(TRUNC(G1556,8)*I1556,2)</f>
        <v>11.29</v>
      </c>
    </row>
    <row r="1557" spans="1:11" ht="29.1" customHeight="1">
      <c r="A1557" s="15" t="s">
        <v>1360</v>
      </c>
      <c r="B1557" s="118" t="s">
        <v>1361</v>
      </c>
      <c r="C1557" s="118"/>
      <c r="D1557" s="107" t="s">
        <v>12</v>
      </c>
      <c r="E1557" s="107"/>
      <c r="F1557" s="15" t="s">
        <v>34</v>
      </c>
      <c r="G1557" s="119">
        <v>1</v>
      </c>
      <c r="H1557" s="119"/>
      <c r="I1557" s="120">
        <v>78.650000000000006</v>
      </c>
      <c r="J1557" s="120"/>
      <c r="K1557" s="18">
        <f>TRUNC(TRUNC(G1557,8)*I1557,2)</f>
        <v>78.650000000000006</v>
      </c>
    </row>
    <row r="1558" spans="1:11" ht="29.1" customHeight="1">
      <c r="A1558" s="15" t="s">
        <v>1362</v>
      </c>
      <c r="B1558" s="118" t="s">
        <v>1363</v>
      </c>
      <c r="C1558" s="118"/>
      <c r="D1558" s="107" t="s">
        <v>12</v>
      </c>
      <c r="E1558" s="107"/>
      <c r="F1558" s="15" t="s">
        <v>34</v>
      </c>
      <c r="G1558" s="119">
        <v>1</v>
      </c>
      <c r="H1558" s="119"/>
      <c r="I1558" s="120">
        <v>9.5399999999999991</v>
      </c>
      <c r="J1558" s="120"/>
      <c r="K1558" s="18">
        <f>TRUNC(TRUNC(G1558,8)*I1558,2)</f>
        <v>9.5399999999999991</v>
      </c>
    </row>
    <row r="1559" spans="1:11" ht="15" customHeight="1">
      <c r="A1559" s="11"/>
      <c r="B1559" s="11"/>
      <c r="C1559" s="11"/>
      <c r="D1559" s="11"/>
      <c r="E1559" s="11"/>
      <c r="F1559" s="11"/>
      <c r="G1559" s="108" t="s">
        <v>788</v>
      </c>
      <c r="H1559" s="108"/>
      <c r="I1559" s="108"/>
      <c r="J1559" s="108"/>
      <c r="K1559" s="19">
        <f>SUM(K1554:K1558)</f>
        <v>433.01000000000005</v>
      </c>
    </row>
    <row r="1560" spans="1:11" ht="15" customHeight="1">
      <c r="A1560" s="11"/>
      <c r="B1560" s="11"/>
      <c r="C1560" s="11"/>
      <c r="D1560" s="11"/>
      <c r="E1560" s="11"/>
      <c r="F1560" s="11"/>
      <c r="G1560" s="109" t="s">
        <v>789</v>
      </c>
      <c r="H1560" s="109"/>
      <c r="I1560" s="109"/>
      <c r="J1560" s="109"/>
      <c r="K1560" s="20">
        <f>SUM(K1559)</f>
        <v>433.01000000000005</v>
      </c>
    </row>
    <row r="1561" spans="1:11" ht="9.9499999999999993" customHeight="1">
      <c r="A1561" s="11"/>
      <c r="B1561" s="11"/>
      <c r="C1561" s="11"/>
      <c r="D1561" s="11"/>
      <c r="E1561" s="11"/>
      <c r="F1561" s="11"/>
      <c r="G1561" s="112"/>
      <c r="H1561" s="112"/>
      <c r="I1561" s="112"/>
      <c r="J1561" s="112"/>
      <c r="K1561" s="112"/>
    </row>
    <row r="1562" spans="1:11" ht="20.100000000000001" customHeight="1">
      <c r="A1562" s="113" t="s">
        <v>1364</v>
      </c>
      <c r="B1562" s="113"/>
      <c r="C1562" s="113"/>
      <c r="D1562" s="113"/>
      <c r="E1562" s="113"/>
      <c r="F1562" s="113"/>
      <c r="G1562" s="113"/>
      <c r="H1562" s="113"/>
      <c r="I1562" s="113"/>
      <c r="J1562" s="113"/>
      <c r="K1562" s="113"/>
    </row>
    <row r="1563" spans="1:11" ht="15" customHeight="1">
      <c r="A1563" s="110" t="s">
        <v>785</v>
      </c>
      <c r="B1563" s="110"/>
      <c r="C1563" s="110"/>
      <c r="D1563" s="111" t="s">
        <v>3</v>
      </c>
      <c r="E1563" s="111"/>
      <c r="F1563" s="14" t="s">
        <v>4</v>
      </c>
      <c r="G1563" s="111" t="s">
        <v>766</v>
      </c>
      <c r="H1563" s="111"/>
      <c r="I1563" s="111" t="s">
        <v>767</v>
      </c>
      <c r="J1563" s="111"/>
      <c r="K1563" s="14" t="s">
        <v>768</v>
      </c>
    </row>
    <row r="1564" spans="1:11" ht="21" customHeight="1">
      <c r="A1564" s="15" t="s">
        <v>1365</v>
      </c>
      <c r="B1564" s="118" t="s">
        <v>1366</v>
      </c>
      <c r="C1564" s="118"/>
      <c r="D1564" s="107" t="s">
        <v>12</v>
      </c>
      <c r="E1564" s="107"/>
      <c r="F1564" s="15" t="s">
        <v>34</v>
      </c>
      <c r="G1564" s="119">
        <v>1</v>
      </c>
      <c r="H1564" s="119"/>
      <c r="I1564" s="120">
        <v>12.01</v>
      </c>
      <c r="J1564" s="120"/>
      <c r="K1564" s="18">
        <f>TRUNC(TRUNC(G1564,8)*I1564,2)</f>
        <v>12.01</v>
      </c>
    </row>
    <row r="1565" spans="1:11" ht="21" customHeight="1">
      <c r="A1565" s="15" t="s">
        <v>1367</v>
      </c>
      <c r="B1565" s="118" t="s">
        <v>1368</v>
      </c>
      <c r="C1565" s="118"/>
      <c r="D1565" s="107" t="s">
        <v>12</v>
      </c>
      <c r="E1565" s="107"/>
      <c r="F1565" s="15" t="s">
        <v>34</v>
      </c>
      <c r="G1565" s="119">
        <v>1</v>
      </c>
      <c r="H1565" s="119"/>
      <c r="I1565" s="120">
        <v>500.62</v>
      </c>
      <c r="J1565" s="120"/>
      <c r="K1565" s="18">
        <f>TRUNC(TRUNC(G1565,8)*I1565,2)</f>
        <v>500.62</v>
      </c>
    </row>
    <row r="1566" spans="1:11" ht="15" customHeight="1">
      <c r="A1566" s="11"/>
      <c r="B1566" s="11"/>
      <c r="C1566" s="11"/>
      <c r="D1566" s="11"/>
      <c r="E1566" s="11"/>
      <c r="F1566" s="11"/>
      <c r="G1566" s="108" t="s">
        <v>788</v>
      </c>
      <c r="H1566" s="108"/>
      <c r="I1566" s="108"/>
      <c r="J1566" s="108"/>
      <c r="K1566" s="19">
        <f>SUM(K1564:K1565)</f>
        <v>512.63</v>
      </c>
    </row>
    <row r="1567" spans="1:11" ht="15" customHeight="1">
      <c r="A1567" s="11"/>
      <c r="B1567" s="11"/>
      <c r="C1567" s="11"/>
      <c r="D1567" s="11"/>
      <c r="E1567" s="11"/>
      <c r="F1567" s="11"/>
      <c r="G1567" s="109" t="s">
        <v>789</v>
      </c>
      <c r="H1567" s="109"/>
      <c r="I1567" s="109"/>
      <c r="J1567" s="109"/>
      <c r="K1567" s="20">
        <f>SUM(K1566)</f>
        <v>512.63</v>
      </c>
    </row>
    <row r="1568" spans="1:11" ht="9.9499999999999993" customHeight="1">
      <c r="A1568" s="11"/>
      <c r="B1568" s="11"/>
      <c r="C1568" s="11"/>
      <c r="D1568" s="11"/>
      <c r="E1568" s="11"/>
      <c r="F1568" s="11"/>
      <c r="G1568" s="112"/>
      <c r="H1568" s="112"/>
      <c r="I1568" s="112"/>
      <c r="J1568" s="112"/>
      <c r="K1568" s="112"/>
    </row>
    <row r="1569" spans="1:11" ht="20.100000000000001" customHeight="1">
      <c r="A1569" s="113" t="s">
        <v>1369</v>
      </c>
      <c r="B1569" s="113"/>
      <c r="C1569" s="113"/>
      <c r="D1569" s="113"/>
      <c r="E1569" s="113"/>
      <c r="F1569" s="113"/>
      <c r="G1569" s="113"/>
      <c r="H1569" s="113"/>
      <c r="I1569" s="113"/>
      <c r="J1569" s="113"/>
      <c r="K1569" s="113"/>
    </row>
    <row r="1570" spans="1:11" ht="15" customHeight="1">
      <c r="A1570" s="110" t="s">
        <v>765</v>
      </c>
      <c r="B1570" s="110"/>
      <c r="C1570" s="110"/>
      <c r="D1570" s="111" t="s">
        <v>3</v>
      </c>
      <c r="E1570" s="111"/>
      <c r="F1570" s="14" t="s">
        <v>4</v>
      </c>
      <c r="G1570" s="111" t="s">
        <v>766</v>
      </c>
      <c r="H1570" s="111"/>
      <c r="I1570" s="111" t="s">
        <v>767</v>
      </c>
      <c r="J1570" s="111"/>
      <c r="K1570" s="14" t="s">
        <v>768</v>
      </c>
    </row>
    <row r="1571" spans="1:11" ht="21" customHeight="1">
      <c r="A1571" s="15" t="s">
        <v>379</v>
      </c>
      <c r="B1571" s="118" t="s">
        <v>1370</v>
      </c>
      <c r="C1571" s="118"/>
      <c r="D1571" s="107" t="s">
        <v>12</v>
      </c>
      <c r="E1571" s="107"/>
      <c r="F1571" s="15" t="s">
        <v>34</v>
      </c>
      <c r="G1571" s="119">
        <v>1</v>
      </c>
      <c r="H1571" s="119"/>
      <c r="I1571" s="120">
        <v>180.8</v>
      </c>
      <c r="J1571" s="120"/>
      <c r="K1571" s="18">
        <f>TRUNC(TRUNC(G1571,8)*I1571,2)</f>
        <v>180.8</v>
      </c>
    </row>
    <row r="1572" spans="1:11" ht="15" customHeight="1">
      <c r="A1572" s="11"/>
      <c r="B1572" s="11"/>
      <c r="C1572" s="11"/>
      <c r="D1572" s="11"/>
      <c r="E1572" s="11"/>
      <c r="F1572" s="11"/>
      <c r="G1572" s="108" t="s">
        <v>777</v>
      </c>
      <c r="H1572" s="108"/>
      <c r="I1572" s="108"/>
      <c r="J1572" s="108"/>
      <c r="K1572" s="19">
        <f>SUM(K1571:K1571)</f>
        <v>180.8</v>
      </c>
    </row>
    <row r="1573" spans="1:11" ht="15" customHeight="1">
      <c r="A1573" s="11"/>
      <c r="B1573" s="11"/>
      <c r="C1573" s="11"/>
      <c r="D1573" s="11"/>
      <c r="E1573" s="11"/>
      <c r="F1573" s="11"/>
      <c r="G1573" s="109" t="s">
        <v>789</v>
      </c>
      <c r="H1573" s="109"/>
      <c r="I1573" s="109"/>
      <c r="J1573" s="109"/>
      <c r="K1573" s="20">
        <f>SUM(K1572)</f>
        <v>180.8</v>
      </c>
    </row>
    <row r="1574" spans="1:11" ht="9.9499999999999993" customHeight="1">
      <c r="A1574" s="11"/>
      <c r="B1574" s="11"/>
      <c r="C1574" s="11"/>
      <c r="D1574" s="11"/>
      <c r="E1574" s="11"/>
      <c r="F1574" s="11"/>
      <c r="G1574" s="112"/>
      <c r="H1574" s="112"/>
      <c r="I1574" s="112"/>
      <c r="J1574" s="112"/>
      <c r="K1574" s="112"/>
    </row>
    <row r="1575" spans="1:11" ht="20.100000000000001" customHeight="1">
      <c r="A1575" s="113" t="s">
        <v>1371</v>
      </c>
      <c r="B1575" s="113"/>
      <c r="C1575" s="113"/>
      <c r="D1575" s="113"/>
      <c r="E1575" s="113"/>
      <c r="F1575" s="113"/>
      <c r="G1575" s="113"/>
      <c r="H1575" s="113"/>
      <c r="I1575" s="113"/>
      <c r="J1575" s="113"/>
      <c r="K1575" s="113"/>
    </row>
    <row r="1576" spans="1:11" ht="15" customHeight="1">
      <c r="A1576" s="110" t="s">
        <v>765</v>
      </c>
      <c r="B1576" s="110"/>
      <c r="C1576" s="110"/>
      <c r="D1576" s="111" t="s">
        <v>3</v>
      </c>
      <c r="E1576" s="111"/>
      <c r="F1576" s="14" t="s">
        <v>4</v>
      </c>
      <c r="G1576" s="111" t="s">
        <v>766</v>
      </c>
      <c r="H1576" s="111"/>
      <c r="I1576" s="111" t="s">
        <v>767</v>
      </c>
      <c r="J1576" s="111"/>
      <c r="K1576" s="14" t="s">
        <v>768</v>
      </c>
    </row>
    <row r="1577" spans="1:11" ht="15" customHeight="1">
      <c r="A1577" s="15" t="s">
        <v>1281</v>
      </c>
      <c r="B1577" s="118" t="s">
        <v>1282</v>
      </c>
      <c r="C1577" s="118"/>
      <c r="D1577" s="107" t="s">
        <v>12</v>
      </c>
      <c r="E1577" s="107"/>
      <c r="F1577" s="15" t="s">
        <v>34</v>
      </c>
      <c r="G1577" s="119">
        <v>1.9199999999999998E-2</v>
      </c>
      <c r="H1577" s="119"/>
      <c r="I1577" s="120">
        <v>11.32</v>
      </c>
      <c r="J1577" s="120"/>
      <c r="K1577" s="18">
        <f>TRUNC(TRUNC(G1577,8)*I1577,2)</f>
        <v>0.21</v>
      </c>
    </row>
    <row r="1578" spans="1:11" ht="21" customHeight="1">
      <c r="A1578" s="15" t="s">
        <v>1372</v>
      </c>
      <c r="B1578" s="118" t="s">
        <v>1373</v>
      </c>
      <c r="C1578" s="118"/>
      <c r="D1578" s="107" t="s">
        <v>12</v>
      </c>
      <c r="E1578" s="107"/>
      <c r="F1578" s="15" t="s">
        <v>34</v>
      </c>
      <c r="G1578" s="119">
        <v>1</v>
      </c>
      <c r="H1578" s="119"/>
      <c r="I1578" s="120">
        <v>95.29</v>
      </c>
      <c r="J1578" s="120"/>
      <c r="K1578" s="18">
        <f>TRUNC(TRUNC(G1578,8)*I1578,2)</f>
        <v>95.29</v>
      </c>
    </row>
    <row r="1579" spans="1:11" ht="15" customHeight="1">
      <c r="A1579" s="11"/>
      <c r="B1579" s="11"/>
      <c r="C1579" s="11"/>
      <c r="D1579" s="11"/>
      <c r="E1579" s="11"/>
      <c r="F1579" s="11"/>
      <c r="G1579" s="108" t="s">
        <v>777</v>
      </c>
      <c r="H1579" s="108"/>
      <c r="I1579" s="108"/>
      <c r="J1579" s="108"/>
      <c r="K1579" s="19">
        <f>SUM(K1577:K1578)</f>
        <v>95.5</v>
      </c>
    </row>
    <row r="1580" spans="1:11" ht="15" customHeight="1">
      <c r="A1580" s="110" t="s">
        <v>778</v>
      </c>
      <c r="B1580" s="110"/>
      <c r="C1580" s="110"/>
      <c r="D1580" s="111" t="s">
        <v>3</v>
      </c>
      <c r="E1580" s="111"/>
      <c r="F1580" s="14" t="s">
        <v>4</v>
      </c>
      <c r="G1580" s="111" t="s">
        <v>766</v>
      </c>
      <c r="H1580" s="111"/>
      <c r="I1580" s="111" t="s">
        <v>767</v>
      </c>
      <c r="J1580" s="111"/>
      <c r="K1580" s="14" t="s">
        <v>768</v>
      </c>
    </row>
    <row r="1581" spans="1:11" ht="21" customHeight="1">
      <c r="A1581" s="15" t="s">
        <v>1285</v>
      </c>
      <c r="B1581" s="118" t="s">
        <v>1286</v>
      </c>
      <c r="C1581" s="118"/>
      <c r="D1581" s="107" t="s">
        <v>12</v>
      </c>
      <c r="E1581" s="107"/>
      <c r="F1581" s="15" t="s">
        <v>781</v>
      </c>
      <c r="G1581" s="119">
        <v>0.26329999999999998</v>
      </c>
      <c r="H1581" s="119"/>
      <c r="I1581" s="120">
        <v>23.37</v>
      </c>
      <c r="J1581" s="120"/>
      <c r="K1581" s="18">
        <f>TRUNC(TRUNC(G1581,8)*I1581,2)</f>
        <v>6.15</v>
      </c>
    </row>
    <row r="1582" spans="1:11" ht="21" customHeight="1">
      <c r="A1582" s="15" t="s">
        <v>1287</v>
      </c>
      <c r="B1582" s="118" t="s">
        <v>1288</v>
      </c>
      <c r="C1582" s="118"/>
      <c r="D1582" s="107" t="s">
        <v>12</v>
      </c>
      <c r="E1582" s="107"/>
      <c r="F1582" s="15" t="s">
        <v>781</v>
      </c>
      <c r="G1582" s="119">
        <v>0.26329999999999998</v>
      </c>
      <c r="H1582" s="119"/>
      <c r="I1582" s="120">
        <v>31.5</v>
      </c>
      <c r="J1582" s="120"/>
      <c r="K1582" s="18">
        <f>TRUNC(TRUNC(G1582,8)*I1582,2)</f>
        <v>8.2899999999999991</v>
      </c>
    </row>
    <row r="1583" spans="1:11" ht="18" customHeight="1">
      <c r="A1583" s="11"/>
      <c r="B1583" s="11"/>
      <c r="C1583" s="11"/>
      <c r="D1583" s="11"/>
      <c r="E1583" s="11"/>
      <c r="F1583" s="11"/>
      <c r="G1583" s="108" t="s">
        <v>784</v>
      </c>
      <c r="H1583" s="108"/>
      <c r="I1583" s="108"/>
      <c r="J1583" s="108"/>
      <c r="K1583" s="19">
        <f>SUM(K1581:K1582)</f>
        <v>14.44</v>
      </c>
    </row>
    <row r="1584" spans="1:11" ht="15" customHeight="1">
      <c r="A1584" s="11"/>
      <c r="B1584" s="11"/>
      <c r="C1584" s="11"/>
      <c r="D1584" s="11"/>
      <c r="E1584" s="11"/>
      <c r="F1584" s="11"/>
      <c r="G1584" s="109" t="s">
        <v>789</v>
      </c>
      <c r="H1584" s="109"/>
      <c r="I1584" s="109"/>
      <c r="J1584" s="109"/>
      <c r="K1584" s="20">
        <f>SUM(K1579,K1583)</f>
        <v>109.94</v>
      </c>
    </row>
    <row r="1585" spans="1:11" ht="9.9499999999999993" customHeight="1">
      <c r="A1585" s="11"/>
      <c r="B1585" s="11"/>
      <c r="C1585" s="11"/>
      <c r="D1585" s="11"/>
      <c r="E1585" s="11"/>
      <c r="F1585" s="11"/>
      <c r="G1585" s="112"/>
      <c r="H1585" s="112"/>
      <c r="I1585" s="112"/>
      <c r="J1585" s="112"/>
      <c r="K1585" s="112"/>
    </row>
    <row r="1586" spans="1:11" ht="20.100000000000001" customHeight="1">
      <c r="A1586" s="113" t="s">
        <v>1374</v>
      </c>
      <c r="B1586" s="113"/>
      <c r="C1586" s="113"/>
      <c r="D1586" s="113"/>
      <c r="E1586" s="113"/>
      <c r="F1586" s="113"/>
      <c r="G1586" s="113"/>
      <c r="H1586" s="113"/>
      <c r="I1586" s="113"/>
      <c r="J1586" s="113"/>
      <c r="K1586" s="113"/>
    </row>
    <row r="1587" spans="1:11" ht="15" customHeight="1">
      <c r="A1587" s="110" t="s">
        <v>765</v>
      </c>
      <c r="B1587" s="110"/>
      <c r="C1587" s="110"/>
      <c r="D1587" s="111" t="s">
        <v>3</v>
      </c>
      <c r="E1587" s="111"/>
      <c r="F1587" s="14" t="s">
        <v>4</v>
      </c>
      <c r="G1587" s="111" t="s">
        <v>766</v>
      </c>
      <c r="H1587" s="111"/>
      <c r="I1587" s="111" t="s">
        <v>767</v>
      </c>
      <c r="J1587" s="111"/>
      <c r="K1587" s="14" t="s">
        <v>768</v>
      </c>
    </row>
    <row r="1588" spans="1:11" ht="15" customHeight="1">
      <c r="A1588" s="15" t="s">
        <v>1281</v>
      </c>
      <c r="B1588" s="118" t="s">
        <v>1282</v>
      </c>
      <c r="C1588" s="118"/>
      <c r="D1588" s="107" t="s">
        <v>12</v>
      </c>
      <c r="E1588" s="107"/>
      <c r="F1588" s="15" t="s">
        <v>34</v>
      </c>
      <c r="G1588" s="119">
        <v>1.32E-2</v>
      </c>
      <c r="H1588" s="119"/>
      <c r="I1588" s="120">
        <v>11.32</v>
      </c>
      <c r="J1588" s="120"/>
      <c r="K1588" s="18">
        <f>TRUNC(TRUNC(G1588,8)*I1588,2)</f>
        <v>0.14000000000000001</v>
      </c>
    </row>
    <row r="1589" spans="1:11" ht="21" customHeight="1">
      <c r="A1589" s="15" t="s">
        <v>1375</v>
      </c>
      <c r="B1589" s="118" t="s">
        <v>1376</v>
      </c>
      <c r="C1589" s="118"/>
      <c r="D1589" s="107" t="s">
        <v>12</v>
      </c>
      <c r="E1589" s="107"/>
      <c r="F1589" s="15" t="s">
        <v>34</v>
      </c>
      <c r="G1589" s="119">
        <v>1</v>
      </c>
      <c r="H1589" s="119"/>
      <c r="I1589" s="120">
        <v>104.78</v>
      </c>
      <c r="J1589" s="120"/>
      <c r="K1589" s="18">
        <f>TRUNC(TRUNC(G1589,8)*I1589,2)</f>
        <v>104.78</v>
      </c>
    </row>
    <row r="1590" spans="1:11" ht="15" customHeight="1">
      <c r="A1590" s="11"/>
      <c r="B1590" s="11"/>
      <c r="C1590" s="11"/>
      <c r="D1590" s="11"/>
      <c r="E1590" s="11"/>
      <c r="F1590" s="11"/>
      <c r="G1590" s="108" t="s">
        <v>777</v>
      </c>
      <c r="H1590" s="108"/>
      <c r="I1590" s="108"/>
      <c r="J1590" s="108"/>
      <c r="K1590" s="19">
        <f>SUM(K1588:K1589)</f>
        <v>104.92</v>
      </c>
    </row>
    <row r="1591" spans="1:11" ht="15" customHeight="1">
      <c r="A1591" s="110" t="s">
        <v>778</v>
      </c>
      <c r="B1591" s="110"/>
      <c r="C1591" s="110"/>
      <c r="D1591" s="111" t="s">
        <v>3</v>
      </c>
      <c r="E1591" s="111"/>
      <c r="F1591" s="14" t="s">
        <v>4</v>
      </c>
      <c r="G1591" s="111" t="s">
        <v>766</v>
      </c>
      <c r="H1591" s="111"/>
      <c r="I1591" s="111" t="s">
        <v>767</v>
      </c>
      <c r="J1591" s="111"/>
      <c r="K1591" s="14" t="s">
        <v>768</v>
      </c>
    </row>
    <row r="1592" spans="1:11" ht="21" customHeight="1">
      <c r="A1592" s="15" t="s">
        <v>1285</v>
      </c>
      <c r="B1592" s="118" t="s">
        <v>1286</v>
      </c>
      <c r="C1592" s="118"/>
      <c r="D1592" s="107" t="s">
        <v>12</v>
      </c>
      <c r="E1592" s="107"/>
      <c r="F1592" s="15" t="s">
        <v>781</v>
      </c>
      <c r="G1592" s="119">
        <v>0.25950000000000001</v>
      </c>
      <c r="H1592" s="119"/>
      <c r="I1592" s="120">
        <v>23.37</v>
      </c>
      <c r="J1592" s="120"/>
      <c r="K1592" s="18">
        <f>TRUNC(TRUNC(G1592,8)*I1592,2)</f>
        <v>6.06</v>
      </c>
    </row>
    <row r="1593" spans="1:11" ht="21" customHeight="1">
      <c r="A1593" s="15" t="s">
        <v>1287</v>
      </c>
      <c r="B1593" s="118" t="s">
        <v>1288</v>
      </c>
      <c r="C1593" s="118"/>
      <c r="D1593" s="107" t="s">
        <v>12</v>
      </c>
      <c r="E1593" s="107"/>
      <c r="F1593" s="15" t="s">
        <v>781</v>
      </c>
      <c r="G1593" s="119">
        <v>0.25950000000000001</v>
      </c>
      <c r="H1593" s="119"/>
      <c r="I1593" s="120">
        <v>31.5</v>
      </c>
      <c r="J1593" s="120"/>
      <c r="K1593" s="18">
        <f>TRUNC(TRUNC(G1593,8)*I1593,2)</f>
        <v>8.17</v>
      </c>
    </row>
    <row r="1594" spans="1:11" ht="18" customHeight="1">
      <c r="A1594" s="11"/>
      <c r="B1594" s="11"/>
      <c r="C1594" s="11"/>
      <c r="D1594" s="11"/>
      <c r="E1594" s="11"/>
      <c r="F1594" s="11"/>
      <c r="G1594" s="108" t="s">
        <v>784</v>
      </c>
      <c r="H1594" s="108"/>
      <c r="I1594" s="108"/>
      <c r="J1594" s="108"/>
      <c r="K1594" s="19">
        <f>SUM(K1592:K1593)</f>
        <v>14.23</v>
      </c>
    </row>
    <row r="1595" spans="1:11" ht="15" customHeight="1">
      <c r="A1595" s="11"/>
      <c r="B1595" s="11"/>
      <c r="C1595" s="11"/>
      <c r="D1595" s="11"/>
      <c r="E1595" s="11"/>
      <c r="F1595" s="11"/>
      <c r="G1595" s="109" t="s">
        <v>789</v>
      </c>
      <c r="H1595" s="109"/>
      <c r="I1595" s="109"/>
      <c r="J1595" s="109"/>
      <c r="K1595" s="20">
        <f>SUM(K1590,K1594)</f>
        <v>119.15</v>
      </c>
    </row>
    <row r="1596" spans="1:11" ht="9.9499999999999993" customHeight="1">
      <c r="A1596" s="11"/>
      <c r="B1596" s="11"/>
      <c r="C1596" s="11"/>
      <c r="D1596" s="11"/>
      <c r="E1596" s="11"/>
      <c r="F1596" s="11"/>
      <c r="G1596" s="112"/>
      <c r="H1596" s="112"/>
      <c r="I1596" s="112"/>
      <c r="J1596" s="112"/>
      <c r="K1596" s="112"/>
    </row>
    <row r="1597" spans="1:11" ht="20.100000000000001" customHeight="1">
      <c r="A1597" s="113" t="s">
        <v>1377</v>
      </c>
      <c r="B1597" s="113"/>
      <c r="C1597" s="113"/>
      <c r="D1597" s="113"/>
      <c r="E1597" s="113"/>
      <c r="F1597" s="113"/>
      <c r="G1597" s="113"/>
      <c r="H1597" s="113"/>
      <c r="I1597" s="113"/>
      <c r="J1597" s="113"/>
      <c r="K1597" s="113"/>
    </row>
    <row r="1598" spans="1:11" ht="15" customHeight="1">
      <c r="A1598" s="110" t="s">
        <v>765</v>
      </c>
      <c r="B1598" s="110"/>
      <c r="C1598" s="110"/>
      <c r="D1598" s="111" t="s">
        <v>3</v>
      </c>
      <c r="E1598" s="111"/>
      <c r="F1598" s="14" t="s">
        <v>4</v>
      </c>
      <c r="G1598" s="111" t="s">
        <v>766</v>
      </c>
      <c r="H1598" s="111"/>
      <c r="I1598" s="111" t="s">
        <v>767</v>
      </c>
      <c r="J1598" s="111"/>
      <c r="K1598" s="14" t="s">
        <v>768</v>
      </c>
    </row>
    <row r="1599" spans="1:11" ht="15" customHeight="1">
      <c r="A1599" s="15" t="s">
        <v>1281</v>
      </c>
      <c r="B1599" s="118" t="s">
        <v>1282</v>
      </c>
      <c r="C1599" s="118"/>
      <c r="D1599" s="107" t="s">
        <v>12</v>
      </c>
      <c r="E1599" s="107"/>
      <c r="F1599" s="15" t="s">
        <v>34</v>
      </c>
      <c r="G1599" s="119">
        <v>1.06E-2</v>
      </c>
      <c r="H1599" s="119"/>
      <c r="I1599" s="120">
        <v>11.32</v>
      </c>
      <c r="J1599" s="120"/>
      <c r="K1599" s="18">
        <f>TRUNC(TRUNC(G1599,8)*I1599,2)</f>
        <v>0.11</v>
      </c>
    </row>
    <row r="1600" spans="1:11" ht="21" customHeight="1">
      <c r="A1600" s="15" t="s">
        <v>1378</v>
      </c>
      <c r="B1600" s="118" t="s">
        <v>1379</v>
      </c>
      <c r="C1600" s="118"/>
      <c r="D1600" s="107" t="s">
        <v>12</v>
      </c>
      <c r="E1600" s="107"/>
      <c r="F1600" s="15" t="s">
        <v>34</v>
      </c>
      <c r="G1600" s="119">
        <v>1</v>
      </c>
      <c r="H1600" s="119"/>
      <c r="I1600" s="120">
        <v>85.6</v>
      </c>
      <c r="J1600" s="120"/>
      <c r="K1600" s="18">
        <f>TRUNC(TRUNC(G1600,8)*I1600,2)</f>
        <v>85.6</v>
      </c>
    </row>
    <row r="1601" spans="1:11" ht="15" customHeight="1">
      <c r="A1601" s="11"/>
      <c r="B1601" s="11"/>
      <c r="C1601" s="11"/>
      <c r="D1601" s="11"/>
      <c r="E1601" s="11"/>
      <c r="F1601" s="11"/>
      <c r="G1601" s="108" t="s">
        <v>777</v>
      </c>
      <c r="H1601" s="108"/>
      <c r="I1601" s="108"/>
      <c r="J1601" s="108"/>
      <c r="K1601" s="19">
        <f>SUM(K1599:K1600)</f>
        <v>85.71</v>
      </c>
    </row>
    <row r="1602" spans="1:11" ht="15" customHeight="1">
      <c r="A1602" s="110" t="s">
        <v>778</v>
      </c>
      <c r="B1602" s="110"/>
      <c r="C1602" s="110"/>
      <c r="D1602" s="111" t="s">
        <v>3</v>
      </c>
      <c r="E1602" s="111"/>
      <c r="F1602" s="14" t="s">
        <v>4</v>
      </c>
      <c r="G1602" s="111" t="s">
        <v>766</v>
      </c>
      <c r="H1602" s="111"/>
      <c r="I1602" s="111" t="s">
        <v>767</v>
      </c>
      <c r="J1602" s="111"/>
      <c r="K1602" s="14" t="s">
        <v>768</v>
      </c>
    </row>
    <row r="1603" spans="1:11" ht="21" customHeight="1">
      <c r="A1603" s="15" t="s">
        <v>1285</v>
      </c>
      <c r="B1603" s="118" t="s">
        <v>1286</v>
      </c>
      <c r="C1603" s="118"/>
      <c r="D1603" s="107" t="s">
        <v>12</v>
      </c>
      <c r="E1603" s="107"/>
      <c r="F1603" s="15" t="s">
        <v>781</v>
      </c>
      <c r="G1603" s="119">
        <v>0.22120000000000001</v>
      </c>
      <c r="H1603" s="119"/>
      <c r="I1603" s="120">
        <v>23.37</v>
      </c>
      <c r="J1603" s="120"/>
      <c r="K1603" s="18">
        <f>TRUNC(TRUNC(G1603,8)*I1603,2)</f>
        <v>5.16</v>
      </c>
    </row>
    <row r="1604" spans="1:11" ht="21" customHeight="1">
      <c r="A1604" s="15" t="s">
        <v>1287</v>
      </c>
      <c r="B1604" s="118" t="s">
        <v>1288</v>
      </c>
      <c r="C1604" s="118"/>
      <c r="D1604" s="107" t="s">
        <v>12</v>
      </c>
      <c r="E1604" s="107"/>
      <c r="F1604" s="15" t="s">
        <v>781</v>
      </c>
      <c r="G1604" s="119">
        <v>0.22120000000000001</v>
      </c>
      <c r="H1604" s="119"/>
      <c r="I1604" s="120">
        <v>31.5</v>
      </c>
      <c r="J1604" s="120"/>
      <c r="K1604" s="18">
        <f>TRUNC(TRUNC(G1604,8)*I1604,2)</f>
        <v>6.96</v>
      </c>
    </row>
    <row r="1605" spans="1:11" ht="18" customHeight="1">
      <c r="A1605" s="11"/>
      <c r="B1605" s="11"/>
      <c r="C1605" s="11"/>
      <c r="D1605" s="11"/>
      <c r="E1605" s="11"/>
      <c r="F1605" s="11"/>
      <c r="G1605" s="108" t="s">
        <v>784</v>
      </c>
      <c r="H1605" s="108"/>
      <c r="I1605" s="108"/>
      <c r="J1605" s="108"/>
      <c r="K1605" s="19">
        <f>SUM(K1603:K1604)</f>
        <v>12.120000000000001</v>
      </c>
    </row>
    <row r="1606" spans="1:11" ht="15" customHeight="1">
      <c r="A1606" s="11"/>
      <c r="B1606" s="11"/>
      <c r="C1606" s="11"/>
      <c r="D1606" s="11"/>
      <c r="E1606" s="11"/>
      <c r="F1606" s="11"/>
      <c r="G1606" s="109" t="s">
        <v>789</v>
      </c>
      <c r="H1606" s="109"/>
      <c r="I1606" s="109"/>
      <c r="J1606" s="109"/>
      <c r="K1606" s="20">
        <f>SUM(K1601,K1605)</f>
        <v>97.83</v>
      </c>
    </row>
    <row r="1607" spans="1:11" ht="9.9499999999999993" customHeight="1">
      <c r="A1607" s="11"/>
      <c r="B1607" s="11"/>
      <c r="C1607" s="11"/>
      <c r="D1607" s="11"/>
      <c r="E1607" s="11"/>
      <c r="F1607" s="11"/>
      <c r="G1607" s="112"/>
      <c r="H1607" s="112"/>
      <c r="I1607" s="112"/>
      <c r="J1607" s="112"/>
      <c r="K1607" s="112"/>
    </row>
    <row r="1608" spans="1:11" ht="20.100000000000001" customHeight="1">
      <c r="A1608" s="113" t="s">
        <v>1380</v>
      </c>
      <c r="B1608" s="113"/>
      <c r="C1608" s="113"/>
      <c r="D1608" s="113"/>
      <c r="E1608" s="113"/>
      <c r="F1608" s="113"/>
      <c r="G1608" s="113"/>
      <c r="H1608" s="113"/>
      <c r="I1608" s="113"/>
      <c r="J1608" s="113"/>
      <c r="K1608" s="113"/>
    </row>
    <row r="1609" spans="1:11" ht="15" customHeight="1">
      <c r="A1609" s="110" t="s">
        <v>765</v>
      </c>
      <c r="B1609" s="110"/>
      <c r="C1609" s="110"/>
      <c r="D1609" s="111" t="s">
        <v>3</v>
      </c>
      <c r="E1609" s="111"/>
      <c r="F1609" s="14" t="s">
        <v>4</v>
      </c>
      <c r="G1609" s="111" t="s">
        <v>766</v>
      </c>
      <c r="H1609" s="111"/>
      <c r="I1609" s="111" t="s">
        <v>767</v>
      </c>
      <c r="J1609" s="111"/>
      <c r="K1609" s="14" t="s">
        <v>768</v>
      </c>
    </row>
    <row r="1610" spans="1:11" ht="15" customHeight="1">
      <c r="A1610" s="15" t="s">
        <v>1281</v>
      </c>
      <c r="B1610" s="118" t="s">
        <v>1282</v>
      </c>
      <c r="C1610" s="118"/>
      <c r="D1610" s="107" t="s">
        <v>12</v>
      </c>
      <c r="E1610" s="107"/>
      <c r="F1610" s="15" t="s">
        <v>34</v>
      </c>
      <c r="G1610" s="119">
        <v>1.06E-2</v>
      </c>
      <c r="H1610" s="119"/>
      <c r="I1610" s="120">
        <v>11.32</v>
      </c>
      <c r="J1610" s="120"/>
      <c r="K1610" s="18">
        <f>TRUNC(TRUNC(G1610,8)*I1610,2)</f>
        <v>0.11</v>
      </c>
    </row>
    <row r="1611" spans="1:11" ht="21" customHeight="1">
      <c r="A1611" s="15" t="s">
        <v>1381</v>
      </c>
      <c r="B1611" s="118" t="s">
        <v>1382</v>
      </c>
      <c r="C1611" s="118"/>
      <c r="D1611" s="107" t="s">
        <v>12</v>
      </c>
      <c r="E1611" s="107"/>
      <c r="F1611" s="15" t="s">
        <v>34</v>
      </c>
      <c r="G1611" s="119">
        <v>1</v>
      </c>
      <c r="H1611" s="119"/>
      <c r="I1611" s="120">
        <v>80.73</v>
      </c>
      <c r="J1611" s="120"/>
      <c r="K1611" s="18">
        <f>TRUNC(TRUNC(G1611,8)*I1611,2)</f>
        <v>80.73</v>
      </c>
    </row>
    <row r="1612" spans="1:11" ht="15" customHeight="1">
      <c r="A1612" s="11"/>
      <c r="B1612" s="11"/>
      <c r="C1612" s="11"/>
      <c r="D1612" s="11"/>
      <c r="E1612" s="11"/>
      <c r="F1612" s="11"/>
      <c r="G1612" s="108" t="s">
        <v>777</v>
      </c>
      <c r="H1612" s="108"/>
      <c r="I1612" s="108"/>
      <c r="J1612" s="108"/>
      <c r="K1612" s="19">
        <f>SUM(K1610:K1611)</f>
        <v>80.84</v>
      </c>
    </row>
    <row r="1613" spans="1:11" ht="15" customHeight="1">
      <c r="A1613" s="110" t="s">
        <v>778</v>
      </c>
      <c r="B1613" s="110"/>
      <c r="C1613" s="110"/>
      <c r="D1613" s="111" t="s">
        <v>3</v>
      </c>
      <c r="E1613" s="111"/>
      <c r="F1613" s="14" t="s">
        <v>4</v>
      </c>
      <c r="G1613" s="111" t="s">
        <v>766</v>
      </c>
      <c r="H1613" s="111"/>
      <c r="I1613" s="111" t="s">
        <v>767</v>
      </c>
      <c r="J1613" s="111"/>
      <c r="K1613" s="14" t="s">
        <v>768</v>
      </c>
    </row>
    <row r="1614" spans="1:11" ht="21" customHeight="1">
      <c r="A1614" s="15" t="s">
        <v>1285</v>
      </c>
      <c r="B1614" s="118" t="s">
        <v>1286</v>
      </c>
      <c r="C1614" s="118"/>
      <c r="D1614" s="107" t="s">
        <v>12</v>
      </c>
      <c r="E1614" s="107"/>
      <c r="F1614" s="15" t="s">
        <v>781</v>
      </c>
      <c r="G1614" s="119">
        <v>0.22120000000000001</v>
      </c>
      <c r="H1614" s="119"/>
      <c r="I1614" s="120">
        <v>23.37</v>
      </c>
      <c r="J1614" s="120"/>
      <c r="K1614" s="18">
        <f>TRUNC(TRUNC(G1614,8)*I1614,2)</f>
        <v>5.16</v>
      </c>
    </row>
    <row r="1615" spans="1:11" ht="21" customHeight="1">
      <c r="A1615" s="15" t="s">
        <v>1287</v>
      </c>
      <c r="B1615" s="118" t="s">
        <v>1288</v>
      </c>
      <c r="C1615" s="118"/>
      <c r="D1615" s="107" t="s">
        <v>12</v>
      </c>
      <c r="E1615" s="107"/>
      <c r="F1615" s="15" t="s">
        <v>781</v>
      </c>
      <c r="G1615" s="119">
        <v>0.22120000000000001</v>
      </c>
      <c r="H1615" s="119"/>
      <c r="I1615" s="120">
        <v>31.5</v>
      </c>
      <c r="J1615" s="120"/>
      <c r="K1615" s="18">
        <f>TRUNC(TRUNC(G1615,8)*I1615,2)</f>
        <v>6.96</v>
      </c>
    </row>
    <row r="1616" spans="1:11" ht="18" customHeight="1">
      <c r="A1616" s="11"/>
      <c r="B1616" s="11"/>
      <c r="C1616" s="11"/>
      <c r="D1616" s="11"/>
      <c r="E1616" s="11"/>
      <c r="F1616" s="11"/>
      <c r="G1616" s="108" t="s">
        <v>784</v>
      </c>
      <c r="H1616" s="108"/>
      <c r="I1616" s="108"/>
      <c r="J1616" s="108"/>
      <c r="K1616" s="19">
        <f>SUM(K1614:K1615)</f>
        <v>12.120000000000001</v>
      </c>
    </row>
    <row r="1617" spans="1:11" ht="15" customHeight="1">
      <c r="A1617" s="11"/>
      <c r="B1617" s="11"/>
      <c r="C1617" s="11"/>
      <c r="D1617" s="11"/>
      <c r="E1617" s="11"/>
      <c r="F1617" s="11"/>
      <c r="G1617" s="109" t="s">
        <v>789</v>
      </c>
      <c r="H1617" s="109"/>
      <c r="I1617" s="109"/>
      <c r="J1617" s="109"/>
      <c r="K1617" s="20">
        <f>SUM(K1612,K1616)</f>
        <v>92.960000000000008</v>
      </c>
    </row>
    <row r="1618" spans="1:11" ht="9.9499999999999993" customHeight="1">
      <c r="A1618" s="11"/>
      <c r="B1618" s="11"/>
      <c r="C1618" s="11"/>
      <c r="D1618" s="11"/>
      <c r="E1618" s="11"/>
      <c r="F1618" s="11"/>
      <c r="G1618" s="112"/>
      <c r="H1618" s="112"/>
      <c r="I1618" s="112"/>
      <c r="J1618" s="112"/>
      <c r="K1618" s="112"/>
    </row>
    <row r="1619" spans="1:11" ht="20.100000000000001" customHeight="1">
      <c r="A1619" s="113" t="s">
        <v>1383</v>
      </c>
      <c r="B1619" s="113"/>
      <c r="C1619" s="113"/>
      <c r="D1619" s="113"/>
      <c r="E1619" s="113"/>
      <c r="F1619" s="113"/>
      <c r="G1619" s="113"/>
      <c r="H1619" s="113"/>
      <c r="I1619" s="113"/>
      <c r="J1619" s="113"/>
      <c r="K1619" s="113"/>
    </row>
    <row r="1620" spans="1:11" ht="15" customHeight="1">
      <c r="A1620" s="110" t="s">
        <v>765</v>
      </c>
      <c r="B1620" s="110"/>
      <c r="C1620" s="110"/>
      <c r="D1620" s="111" t="s">
        <v>3</v>
      </c>
      <c r="E1620" s="111"/>
      <c r="F1620" s="14" t="s">
        <v>4</v>
      </c>
      <c r="G1620" s="111" t="s">
        <v>766</v>
      </c>
      <c r="H1620" s="111"/>
      <c r="I1620" s="111" t="s">
        <v>767</v>
      </c>
      <c r="J1620" s="111"/>
      <c r="K1620" s="14" t="s">
        <v>768</v>
      </c>
    </row>
    <row r="1621" spans="1:11" ht="15" customHeight="1">
      <c r="A1621" s="15" t="s">
        <v>1384</v>
      </c>
      <c r="B1621" s="118" t="s">
        <v>1385</v>
      </c>
      <c r="C1621" s="118"/>
      <c r="D1621" s="107" t="s">
        <v>12</v>
      </c>
      <c r="E1621" s="107"/>
      <c r="F1621" s="15" t="s">
        <v>34</v>
      </c>
      <c r="G1621" s="119">
        <v>8.8599999999999998E-2</v>
      </c>
      <c r="H1621" s="119"/>
      <c r="I1621" s="120">
        <v>2.33</v>
      </c>
      <c r="J1621" s="120"/>
      <c r="K1621" s="18">
        <f>TRUNC(TRUNC(G1621,8)*I1621,2)</f>
        <v>0.2</v>
      </c>
    </row>
    <row r="1622" spans="1:11" ht="15" customHeight="1">
      <c r="A1622" s="15" t="s">
        <v>1386</v>
      </c>
      <c r="B1622" s="118" t="s">
        <v>1387</v>
      </c>
      <c r="C1622" s="118"/>
      <c r="D1622" s="107" t="s">
        <v>12</v>
      </c>
      <c r="E1622" s="107"/>
      <c r="F1622" s="15" t="s">
        <v>24</v>
      </c>
      <c r="G1622" s="119">
        <v>1.0492999999999999</v>
      </c>
      <c r="H1622" s="119"/>
      <c r="I1622" s="120">
        <v>3.41</v>
      </c>
      <c r="J1622" s="120"/>
      <c r="K1622" s="18">
        <f>TRUNC(TRUNC(G1622,8)*I1622,2)</f>
        <v>3.57</v>
      </c>
    </row>
    <row r="1623" spans="1:11" ht="15" customHeight="1">
      <c r="A1623" s="11"/>
      <c r="B1623" s="11"/>
      <c r="C1623" s="11"/>
      <c r="D1623" s="11"/>
      <c r="E1623" s="11"/>
      <c r="F1623" s="11"/>
      <c r="G1623" s="108" t="s">
        <v>777</v>
      </c>
      <c r="H1623" s="108"/>
      <c r="I1623" s="108"/>
      <c r="J1623" s="108"/>
      <c r="K1623" s="19">
        <f>SUM(K1621:K1622)</f>
        <v>3.77</v>
      </c>
    </row>
    <row r="1624" spans="1:11" ht="15" customHeight="1">
      <c r="A1624" s="110" t="s">
        <v>778</v>
      </c>
      <c r="B1624" s="110"/>
      <c r="C1624" s="110"/>
      <c r="D1624" s="111" t="s">
        <v>3</v>
      </c>
      <c r="E1624" s="111"/>
      <c r="F1624" s="14" t="s">
        <v>4</v>
      </c>
      <c r="G1624" s="111" t="s">
        <v>766</v>
      </c>
      <c r="H1624" s="111"/>
      <c r="I1624" s="111" t="s">
        <v>767</v>
      </c>
      <c r="J1624" s="111"/>
      <c r="K1624" s="14" t="s">
        <v>768</v>
      </c>
    </row>
    <row r="1625" spans="1:11" ht="21" customHeight="1">
      <c r="A1625" s="15" t="s">
        <v>1285</v>
      </c>
      <c r="B1625" s="118" t="s">
        <v>1286</v>
      </c>
      <c r="C1625" s="118"/>
      <c r="D1625" s="107" t="s">
        <v>12</v>
      </c>
      <c r="E1625" s="107"/>
      <c r="F1625" s="15" t="s">
        <v>781</v>
      </c>
      <c r="G1625" s="119">
        <v>0.38</v>
      </c>
      <c r="H1625" s="119"/>
      <c r="I1625" s="120">
        <v>23.37</v>
      </c>
      <c r="J1625" s="120"/>
      <c r="K1625" s="18">
        <f>TRUNC(TRUNC(G1625,8)*I1625,2)</f>
        <v>8.8800000000000008</v>
      </c>
    </row>
    <row r="1626" spans="1:11" ht="21" customHeight="1">
      <c r="A1626" s="15" t="s">
        <v>1287</v>
      </c>
      <c r="B1626" s="118" t="s">
        <v>1288</v>
      </c>
      <c r="C1626" s="118"/>
      <c r="D1626" s="107" t="s">
        <v>12</v>
      </c>
      <c r="E1626" s="107"/>
      <c r="F1626" s="15" t="s">
        <v>781</v>
      </c>
      <c r="G1626" s="119">
        <v>0.38</v>
      </c>
      <c r="H1626" s="119"/>
      <c r="I1626" s="120">
        <v>31.5</v>
      </c>
      <c r="J1626" s="120"/>
      <c r="K1626" s="18">
        <f>TRUNC(TRUNC(G1626,8)*I1626,2)</f>
        <v>11.97</v>
      </c>
    </row>
    <row r="1627" spans="1:11" ht="18" customHeight="1">
      <c r="A1627" s="11"/>
      <c r="B1627" s="11"/>
      <c r="C1627" s="11"/>
      <c r="D1627" s="11"/>
      <c r="E1627" s="11"/>
      <c r="F1627" s="11"/>
      <c r="G1627" s="108" t="s">
        <v>784</v>
      </c>
      <c r="H1627" s="108"/>
      <c r="I1627" s="108"/>
      <c r="J1627" s="108"/>
      <c r="K1627" s="19">
        <f>SUM(K1625:K1626)</f>
        <v>20.85</v>
      </c>
    </row>
    <row r="1628" spans="1:11" ht="15" customHeight="1">
      <c r="A1628" s="11"/>
      <c r="B1628" s="11"/>
      <c r="C1628" s="11"/>
      <c r="D1628" s="11"/>
      <c r="E1628" s="11"/>
      <c r="F1628" s="11"/>
      <c r="G1628" s="109" t="s">
        <v>789</v>
      </c>
      <c r="H1628" s="109"/>
      <c r="I1628" s="109"/>
      <c r="J1628" s="109"/>
      <c r="K1628" s="20">
        <f>SUM(K1623,K1627)</f>
        <v>24.62</v>
      </c>
    </row>
    <row r="1629" spans="1:11" ht="9.9499999999999993" customHeight="1">
      <c r="A1629" s="11"/>
      <c r="B1629" s="11"/>
      <c r="C1629" s="11"/>
      <c r="D1629" s="11"/>
      <c r="E1629" s="11"/>
      <c r="F1629" s="11"/>
      <c r="G1629" s="112"/>
      <c r="H1629" s="112"/>
      <c r="I1629" s="112"/>
      <c r="J1629" s="112"/>
      <c r="K1629" s="112"/>
    </row>
    <row r="1630" spans="1:11" ht="20.100000000000001" customHeight="1">
      <c r="A1630" s="113" t="s">
        <v>1388</v>
      </c>
      <c r="B1630" s="113"/>
      <c r="C1630" s="113"/>
      <c r="D1630" s="113"/>
      <c r="E1630" s="113"/>
      <c r="F1630" s="113"/>
      <c r="G1630" s="113"/>
      <c r="H1630" s="113"/>
      <c r="I1630" s="113"/>
      <c r="J1630" s="113"/>
      <c r="K1630" s="113"/>
    </row>
    <row r="1631" spans="1:11" ht="15" customHeight="1">
      <c r="A1631" s="110" t="s">
        <v>765</v>
      </c>
      <c r="B1631" s="110"/>
      <c r="C1631" s="110"/>
      <c r="D1631" s="111" t="s">
        <v>3</v>
      </c>
      <c r="E1631" s="111"/>
      <c r="F1631" s="14" t="s">
        <v>4</v>
      </c>
      <c r="G1631" s="111" t="s">
        <v>766</v>
      </c>
      <c r="H1631" s="111"/>
      <c r="I1631" s="111" t="s">
        <v>767</v>
      </c>
      <c r="J1631" s="111"/>
      <c r="K1631" s="14" t="s">
        <v>768</v>
      </c>
    </row>
    <row r="1632" spans="1:11" ht="15" customHeight="1">
      <c r="A1632" s="15" t="s">
        <v>1384</v>
      </c>
      <c r="B1632" s="118" t="s">
        <v>1385</v>
      </c>
      <c r="C1632" s="118"/>
      <c r="D1632" s="107" t="s">
        <v>12</v>
      </c>
      <c r="E1632" s="107"/>
      <c r="F1632" s="15" t="s">
        <v>34</v>
      </c>
      <c r="G1632" s="119">
        <v>0.1056</v>
      </c>
      <c r="H1632" s="119"/>
      <c r="I1632" s="120">
        <v>2.33</v>
      </c>
      <c r="J1632" s="120"/>
      <c r="K1632" s="18">
        <f>TRUNC(TRUNC(G1632,8)*I1632,2)</f>
        <v>0.24</v>
      </c>
    </row>
    <row r="1633" spans="1:11" ht="15" customHeight="1">
      <c r="A1633" s="15" t="s">
        <v>1389</v>
      </c>
      <c r="B1633" s="118" t="s">
        <v>1390</v>
      </c>
      <c r="C1633" s="118"/>
      <c r="D1633" s="107" t="s">
        <v>12</v>
      </c>
      <c r="E1633" s="107"/>
      <c r="F1633" s="15" t="s">
        <v>24</v>
      </c>
      <c r="G1633" s="119">
        <v>1.0492999999999999</v>
      </c>
      <c r="H1633" s="119"/>
      <c r="I1633" s="120">
        <v>7.36</v>
      </c>
      <c r="J1633" s="120"/>
      <c r="K1633" s="18">
        <f>TRUNC(TRUNC(G1633,8)*I1633,2)</f>
        <v>7.72</v>
      </c>
    </row>
    <row r="1634" spans="1:11" ht="15" customHeight="1">
      <c r="A1634" s="11"/>
      <c r="B1634" s="11"/>
      <c r="C1634" s="11"/>
      <c r="D1634" s="11"/>
      <c r="E1634" s="11"/>
      <c r="F1634" s="11"/>
      <c r="G1634" s="108" t="s">
        <v>777</v>
      </c>
      <c r="H1634" s="108"/>
      <c r="I1634" s="108"/>
      <c r="J1634" s="108"/>
      <c r="K1634" s="19">
        <f>SUM(K1632:K1633)</f>
        <v>7.96</v>
      </c>
    </row>
    <row r="1635" spans="1:11" ht="15" customHeight="1">
      <c r="A1635" s="110" t="s">
        <v>778</v>
      </c>
      <c r="B1635" s="110"/>
      <c r="C1635" s="110"/>
      <c r="D1635" s="111" t="s">
        <v>3</v>
      </c>
      <c r="E1635" s="111"/>
      <c r="F1635" s="14" t="s">
        <v>4</v>
      </c>
      <c r="G1635" s="111" t="s">
        <v>766</v>
      </c>
      <c r="H1635" s="111"/>
      <c r="I1635" s="111" t="s">
        <v>767</v>
      </c>
      <c r="J1635" s="111"/>
      <c r="K1635" s="14" t="s">
        <v>768</v>
      </c>
    </row>
    <row r="1636" spans="1:11" ht="21" customHeight="1">
      <c r="A1636" s="15" t="s">
        <v>1285</v>
      </c>
      <c r="B1636" s="118" t="s">
        <v>1286</v>
      </c>
      <c r="C1636" s="118"/>
      <c r="D1636" s="107" t="s">
        <v>12</v>
      </c>
      <c r="E1636" s="107"/>
      <c r="F1636" s="15" t="s">
        <v>781</v>
      </c>
      <c r="G1636" s="119">
        <v>0.45300000000000001</v>
      </c>
      <c r="H1636" s="119"/>
      <c r="I1636" s="120">
        <v>23.37</v>
      </c>
      <c r="J1636" s="120"/>
      <c r="K1636" s="18">
        <f>TRUNC(TRUNC(G1636,8)*I1636,2)</f>
        <v>10.58</v>
      </c>
    </row>
    <row r="1637" spans="1:11" ht="21" customHeight="1">
      <c r="A1637" s="15" t="s">
        <v>1287</v>
      </c>
      <c r="B1637" s="118" t="s">
        <v>1288</v>
      </c>
      <c r="C1637" s="118"/>
      <c r="D1637" s="107" t="s">
        <v>12</v>
      </c>
      <c r="E1637" s="107"/>
      <c r="F1637" s="15" t="s">
        <v>781</v>
      </c>
      <c r="G1637" s="119">
        <v>0.45300000000000001</v>
      </c>
      <c r="H1637" s="119"/>
      <c r="I1637" s="120">
        <v>31.5</v>
      </c>
      <c r="J1637" s="120"/>
      <c r="K1637" s="18">
        <f>TRUNC(TRUNC(G1637,8)*I1637,2)</f>
        <v>14.26</v>
      </c>
    </row>
    <row r="1638" spans="1:11" ht="18" customHeight="1">
      <c r="A1638" s="11"/>
      <c r="B1638" s="11"/>
      <c r="C1638" s="11"/>
      <c r="D1638" s="11"/>
      <c r="E1638" s="11"/>
      <c r="F1638" s="11"/>
      <c r="G1638" s="108" t="s">
        <v>784</v>
      </c>
      <c r="H1638" s="108"/>
      <c r="I1638" s="108"/>
      <c r="J1638" s="108"/>
      <c r="K1638" s="19">
        <f>SUM(K1636:K1637)</f>
        <v>24.84</v>
      </c>
    </row>
    <row r="1639" spans="1:11" ht="15" customHeight="1">
      <c r="A1639" s="11"/>
      <c r="B1639" s="11"/>
      <c r="C1639" s="11"/>
      <c r="D1639" s="11"/>
      <c r="E1639" s="11"/>
      <c r="F1639" s="11"/>
      <c r="G1639" s="109" t="s">
        <v>789</v>
      </c>
      <c r="H1639" s="109"/>
      <c r="I1639" s="109"/>
      <c r="J1639" s="109"/>
      <c r="K1639" s="20">
        <f>SUM(K1634,K1638)</f>
        <v>32.799999999999997</v>
      </c>
    </row>
    <row r="1640" spans="1:11" ht="9.9499999999999993" customHeight="1">
      <c r="A1640" s="11"/>
      <c r="B1640" s="11"/>
      <c r="C1640" s="11"/>
      <c r="D1640" s="11"/>
      <c r="E1640" s="11"/>
      <c r="F1640" s="11"/>
      <c r="G1640" s="112"/>
      <c r="H1640" s="112"/>
      <c r="I1640" s="112"/>
      <c r="J1640" s="112"/>
      <c r="K1640" s="112"/>
    </row>
    <row r="1641" spans="1:11" ht="20.100000000000001" customHeight="1">
      <c r="A1641" s="113" t="s">
        <v>1391</v>
      </c>
      <c r="B1641" s="113"/>
      <c r="C1641" s="113"/>
      <c r="D1641" s="113"/>
      <c r="E1641" s="113"/>
      <c r="F1641" s="113"/>
      <c r="G1641" s="113"/>
      <c r="H1641" s="113"/>
      <c r="I1641" s="113"/>
      <c r="J1641" s="113"/>
      <c r="K1641" s="113"/>
    </row>
    <row r="1642" spans="1:11" ht="15" customHeight="1">
      <c r="A1642" s="110" t="s">
        <v>765</v>
      </c>
      <c r="B1642" s="110"/>
      <c r="C1642" s="110"/>
      <c r="D1642" s="111" t="s">
        <v>3</v>
      </c>
      <c r="E1642" s="111"/>
      <c r="F1642" s="14" t="s">
        <v>4</v>
      </c>
      <c r="G1642" s="111" t="s">
        <v>766</v>
      </c>
      <c r="H1642" s="111"/>
      <c r="I1642" s="111" t="s">
        <v>767</v>
      </c>
      <c r="J1642" s="111"/>
      <c r="K1642" s="14" t="s">
        <v>768</v>
      </c>
    </row>
    <row r="1643" spans="1:11" ht="15" customHeight="1">
      <c r="A1643" s="15" t="s">
        <v>1384</v>
      </c>
      <c r="B1643" s="118" t="s">
        <v>1385</v>
      </c>
      <c r="C1643" s="118"/>
      <c r="D1643" s="107" t="s">
        <v>12</v>
      </c>
      <c r="E1643" s="107"/>
      <c r="F1643" s="15" t="s">
        <v>34</v>
      </c>
      <c r="G1643" s="119">
        <v>3.1199999999999999E-2</v>
      </c>
      <c r="H1643" s="119"/>
      <c r="I1643" s="120">
        <v>2.33</v>
      </c>
      <c r="J1643" s="120"/>
      <c r="K1643" s="18">
        <f>TRUNC(TRUNC(G1643,8)*I1643,2)</f>
        <v>7.0000000000000007E-2</v>
      </c>
    </row>
    <row r="1644" spans="1:11" ht="15" customHeight="1">
      <c r="A1644" s="15" t="s">
        <v>1392</v>
      </c>
      <c r="B1644" s="118" t="s">
        <v>1393</v>
      </c>
      <c r="C1644" s="118"/>
      <c r="D1644" s="107" t="s">
        <v>12</v>
      </c>
      <c r="E1644" s="107"/>
      <c r="F1644" s="15" t="s">
        <v>24</v>
      </c>
      <c r="G1644" s="119">
        <v>1.0492999999999999</v>
      </c>
      <c r="H1644" s="119"/>
      <c r="I1644" s="120">
        <v>12.67</v>
      </c>
      <c r="J1644" s="120"/>
      <c r="K1644" s="18">
        <f>TRUNC(TRUNC(G1644,8)*I1644,2)</f>
        <v>13.29</v>
      </c>
    </row>
    <row r="1645" spans="1:11" ht="15" customHeight="1">
      <c r="A1645" s="11"/>
      <c r="B1645" s="11"/>
      <c r="C1645" s="11"/>
      <c r="D1645" s="11"/>
      <c r="E1645" s="11"/>
      <c r="F1645" s="11"/>
      <c r="G1645" s="108" t="s">
        <v>777</v>
      </c>
      <c r="H1645" s="108"/>
      <c r="I1645" s="108"/>
      <c r="J1645" s="108"/>
      <c r="K1645" s="19">
        <f>SUM(K1643:K1644)</f>
        <v>13.36</v>
      </c>
    </row>
    <row r="1646" spans="1:11" ht="15" customHeight="1">
      <c r="A1646" s="110" t="s">
        <v>778</v>
      </c>
      <c r="B1646" s="110"/>
      <c r="C1646" s="110"/>
      <c r="D1646" s="111" t="s">
        <v>3</v>
      </c>
      <c r="E1646" s="111"/>
      <c r="F1646" s="14" t="s">
        <v>4</v>
      </c>
      <c r="G1646" s="111" t="s">
        <v>766</v>
      </c>
      <c r="H1646" s="111"/>
      <c r="I1646" s="111" t="s">
        <v>767</v>
      </c>
      <c r="J1646" s="111"/>
      <c r="K1646" s="14" t="s">
        <v>768</v>
      </c>
    </row>
    <row r="1647" spans="1:11" ht="21" customHeight="1">
      <c r="A1647" s="15" t="s">
        <v>1285</v>
      </c>
      <c r="B1647" s="118" t="s">
        <v>1286</v>
      </c>
      <c r="C1647" s="118"/>
      <c r="D1647" s="107" t="s">
        <v>12</v>
      </c>
      <c r="E1647" s="107"/>
      <c r="F1647" s="15" t="s">
        <v>781</v>
      </c>
      <c r="G1647" s="119">
        <v>0.26769999999999999</v>
      </c>
      <c r="H1647" s="119"/>
      <c r="I1647" s="120">
        <v>23.37</v>
      </c>
      <c r="J1647" s="120"/>
      <c r="K1647" s="18">
        <f>TRUNC(TRUNC(G1647,8)*I1647,2)</f>
        <v>6.25</v>
      </c>
    </row>
    <row r="1648" spans="1:11" ht="21" customHeight="1">
      <c r="A1648" s="15" t="s">
        <v>1287</v>
      </c>
      <c r="B1648" s="118" t="s">
        <v>1288</v>
      </c>
      <c r="C1648" s="118"/>
      <c r="D1648" s="107" t="s">
        <v>12</v>
      </c>
      <c r="E1648" s="107"/>
      <c r="F1648" s="15" t="s">
        <v>781</v>
      </c>
      <c r="G1648" s="119">
        <v>0.26769999999999999</v>
      </c>
      <c r="H1648" s="119"/>
      <c r="I1648" s="120">
        <v>31.5</v>
      </c>
      <c r="J1648" s="120"/>
      <c r="K1648" s="18">
        <f>TRUNC(TRUNC(G1648,8)*I1648,2)</f>
        <v>8.43</v>
      </c>
    </row>
    <row r="1649" spans="1:11" ht="18" customHeight="1">
      <c r="A1649" s="11"/>
      <c r="B1649" s="11"/>
      <c r="C1649" s="11"/>
      <c r="D1649" s="11"/>
      <c r="E1649" s="11"/>
      <c r="F1649" s="11"/>
      <c r="G1649" s="108" t="s">
        <v>784</v>
      </c>
      <c r="H1649" s="108"/>
      <c r="I1649" s="108"/>
      <c r="J1649" s="108"/>
      <c r="K1649" s="19">
        <f>SUM(K1647:K1648)</f>
        <v>14.68</v>
      </c>
    </row>
    <row r="1650" spans="1:11" ht="15" customHeight="1">
      <c r="A1650" s="11"/>
      <c r="B1650" s="11"/>
      <c r="C1650" s="11"/>
      <c r="D1650" s="11"/>
      <c r="E1650" s="11"/>
      <c r="F1650" s="11"/>
      <c r="G1650" s="109" t="s">
        <v>789</v>
      </c>
      <c r="H1650" s="109"/>
      <c r="I1650" s="109"/>
      <c r="J1650" s="109"/>
      <c r="K1650" s="20">
        <f>SUM(K1645,K1649)</f>
        <v>28.04</v>
      </c>
    </row>
    <row r="1651" spans="1:11" ht="9.9499999999999993" customHeight="1">
      <c r="A1651" s="11"/>
      <c r="B1651" s="11"/>
      <c r="C1651" s="11"/>
      <c r="D1651" s="11"/>
      <c r="E1651" s="11"/>
      <c r="F1651" s="11"/>
      <c r="G1651" s="112"/>
      <c r="H1651" s="112"/>
      <c r="I1651" s="112"/>
      <c r="J1651" s="112"/>
      <c r="K1651" s="112"/>
    </row>
    <row r="1652" spans="1:11" ht="20.100000000000001" customHeight="1">
      <c r="A1652" s="113" t="s">
        <v>1394</v>
      </c>
      <c r="B1652" s="113"/>
      <c r="C1652" s="113"/>
      <c r="D1652" s="113"/>
      <c r="E1652" s="113"/>
      <c r="F1652" s="113"/>
      <c r="G1652" s="113"/>
      <c r="H1652" s="113"/>
      <c r="I1652" s="113"/>
      <c r="J1652" s="113"/>
      <c r="K1652" s="113"/>
    </row>
    <row r="1653" spans="1:11" ht="15" customHeight="1">
      <c r="A1653" s="110" t="s">
        <v>765</v>
      </c>
      <c r="B1653" s="110"/>
      <c r="C1653" s="110"/>
      <c r="D1653" s="111" t="s">
        <v>3</v>
      </c>
      <c r="E1653" s="111"/>
      <c r="F1653" s="14" t="s">
        <v>4</v>
      </c>
      <c r="G1653" s="111" t="s">
        <v>766</v>
      </c>
      <c r="H1653" s="111"/>
      <c r="I1653" s="111" t="s">
        <v>767</v>
      </c>
      <c r="J1653" s="111"/>
      <c r="K1653" s="14" t="s">
        <v>768</v>
      </c>
    </row>
    <row r="1654" spans="1:11" ht="29.1" customHeight="1">
      <c r="A1654" s="15" t="s">
        <v>396</v>
      </c>
      <c r="B1654" s="118" t="s">
        <v>1395</v>
      </c>
      <c r="C1654" s="118"/>
      <c r="D1654" s="107" t="s">
        <v>12</v>
      </c>
      <c r="E1654" s="107"/>
      <c r="F1654" s="15" t="s">
        <v>34</v>
      </c>
      <c r="G1654" s="119">
        <v>1</v>
      </c>
      <c r="H1654" s="119"/>
      <c r="I1654" s="120">
        <v>407.04</v>
      </c>
      <c r="J1654" s="120"/>
      <c r="K1654" s="18">
        <f>TRUNC(TRUNC(G1654,8)*I1654,2)</f>
        <v>407.04</v>
      </c>
    </row>
    <row r="1655" spans="1:11" ht="15" customHeight="1">
      <c r="A1655" s="11"/>
      <c r="B1655" s="11"/>
      <c r="C1655" s="11"/>
      <c r="D1655" s="11"/>
      <c r="E1655" s="11"/>
      <c r="F1655" s="11"/>
      <c r="G1655" s="108" t="s">
        <v>777</v>
      </c>
      <c r="H1655" s="108"/>
      <c r="I1655" s="108"/>
      <c r="J1655" s="108"/>
      <c r="K1655" s="19">
        <f>SUM(K1654:K1654)</f>
        <v>407.04</v>
      </c>
    </row>
    <row r="1656" spans="1:11" ht="15" customHeight="1">
      <c r="A1656" s="11"/>
      <c r="B1656" s="11"/>
      <c r="C1656" s="11"/>
      <c r="D1656" s="11"/>
      <c r="E1656" s="11"/>
      <c r="F1656" s="11"/>
      <c r="G1656" s="109" t="s">
        <v>789</v>
      </c>
      <c r="H1656" s="109"/>
      <c r="I1656" s="109"/>
      <c r="J1656" s="109"/>
      <c r="K1656" s="20">
        <f>SUM(K1655)</f>
        <v>407.04</v>
      </c>
    </row>
    <row r="1657" spans="1:11" ht="9.9499999999999993" customHeight="1">
      <c r="A1657" s="11"/>
      <c r="B1657" s="11"/>
      <c r="C1657" s="11"/>
      <c r="D1657" s="11"/>
      <c r="E1657" s="11"/>
      <c r="F1657" s="11"/>
      <c r="G1657" s="112"/>
      <c r="H1657" s="112"/>
      <c r="I1657" s="112"/>
      <c r="J1657" s="112"/>
      <c r="K1657" s="112"/>
    </row>
    <row r="1658" spans="1:11" ht="20.100000000000001" customHeight="1">
      <c r="A1658" s="113" t="s">
        <v>1396</v>
      </c>
      <c r="B1658" s="113"/>
      <c r="C1658" s="113"/>
      <c r="D1658" s="113"/>
      <c r="E1658" s="113"/>
      <c r="F1658" s="113"/>
      <c r="G1658" s="113"/>
      <c r="H1658" s="113"/>
      <c r="I1658" s="113"/>
      <c r="J1658" s="113"/>
      <c r="K1658" s="113"/>
    </row>
    <row r="1659" spans="1:11" ht="15" customHeight="1">
      <c r="A1659" s="110" t="s">
        <v>765</v>
      </c>
      <c r="B1659" s="110"/>
      <c r="C1659" s="110"/>
      <c r="D1659" s="111" t="s">
        <v>3</v>
      </c>
      <c r="E1659" s="111"/>
      <c r="F1659" s="14" t="s">
        <v>4</v>
      </c>
      <c r="G1659" s="111" t="s">
        <v>766</v>
      </c>
      <c r="H1659" s="111"/>
      <c r="I1659" s="111" t="s">
        <v>767</v>
      </c>
      <c r="J1659" s="111"/>
      <c r="K1659" s="14" t="s">
        <v>768</v>
      </c>
    </row>
    <row r="1660" spans="1:11" ht="15" customHeight="1">
      <c r="A1660" s="15" t="s">
        <v>1384</v>
      </c>
      <c r="B1660" s="118" t="s">
        <v>1385</v>
      </c>
      <c r="C1660" s="118"/>
      <c r="D1660" s="107" t="s">
        <v>12</v>
      </c>
      <c r="E1660" s="107"/>
      <c r="F1660" s="15" t="s">
        <v>34</v>
      </c>
      <c r="G1660" s="119">
        <v>3.6999999999999998E-2</v>
      </c>
      <c r="H1660" s="119"/>
      <c r="I1660" s="120">
        <v>2.33</v>
      </c>
      <c r="J1660" s="120"/>
      <c r="K1660" s="18">
        <f>TRUNC(TRUNC(G1660,8)*I1660,2)</f>
        <v>0.08</v>
      </c>
    </row>
    <row r="1661" spans="1:11" ht="15" customHeight="1">
      <c r="A1661" s="15" t="s">
        <v>1386</v>
      </c>
      <c r="B1661" s="118" t="s">
        <v>1387</v>
      </c>
      <c r="C1661" s="118"/>
      <c r="D1661" s="107" t="s">
        <v>12</v>
      </c>
      <c r="E1661" s="107"/>
      <c r="F1661" s="15" t="s">
        <v>24</v>
      </c>
      <c r="G1661" s="119">
        <v>1.0492999999999999</v>
      </c>
      <c r="H1661" s="119"/>
      <c r="I1661" s="120">
        <v>3.41</v>
      </c>
      <c r="J1661" s="120"/>
      <c r="K1661" s="18">
        <f>TRUNC(TRUNC(G1661,8)*I1661,2)</f>
        <v>3.57</v>
      </c>
    </row>
    <row r="1662" spans="1:11" ht="15" customHeight="1">
      <c r="A1662" s="11"/>
      <c r="B1662" s="11"/>
      <c r="C1662" s="11"/>
      <c r="D1662" s="11"/>
      <c r="E1662" s="11"/>
      <c r="F1662" s="11"/>
      <c r="G1662" s="108" t="s">
        <v>777</v>
      </c>
      <c r="H1662" s="108"/>
      <c r="I1662" s="108"/>
      <c r="J1662" s="108"/>
      <c r="K1662" s="19">
        <f>SUM(K1660:K1661)</f>
        <v>3.65</v>
      </c>
    </row>
    <row r="1663" spans="1:11" ht="15" customHeight="1">
      <c r="A1663" s="110" t="s">
        <v>778</v>
      </c>
      <c r="B1663" s="110"/>
      <c r="C1663" s="110"/>
      <c r="D1663" s="111" t="s">
        <v>3</v>
      </c>
      <c r="E1663" s="111"/>
      <c r="F1663" s="14" t="s">
        <v>4</v>
      </c>
      <c r="G1663" s="111" t="s">
        <v>766</v>
      </c>
      <c r="H1663" s="111"/>
      <c r="I1663" s="111" t="s">
        <v>767</v>
      </c>
      <c r="J1663" s="111"/>
      <c r="K1663" s="14" t="s">
        <v>768</v>
      </c>
    </row>
    <row r="1664" spans="1:11" ht="21" customHeight="1">
      <c r="A1664" s="15" t="s">
        <v>1285</v>
      </c>
      <c r="B1664" s="118" t="s">
        <v>1286</v>
      </c>
      <c r="C1664" s="118"/>
      <c r="D1664" s="107" t="s">
        <v>12</v>
      </c>
      <c r="E1664" s="107"/>
      <c r="F1664" s="15" t="s">
        <v>781</v>
      </c>
      <c r="G1664" s="119">
        <v>0.15859999999999999</v>
      </c>
      <c r="H1664" s="119"/>
      <c r="I1664" s="120">
        <v>23.37</v>
      </c>
      <c r="J1664" s="120"/>
      <c r="K1664" s="18">
        <f>TRUNC(TRUNC(G1664,8)*I1664,2)</f>
        <v>3.7</v>
      </c>
    </row>
    <row r="1665" spans="1:11" ht="21" customHeight="1">
      <c r="A1665" s="15" t="s">
        <v>1287</v>
      </c>
      <c r="B1665" s="118" t="s">
        <v>1288</v>
      </c>
      <c r="C1665" s="118"/>
      <c r="D1665" s="107" t="s">
        <v>12</v>
      </c>
      <c r="E1665" s="107"/>
      <c r="F1665" s="15" t="s">
        <v>781</v>
      </c>
      <c r="G1665" s="119">
        <v>0.15859999999999999</v>
      </c>
      <c r="H1665" s="119"/>
      <c r="I1665" s="120">
        <v>31.5</v>
      </c>
      <c r="J1665" s="120"/>
      <c r="K1665" s="18">
        <f>TRUNC(TRUNC(G1665,8)*I1665,2)</f>
        <v>4.99</v>
      </c>
    </row>
    <row r="1666" spans="1:11" ht="18" customHeight="1">
      <c r="A1666" s="11"/>
      <c r="B1666" s="11"/>
      <c r="C1666" s="11"/>
      <c r="D1666" s="11"/>
      <c r="E1666" s="11"/>
      <c r="F1666" s="11"/>
      <c r="G1666" s="108" t="s">
        <v>784</v>
      </c>
      <c r="H1666" s="108"/>
      <c r="I1666" s="108"/>
      <c r="J1666" s="108"/>
      <c r="K1666" s="19">
        <f>SUM(K1664:K1665)</f>
        <v>8.6900000000000013</v>
      </c>
    </row>
    <row r="1667" spans="1:11" ht="15" customHeight="1">
      <c r="A1667" s="11"/>
      <c r="B1667" s="11"/>
      <c r="C1667" s="11"/>
      <c r="D1667" s="11"/>
      <c r="E1667" s="11"/>
      <c r="F1667" s="11"/>
      <c r="G1667" s="109" t="s">
        <v>789</v>
      </c>
      <c r="H1667" s="109"/>
      <c r="I1667" s="109"/>
      <c r="J1667" s="109"/>
      <c r="K1667" s="20">
        <f>SUM(K1662,K1666)</f>
        <v>12.340000000000002</v>
      </c>
    </row>
    <row r="1668" spans="1:11" ht="9.9499999999999993" customHeight="1">
      <c r="A1668" s="11"/>
      <c r="B1668" s="11"/>
      <c r="C1668" s="11"/>
      <c r="D1668" s="11"/>
      <c r="E1668" s="11"/>
      <c r="F1668" s="11"/>
      <c r="G1668" s="112"/>
      <c r="H1668" s="112"/>
      <c r="I1668" s="112"/>
      <c r="J1668" s="112"/>
      <c r="K1668" s="112"/>
    </row>
    <row r="1669" spans="1:11" ht="20.100000000000001" customHeight="1">
      <c r="A1669" s="113" t="s">
        <v>1397</v>
      </c>
      <c r="B1669" s="113"/>
      <c r="C1669" s="113"/>
      <c r="D1669" s="113"/>
      <c r="E1669" s="113"/>
      <c r="F1669" s="113"/>
      <c r="G1669" s="113"/>
      <c r="H1669" s="113"/>
      <c r="I1669" s="113"/>
      <c r="J1669" s="113"/>
      <c r="K1669" s="113"/>
    </row>
    <row r="1670" spans="1:11" ht="15" customHeight="1">
      <c r="A1670" s="110" t="s">
        <v>765</v>
      </c>
      <c r="B1670" s="110"/>
      <c r="C1670" s="110"/>
      <c r="D1670" s="111" t="s">
        <v>3</v>
      </c>
      <c r="E1670" s="111"/>
      <c r="F1670" s="14" t="s">
        <v>4</v>
      </c>
      <c r="G1670" s="111" t="s">
        <v>766</v>
      </c>
      <c r="H1670" s="111"/>
      <c r="I1670" s="111" t="s">
        <v>767</v>
      </c>
      <c r="J1670" s="111"/>
      <c r="K1670" s="14" t="s">
        <v>768</v>
      </c>
    </row>
    <row r="1671" spans="1:11" ht="29.1" customHeight="1">
      <c r="A1671" s="15" t="s">
        <v>401</v>
      </c>
      <c r="B1671" s="118" t="s">
        <v>1398</v>
      </c>
      <c r="C1671" s="118"/>
      <c r="D1671" s="107" t="s">
        <v>12</v>
      </c>
      <c r="E1671" s="107"/>
      <c r="F1671" s="15" t="s">
        <v>34</v>
      </c>
      <c r="G1671" s="119">
        <v>1</v>
      </c>
      <c r="H1671" s="119"/>
      <c r="I1671" s="120">
        <v>215</v>
      </c>
      <c r="J1671" s="120"/>
      <c r="K1671" s="18">
        <f>TRUNC(TRUNC(G1671,8)*I1671,2)</f>
        <v>215</v>
      </c>
    </row>
    <row r="1672" spans="1:11" ht="15" customHeight="1">
      <c r="A1672" s="11"/>
      <c r="B1672" s="11"/>
      <c r="C1672" s="11"/>
      <c r="D1672" s="11"/>
      <c r="E1672" s="11"/>
      <c r="F1672" s="11"/>
      <c r="G1672" s="108" t="s">
        <v>777</v>
      </c>
      <c r="H1672" s="108"/>
      <c r="I1672" s="108"/>
      <c r="J1672" s="108"/>
      <c r="K1672" s="19">
        <f>SUM(K1671:K1671)</f>
        <v>215</v>
      </c>
    </row>
    <row r="1673" spans="1:11" ht="15" customHeight="1">
      <c r="A1673" s="11"/>
      <c r="B1673" s="11"/>
      <c r="C1673" s="11"/>
      <c r="D1673" s="11"/>
      <c r="E1673" s="11"/>
      <c r="F1673" s="11"/>
      <c r="G1673" s="109" t="s">
        <v>789</v>
      </c>
      <c r="H1673" s="109"/>
      <c r="I1673" s="109"/>
      <c r="J1673" s="109"/>
      <c r="K1673" s="20">
        <f>SUM(K1672)</f>
        <v>215</v>
      </c>
    </row>
    <row r="1674" spans="1:11" ht="9.9499999999999993" customHeight="1">
      <c r="A1674" s="11"/>
      <c r="B1674" s="11"/>
      <c r="C1674" s="11"/>
      <c r="D1674" s="11"/>
      <c r="E1674" s="11"/>
      <c r="F1674" s="11"/>
      <c r="G1674" s="112"/>
      <c r="H1674" s="112"/>
      <c r="I1674" s="112"/>
      <c r="J1674" s="112"/>
      <c r="K1674" s="112"/>
    </row>
    <row r="1675" spans="1:11" ht="20.100000000000001" customHeight="1">
      <c r="A1675" s="113" t="s">
        <v>1399</v>
      </c>
      <c r="B1675" s="113"/>
      <c r="C1675" s="113"/>
      <c r="D1675" s="113"/>
      <c r="E1675" s="113"/>
      <c r="F1675" s="113"/>
      <c r="G1675" s="113"/>
      <c r="H1675" s="113"/>
      <c r="I1675" s="113"/>
      <c r="J1675" s="113"/>
      <c r="K1675" s="113"/>
    </row>
    <row r="1676" spans="1:11" ht="15" customHeight="1">
      <c r="A1676" s="110" t="s">
        <v>795</v>
      </c>
      <c r="B1676" s="110"/>
      <c r="C1676" s="110"/>
      <c r="D1676" s="111" t="s">
        <v>3</v>
      </c>
      <c r="E1676" s="111"/>
      <c r="F1676" s="14" t="s">
        <v>4</v>
      </c>
      <c r="G1676" s="111" t="s">
        <v>766</v>
      </c>
      <c r="H1676" s="111"/>
      <c r="I1676" s="111" t="s">
        <v>767</v>
      </c>
      <c r="J1676" s="111"/>
      <c r="K1676" s="14" t="s">
        <v>768</v>
      </c>
    </row>
    <row r="1677" spans="1:11" ht="45.95" customHeight="1">
      <c r="A1677" s="15" t="s">
        <v>867</v>
      </c>
      <c r="B1677" s="118" t="s">
        <v>868</v>
      </c>
      <c r="C1677" s="118"/>
      <c r="D1677" s="107" t="s">
        <v>12</v>
      </c>
      <c r="E1677" s="107"/>
      <c r="F1677" s="15" t="s">
        <v>798</v>
      </c>
      <c r="G1677" s="119">
        <v>1.78E-2</v>
      </c>
      <c r="H1677" s="119"/>
      <c r="I1677" s="120">
        <v>76.23</v>
      </c>
      <c r="J1677" s="120"/>
      <c r="K1677" s="18">
        <f>TRUNC(TRUNC(G1677,8)*I1677,2)</f>
        <v>1.35</v>
      </c>
    </row>
    <row r="1678" spans="1:11" ht="45.95" customHeight="1">
      <c r="A1678" s="15" t="s">
        <v>869</v>
      </c>
      <c r="B1678" s="118" t="s">
        <v>870</v>
      </c>
      <c r="C1678" s="118"/>
      <c r="D1678" s="107" t="s">
        <v>12</v>
      </c>
      <c r="E1678" s="107"/>
      <c r="F1678" s="15" t="s">
        <v>801</v>
      </c>
      <c r="G1678" s="119">
        <v>8.6999999999999994E-3</v>
      </c>
      <c r="H1678" s="119"/>
      <c r="I1678" s="120">
        <v>160.58000000000001</v>
      </c>
      <c r="J1678" s="120"/>
      <c r="K1678" s="18">
        <f>TRUNC(TRUNC(G1678,8)*I1678,2)</f>
        <v>1.39</v>
      </c>
    </row>
    <row r="1679" spans="1:11" ht="18" customHeight="1">
      <c r="A1679" s="11"/>
      <c r="B1679" s="11"/>
      <c r="C1679" s="11"/>
      <c r="D1679" s="11"/>
      <c r="E1679" s="11"/>
      <c r="F1679" s="11"/>
      <c r="G1679" s="108" t="s">
        <v>802</v>
      </c>
      <c r="H1679" s="108"/>
      <c r="I1679" s="108"/>
      <c r="J1679" s="108"/>
      <c r="K1679" s="19">
        <f>SUM(K1677:K1678)</f>
        <v>2.74</v>
      </c>
    </row>
    <row r="1680" spans="1:11" ht="15" customHeight="1">
      <c r="A1680" s="110" t="s">
        <v>765</v>
      </c>
      <c r="B1680" s="110"/>
      <c r="C1680" s="110"/>
      <c r="D1680" s="111" t="s">
        <v>3</v>
      </c>
      <c r="E1680" s="111"/>
      <c r="F1680" s="14" t="s">
        <v>4</v>
      </c>
      <c r="G1680" s="111" t="s">
        <v>766</v>
      </c>
      <c r="H1680" s="111"/>
      <c r="I1680" s="111" t="s">
        <v>767</v>
      </c>
      <c r="J1680" s="111"/>
      <c r="K1680" s="14" t="s">
        <v>768</v>
      </c>
    </row>
    <row r="1681" spans="1:11" ht="21" customHeight="1">
      <c r="A1681" s="15" t="s">
        <v>871</v>
      </c>
      <c r="B1681" s="118" t="s">
        <v>872</v>
      </c>
      <c r="C1681" s="118"/>
      <c r="D1681" s="107" t="s">
        <v>12</v>
      </c>
      <c r="E1681" s="107"/>
      <c r="F1681" s="15" t="s">
        <v>811</v>
      </c>
      <c r="G1681" s="119">
        <v>5.4000000000000003E-3</v>
      </c>
      <c r="H1681" s="119"/>
      <c r="I1681" s="120">
        <v>6.39</v>
      </c>
      <c r="J1681" s="120"/>
      <c r="K1681" s="18">
        <f t="shared" ref="K1681:K1686" si="11">TRUNC(TRUNC(G1681,8)*I1681,2)</f>
        <v>0.03</v>
      </c>
    </row>
    <row r="1682" spans="1:11" ht="21" customHeight="1">
      <c r="A1682" s="15" t="s">
        <v>873</v>
      </c>
      <c r="B1682" s="118" t="s">
        <v>874</v>
      </c>
      <c r="C1682" s="118"/>
      <c r="D1682" s="107" t="s">
        <v>12</v>
      </c>
      <c r="E1682" s="107"/>
      <c r="F1682" s="15" t="s">
        <v>24</v>
      </c>
      <c r="G1682" s="119">
        <v>0.11840000000000001</v>
      </c>
      <c r="H1682" s="119"/>
      <c r="I1682" s="120">
        <v>9.5</v>
      </c>
      <c r="J1682" s="120"/>
      <c r="K1682" s="18">
        <f t="shared" si="11"/>
        <v>1.1200000000000001</v>
      </c>
    </row>
    <row r="1683" spans="1:11" ht="15" customHeight="1">
      <c r="A1683" s="15" t="s">
        <v>773</v>
      </c>
      <c r="B1683" s="118" t="s">
        <v>774</v>
      </c>
      <c r="C1683" s="118"/>
      <c r="D1683" s="107" t="s">
        <v>12</v>
      </c>
      <c r="E1683" s="107"/>
      <c r="F1683" s="15" t="s">
        <v>124</v>
      </c>
      <c r="G1683" s="119">
        <v>1.2500000000000001E-2</v>
      </c>
      <c r="H1683" s="119"/>
      <c r="I1683" s="120">
        <v>18.100000000000001</v>
      </c>
      <c r="J1683" s="120"/>
      <c r="K1683" s="18">
        <f t="shared" si="11"/>
        <v>0.22</v>
      </c>
    </row>
    <row r="1684" spans="1:11" ht="21" customHeight="1">
      <c r="A1684" s="15" t="s">
        <v>875</v>
      </c>
      <c r="B1684" s="118" t="s">
        <v>876</v>
      </c>
      <c r="C1684" s="118"/>
      <c r="D1684" s="107" t="s">
        <v>12</v>
      </c>
      <c r="E1684" s="107"/>
      <c r="F1684" s="15" t="s">
        <v>24</v>
      </c>
      <c r="G1684" s="119">
        <v>0.14080000000000001</v>
      </c>
      <c r="H1684" s="119"/>
      <c r="I1684" s="120">
        <v>3.32</v>
      </c>
      <c r="J1684" s="120"/>
      <c r="K1684" s="18">
        <f t="shared" si="11"/>
        <v>0.46</v>
      </c>
    </row>
    <row r="1685" spans="1:11" ht="29.1" customHeight="1">
      <c r="A1685" s="15" t="s">
        <v>877</v>
      </c>
      <c r="B1685" s="118" t="s">
        <v>878</v>
      </c>
      <c r="C1685" s="118"/>
      <c r="D1685" s="107" t="s">
        <v>12</v>
      </c>
      <c r="E1685" s="107"/>
      <c r="F1685" s="15" t="s">
        <v>24</v>
      </c>
      <c r="G1685" s="119">
        <v>0.44159999999999999</v>
      </c>
      <c r="H1685" s="119"/>
      <c r="I1685" s="120">
        <v>18.75</v>
      </c>
      <c r="J1685" s="120"/>
      <c r="K1685" s="18">
        <f t="shared" si="11"/>
        <v>8.2799999999999994</v>
      </c>
    </row>
    <row r="1686" spans="1:11" ht="21" customHeight="1">
      <c r="A1686" s="15" t="s">
        <v>879</v>
      </c>
      <c r="B1686" s="118" t="s">
        <v>880</v>
      </c>
      <c r="C1686" s="118"/>
      <c r="D1686" s="107" t="s">
        <v>12</v>
      </c>
      <c r="E1686" s="107"/>
      <c r="F1686" s="15" t="s">
        <v>34</v>
      </c>
      <c r="G1686" s="119">
        <v>131.81880000000001</v>
      </c>
      <c r="H1686" s="119"/>
      <c r="I1686" s="120">
        <v>0.64</v>
      </c>
      <c r="J1686" s="120"/>
      <c r="K1686" s="18">
        <f t="shared" si="11"/>
        <v>84.36</v>
      </c>
    </row>
    <row r="1687" spans="1:11" ht="15" customHeight="1">
      <c r="A1687" s="11"/>
      <c r="B1687" s="11"/>
      <c r="C1687" s="11"/>
      <c r="D1687" s="11"/>
      <c r="E1687" s="11"/>
      <c r="F1687" s="11"/>
      <c r="G1687" s="108" t="s">
        <v>777</v>
      </c>
      <c r="H1687" s="108"/>
      <c r="I1687" s="108"/>
      <c r="J1687" s="108"/>
      <c r="K1687" s="19">
        <f>SUM(K1681:K1686)</f>
        <v>94.47</v>
      </c>
    </row>
    <row r="1688" spans="1:11" ht="15" customHeight="1">
      <c r="A1688" s="110" t="s">
        <v>778</v>
      </c>
      <c r="B1688" s="110"/>
      <c r="C1688" s="110"/>
      <c r="D1688" s="111" t="s">
        <v>3</v>
      </c>
      <c r="E1688" s="111"/>
      <c r="F1688" s="14" t="s">
        <v>4</v>
      </c>
      <c r="G1688" s="111" t="s">
        <v>766</v>
      </c>
      <c r="H1688" s="111"/>
      <c r="I1688" s="111" t="s">
        <v>767</v>
      </c>
      <c r="J1688" s="111"/>
      <c r="K1688" s="14" t="s">
        <v>768</v>
      </c>
    </row>
    <row r="1689" spans="1:11" ht="15" customHeight="1">
      <c r="A1689" s="15" t="s">
        <v>881</v>
      </c>
      <c r="B1689" s="118" t="s">
        <v>882</v>
      </c>
      <c r="C1689" s="118"/>
      <c r="D1689" s="107" t="s">
        <v>12</v>
      </c>
      <c r="E1689" s="107"/>
      <c r="F1689" s="15" t="s">
        <v>781</v>
      </c>
      <c r="G1689" s="119">
        <v>5.0944000000000003</v>
      </c>
      <c r="H1689" s="119"/>
      <c r="I1689" s="120">
        <v>32.270000000000003</v>
      </c>
      <c r="J1689" s="120"/>
      <c r="K1689" s="18">
        <f>TRUNC(TRUNC(G1689,8)*I1689,2)</f>
        <v>164.39</v>
      </c>
    </row>
    <row r="1690" spans="1:11" ht="15" customHeight="1">
      <c r="A1690" s="15" t="s">
        <v>782</v>
      </c>
      <c r="B1690" s="118" t="s">
        <v>783</v>
      </c>
      <c r="C1690" s="118"/>
      <c r="D1690" s="107" t="s">
        <v>12</v>
      </c>
      <c r="E1690" s="107"/>
      <c r="F1690" s="15" t="s">
        <v>781</v>
      </c>
      <c r="G1690" s="119">
        <v>4.0027999999999997</v>
      </c>
      <c r="H1690" s="119"/>
      <c r="I1690" s="120">
        <v>23.23</v>
      </c>
      <c r="J1690" s="120"/>
      <c r="K1690" s="18">
        <f>TRUNC(TRUNC(G1690,8)*I1690,2)</f>
        <v>92.98</v>
      </c>
    </row>
    <row r="1691" spans="1:11" ht="18" customHeight="1">
      <c r="A1691" s="11"/>
      <c r="B1691" s="11"/>
      <c r="C1691" s="11"/>
      <c r="D1691" s="11"/>
      <c r="E1691" s="11"/>
      <c r="F1691" s="11"/>
      <c r="G1691" s="108" t="s">
        <v>784</v>
      </c>
      <c r="H1691" s="108"/>
      <c r="I1691" s="108"/>
      <c r="J1691" s="108"/>
      <c r="K1691" s="19">
        <f>SUM(K1689:K1690)</f>
        <v>257.37</v>
      </c>
    </row>
    <row r="1692" spans="1:11" ht="15" customHeight="1">
      <c r="A1692" s="110" t="s">
        <v>785</v>
      </c>
      <c r="B1692" s="110"/>
      <c r="C1692" s="110"/>
      <c r="D1692" s="111" t="s">
        <v>3</v>
      </c>
      <c r="E1692" s="111"/>
      <c r="F1692" s="14" t="s">
        <v>4</v>
      </c>
      <c r="G1692" s="111" t="s">
        <v>766</v>
      </c>
      <c r="H1692" s="111"/>
      <c r="I1692" s="111" t="s">
        <v>767</v>
      </c>
      <c r="J1692" s="111"/>
      <c r="K1692" s="14" t="s">
        <v>768</v>
      </c>
    </row>
    <row r="1693" spans="1:11" ht="29.1" customHeight="1">
      <c r="A1693" s="15" t="s">
        <v>883</v>
      </c>
      <c r="B1693" s="118" t="s">
        <v>884</v>
      </c>
      <c r="C1693" s="118"/>
      <c r="D1693" s="107" t="s">
        <v>12</v>
      </c>
      <c r="E1693" s="107"/>
      <c r="F1693" s="15" t="s">
        <v>113</v>
      </c>
      <c r="G1693" s="119">
        <v>0.11559999999999999</v>
      </c>
      <c r="H1693" s="119"/>
      <c r="I1693" s="120">
        <v>648.66999999999996</v>
      </c>
      <c r="J1693" s="120"/>
      <c r="K1693" s="18">
        <f>TRUNC(TRUNC(G1693,8)*I1693,2)</f>
        <v>74.98</v>
      </c>
    </row>
    <row r="1694" spans="1:11" ht="29.1" customHeight="1">
      <c r="A1694" s="15" t="s">
        <v>885</v>
      </c>
      <c r="B1694" s="118" t="s">
        <v>886</v>
      </c>
      <c r="C1694" s="118"/>
      <c r="D1694" s="107" t="s">
        <v>12</v>
      </c>
      <c r="E1694" s="107"/>
      <c r="F1694" s="15" t="s">
        <v>113</v>
      </c>
      <c r="G1694" s="119">
        <v>1.4800000000000001E-2</v>
      </c>
      <c r="H1694" s="119"/>
      <c r="I1694" s="120">
        <v>580.72</v>
      </c>
      <c r="J1694" s="120"/>
      <c r="K1694" s="18">
        <f>TRUNC(TRUNC(G1694,8)*I1694,2)</f>
        <v>8.59</v>
      </c>
    </row>
    <row r="1695" spans="1:11" ht="29.1" customHeight="1">
      <c r="A1695" s="15" t="s">
        <v>887</v>
      </c>
      <c r="B1695" s="118" t="s">
        <v>888</v>
      </c>
      <c r="C1695" s="118"/>
      <c r="D1695" s="107" t="s">
        <v>12</v>
      </c>
      <c r="E1695" s="107"/>
      <c r="F1695" s="15" t="s">
        <v>113</v>
      </c>
      <c r="G1695" s="119">
        <v>7.4399999999999994E-2</v>
      </c>
      <c r="H1695" s="119"/>
      <c r="I1695" s="120">
        <v>517.07000000000005</v>
      </c>
      <c r="J1695" s="120"/>
      <c r="K1695" s="18">
        <f>TRUNC(TRUNC(G1695,8)*I1695,2)</f>
        <v>38.47</v>
      </c>
    </row>
    <row r="1696" spans="1:11" ht="29.1" customHeight="1">
      <c r="A1696" s="15" t="s">
        <v>1400</v>
      </c>
      <c r="B1696" s="118" t="s">
        <v>1401</v>
      </c>
      <c r="C1696" s="118"/>
      <c r="D1696" s="107" t="s">
        <v>12</v>
      </c>
      <c r="E1696" s="107"/>
      <c r="F1696" s="15" t="s">
        <v>113</v>
      </c>
      <c r="G1696" s="119">
        <v>4.48E-2</v>
      </c>
      <c r="H1696" s="119"/>
      <c r="I1696" s="120">
        <v>2654.18</v>
      </c>
      <c r="J1696" s="120"/>
      <c r="K1696" s="18">
        <f>TRUNC(TRUNC(G1696,8)*I1696,2)</f>
        <v>118.9</v>
      </c>
    </row>
    <row r="1697" spans="1:11" ht="21" customHeight="1">
      <c r="A1697" s="15" t="s">
        <v>891</v>
      </c>
      <c r="B1697" s="118" t="s">
        <v>892</v>
      </c>
      <c r="C1697" s="118"/>
      <c r="D1697" s="107" t="s">
        <v>12</v>
      </c>
      <c r="E1697" s="107"/>
      <c r="F1697" s="15" t="s">
        <v>13</v>
      </c>
      <c r="G1697" s="119">
        <v>0.81</v>
      </c>
      <c r="H1697" s="119"/>
      <c r="I1697" s="120">
        <v>7.15</v>
      </c>
      <c r="J1697" s="120"/>
      <c r="K1697" s="18">
        <f>TRUNC(TRUNC(G1697,8)*I1697,2)</f>
        <v>5.79</v>
      </c>
    </row>
    <row r="1698" spans="1:11" ht="15" customHeight="1">
      <c r="A1698" s="11"/>
      <c r="B1698" s="11"/>
      <c r="C1698" s="11"/>
      <c r="D1698" s="11"/>
      <c r="E1698" s="11"/>
      <c r="F1698" s="11"/>
      <c r="G1698" s="108" t="s">
        <v>788</v>
      </c>
      <c r="H1698" s="108"/>
      <c r="I1698" s="108"/>
      <c r="J1698" s="108"/>
      <c r="K1698" s="19">
        <f>SUM(K1693:K1697)</f>
        <v>246.73</v>
      </c>
    </row>
    <row r="1699" spans="1:11" ht="15" customHeight="1">
      <c r="A1699" s="11"/>
      <c r="B1699" s="11"/>
      <c r="C1699" s="11"/>
      <c r="D1699" s="11"/>
      <c r="E1699" s="11"/>
      <c r="F1699" s="11"/>
      <c r="G1699" s="109" t="s">
        <v>789</v>
      </c>
      <c r="H1699" s="109"/>
      <c r="I1699" s="109"/>
      <c r="J1699" s="109"/>
      <c r="K1699" s="20">
        <f>SUM(K1679,K1687,K1691,K1698)</f>
        <v>601.30999999999995</v>
      </c>
    </row>
    <row r="1700" spans="1:11" ht="9.9499999999999993" customHeight="1">
      <c r="A1700" s="11"/>
      <c r="B1700" s="11"/>
      <c r="C1700" s="11"/>
      <c r="D1700" s="11"/>
      <c r="E1700" s="11"/>
      <c r="F1700" s="11"/>
      <c r="G1700" s="112"/>
      <c r="H1700" s="112"/>
      <c r="I1700" s="112"/>
      <c r="J1700" s="112"/>
      <c r="K1700" s="112"/>
    </row>
    <row r="1701" spans="1:11" ht="20.100000000000001" customHeight="1">
      <c r="A1701" s="113" t="s">
        <v>1402</v>
      </c>
      <c r="B1701" s="113"/>
      <c r="C1701" s="113"/>
      <c r="D1701" s="113"/>
      <c r="E1701" s="113"/>
      <c r="F1701" s="113"/>
      <c r="G1701" s="113"/>
      <c r="H1701" s="113"/>
      <c r="I1701" s="113"/>
      <c r="J1701" s="113"/>
      <c r="K1701" s="113"/>
    </row>
    <row r="1702" spans="1:11" ht="15" customHeight="1">
      <c r="A1702" s="110" t="s">
        <v>765</v>
      </c>
      <c r="B1702" s="110"/>
      <c r="C1702" s="110"/>
      <c r="D1702" s="111" t="s">
        <v>3</v>
      </c>
      <c r="E1702" s="111"/>
      <c r="F1702" s="14" t="s">
        <v>4</v>
      </c>
      <c r="G1702" s="111" t="s">
        <v>766</v>
      </c>
      <c r="H1702" s="111"/>
      <c r="I1702" s="111" t="s">
        <v>767</v>
      </c>
      <c r="J1702" s="111"/>
      <c r="K1702" s="14" t="s">
        <v>768</v>
      </c>
    </row>
    <row r="1703" spans="1:11" ht="15" customHeight="1">
      <c r="A1703" s="15" t="s">
        <v>1403</v>
      </c>
      <c r="B1703" s="118" t="s">
        <v>1404</v>
      </c>
      <c r="C1703" s="118"/>
      <c r="D1703" s="107" t="s">
        <v>12</v>
      </c>
      <c r="E1703" s="107"/>
      <c r="F1703" s="15" t="s">
        <v>34</v>
      </c>
      <c r="G1703" s="119">
        <v>2.92E-2</v>
      </c>
      <c r="H1703" s="119"/>
      <c r="I1703" s="120">
        <v>63.17</v>
      </c>
      <c r="J1703" s="120"/>
      <c r="K1703" s="18">
        <f>TRUNC(TRUNC(G1703,8)*I1703,2)</f>
        <v>1.84</v>
      </c>
    </row>
    <row r="1704" spans="1:11" ht="21" customHeight="1">
      <c r="A1704" s="15" t="s">
        <v>1405</v>
      </c>
      <c r="B1704" s="118" t="s">
        <v>1406</v>
      </c>
      <c r="C1704" s="118"/>
      <c r="D1704" s="107" t="s">
        <v>12</v>
      </c>
      <c r="E1704" s="107"/>
      <c r="F1704" s="15" t="s">
        <v>34</v>
      </c>
      <c r="G1704" s="119">
        <v>1</v>
      </c>
      <c r="H1704" s="119"/>
      <c r="I1704" s="120">
        <v>18.78</v>
      </c>
      <c r="J1704" s="120"/>
      <c r="K1704" s="18">
        <f>TRUNC(TRUNC(G1704,8)*I1704,2)</f>
        <v>18.78</v>
      </c>
    </row>
    <row r="1705" spans="1:11" ht="15" customHeight="1">
      <c r="A1705" s="15" t="s">
        <v>1384</v>
      </c>
      <c r="B1705" s="118" t="s">
        <v>1385</v>
      </c>
      <c r="C1705" s="118"/>
      <c r="D1705" s="107" t="s">
        <v>12</v>
      </c>
      <c r="E1705" s="107"/>
      <c r="F1705" s="15" t="s">
        <v>34</v>
      </c>
      <c r="G1705" s="119">
        <v>1.54E-2</v>
      </c>
      <c r="H1705" s="119"/>
      <c r="I1705" s="120">
        <v>2.33</v>
      </c>
      <c r="J1705" s="120"/>
      <c r="K1705" s="18">
        <f>TRUNC(TRUNC(G1705,8)*I1705,2)</f>
        <v>0.03</v>
      </c>
    </row>
    <row r="1706" spans="1:11" ht="21" customHeight="1">
      <c r="A1706" s="15" t="s">
        <v>1407</v>
      </c>
      <c r="B1706" s="118" t="s">
        <v>1408</v>
      </c>
      <c r="C1706" s="118"/>
      <c r="D1706" s="107" t="s">
        <v>12</v>
      </c>
      <c r="E1706" s="107"/>
      <c r="F1706" s="15" t="s">
        <v>34</v>
      </c>
      <c r="G1706" s="119">
        <v>4.3999999999999997E-2</v>
      </c>
      <c r="H1706" s="119"/>
      <c r="I1706" s="120">
        <v>71.569999999999993</v>
      </c>
      <c r="J1706" s="120"/>
      <c r="K1706" s="18">
        <f>TRUNC(TRUNC(G1706,8)*I1706,2)</f>
        <v>3.14</v>
      </c>
    </row>
    <row r="1707" spans="1:11" ht="15" customHeight="1">
      <c r="A1707" s="11"/>
      <c r="B1707" s="11"/>
      <c r="C1707" s="11"/>
      <c r="D1707" s="11"/>
      <c r="E1707" s="11"/>
      <c r="F1707" s="11"/>
      <c r="G1707" s="108" t="s">
        <v>777</v>
      </c>
      <c r="H1707" s="108"/>
      <c r="I1707" s="108"/>
      <c r="J1707" s="108"/>
      <c r="K1707" s="19">
        <f>SUM(K1703:K1706)</f>
        <v>23.790000000000003</v>
      </c>
    </row>
    <row r="1708" spans="1:11" ht="15" customHeight="1">
      <c r="A1708" s="110" t="s">
        <v>778</v>
      </c>
      <c r="B1708" s="110"/>
      <c r="C1708" s="110"/>
      <c r="D1708" s="111" t="s">
        <v>3</v>
      </c>
      <c r="E1708" s="111"/>
      <c r="F1708" s="14" t="s">
        <v>4</v>
      </c>
      <c r="G1708" s="111" t="s">
        <v>766</v>
      </c>
      <c r="H1708" s="111"/>
      <c r="I1708" s="111" t="s">
        <v>767</v>
      </c>
      <c r="J1708" s="111"/>
      <c r="K1708" s="14" t="s">
        <v>768</v>
      </c>
    </row>
    <row r="1709" spans="1:11" ht="21" customHeight="1">
      <c r="A1709" s="15" t="s">
        <v>1285</v>
      </c>
      <c r="B1709" s="118" t="s">
        <v>1286</v>
      </c>
      <c r="C1709" s="118"/>
      <c r="D1709" s="107" t="s">
        <v>12</v>
      </c>
      <c r="E1709" s="107"/>
      <c r="F1709" s="15" t="s">
        <v>781</v>
      </c>
      <c r="G1709" s="119">
        <v>0.3987</v>
      </c>
      <c r="H1709" s="119"/>
      <c r="I1709" s="120">
        <v>23.37</v>
      </c>
      <c r="J1709" s="120"/>
      <c r="K1709" s="18">
        <f>TRUNC(TRUNC(G1709,8)*I1709,2)</f>
        <v>9.31</v>
      </c>
    </row>
    <row r="1710" spans="1:11" ht="21" customHeight="1">
      <c r="A1710" s="15" t="s">
        <v>1287</v>
      </c>
      <c r="B1710" s="118" t="s">
        <v>1288</v>
      </c>
      <c r="C1710" s="118"/>
      <c r="D1710" s="107" t="s">
        <v>12</v>
      </c>
      <c r="E1710" s="107"/>
      <c r="F1710" s="15" t="s">
        <v>781</v>
      </c>
      <c r="G1710" s="119">
        <v>0.3987</v>
      </c>
      <c r="H1710" s="119"/>
      <c r="I1710" s="120">
        <v>31.5</v>
      </c>
      <c r="J1710" s="120"/>
      <c r="K1710" s="18">
        <f>TRUNC(TRUNC(G1710,8)*I1710,2)</f>
        <v>12.55</v>
      </c>
    </row>
    <row r="1711" spans="1:11" ht="18" customHeight="1">
      <c r="A1711" s="11"/>
      <c r="B1711" s="11"/>
      <c r="C1711" s="11"/>
      <c r="D1711" s="11"/>
      <c r="E1711" s="11"/>
      <c r="F1711" s="11"/>
      <c r="G1711" s="108" t="s">
        <v>784</v>
      </c>
      <c r="H1711" s="108"/>
      <c r="I1711" s="108"/>
      <c r="J1711" s="108"/>
      <c r="K1711" s="19">
        <f>SUM(K1709:K1710)</f>
        <v>21.86</v>
      </c>
    </row>
    <row r="1712" spans="1:11" ht="15" customHeight="1">
      <c r="A1712" s="11"/>
      <c r="B1712" s="11"/>
      <c r="C1712" s="11"/>
      <c r="D1712" s="11"/>
      <c r="E1712" s="11"/>
      <c r="F1712" s="11"/>
      <c r="G1712" s="109" t="s">
        <v>789</v>
      </c>
      <c r="H1712" s="109"/>
      <c r="I1712" s="109"/>
      <c r="J1712" s="109"/>
      <c r="K1712" s="20">
        <f>SUM(K1707,K1711)</f>
        <v>45.650000000000006</v>
      </c>
    </row>
    <row r="1713" spans="1:11" ht="9.9499999999999993" customHeight="1">
      <c r="A1713" s="11"/>
      <c r="B1713" s="11"/>
      <c r="C1713" s="11"/>
      <c r="D1713" s="11"/>
      <c r="E1713" s="11"/>
      <c r="F1713" s="11"/>
      <c r="G1713" s="112"/>
      <c r="H1713" s="112"/>
      <c r="I1713" s="112"/>
      <c r="J1713" s="112"/>
      <c r="K1713" s="112"/>
    </row>
    <row r="1714" spans="1:11" ht="20.100000000000001" customHeight="1">
      <c r="A1714" s="113" t="s">
        <v>1409</v>
      </c>
      <c r="B1714" s="113"/>
      <c r="C1714" s="113"/>
      <c r="D1714" s="113"/>
      <c r="E1714" s="113"/>
      <c r="F1714" s="113"/>
      <c r="G1714" s="113"/>
      <c r="H1714" s="113"/>
      <c r="I1714" s="113"/>
      <c r="J1714" s="113"/>
      <c r="K1714" s="113"/>
    </row>
    <row r="1715" spans="1:11" ht="15" customHeight="1">
      <c r="A1715" s="110" t="s">
        <v>765</v>
      </c>
      <c r="B1715" s="110"/>
      <c r="C1715" s="110"/>
      <c r="D1715" s="111" t="s">
        <v>3</v>
      </c>
      <c r="E1715" s="111"/>
      <c r="F1715" s="14" t="s">
        <v>4</v>
      </c>
      <c r="G1715" s="111" t="s">
        <v>766</v>
      </c>
      <c r="H1715" s="111"/>
      <c r="I1715" s="111" t="s">
        <v>767</v>
      </c>
      <c r="J1715" s="111"/>
      <c r="K1715" s="14" t="s">
        <v>768</v>
      </c>
    </row>
    <row r="1716" spans="1:11" ht="15" customHeight="1">
      <c r="A1716" s="15" t="s">
        <v>1384</v>
      </c>
      <c r="B1716" s="118" t="s">
        <v>1385</v>
      </c>
      <c r="C1716" s="118"/>
      <c r="D1716" s="107" t="s">
        <v>12</v>
      </c>
      <c r="E1716" s="107"/>
      <c r="F1716" s="15" t="s">
        <v>34</v>
      </c>
      <c r="G1716" s="119">
        <v>2.47E-2</v>
      </c>
      <c r="H1716" s="119"/>
      <c r="I1716" s="120">
        <v>2.33</v>
      </c>
      <c r="J1716" s="120"/>
      <c r="K1716" s="18">
        <f>TRUNC(TRUNC(G1716,8)*I1716,2)</f>
        <v>0.05</v>
      </c>
    </row>
    <row r="1717" spans="1:11" ht="21" customHeight="1">
      <c r="A1717" s="15" t="s">
        <v>1410</v>
      </c>
      <c r="B1717" s="118" t="s">
        <v>1411</v>
      </c>
      <c r="C1717" s="118"/>
      <c r="D1717" s="107" t="s">
        <v>12</v>
      </c>
      <c r="E1717" s="107"/>
      <c r="F1717" s="15" t="s">
        <v>24</v>
      </c>
      <c r="G1717" s="119">
        <v>1.0548999999999999</v>
      </c>
      <c r="H1717" s="119"/>
      <c r="I1717" s="120">
        <v>11.49</v>
      </c>
      <c r="J1717" s="120"/>
      <c r="K1717" s="18">
        <f>TRUNC(TRUNC(G1717,8)*I1717,2)</f>
        <v>12.12</v>
      </c>
    </row>
    <row r="1718" spans="1:11" ht="15" customHeight="1">
      <c r="A1718" s="11"/>
      <c r="B1718" s="11"/>
      <c r="C1718" s="11"/>
      <c r="D1718" s="11"/>
      <c r="E1718" s="11"/>
      <c r="F1718" s="11"/>
      <c r="G1718" s="108" t="s">
        <v>777</v>
      </c>
      <c r="H1718" s="108"/>
      <c r="I1718" s="108"/>
      <c r="J1718" s="108"/>
      <c r="K1718" s="19">
        <f>SUM(K1716:K1717)</f>
        <v>12.17</v>
      </c>
    </row>
    <row r="1719" spans="1:11" ht="15" customHeight="1">
      <c r="A1719" s="110" t="s">
        <v>778</v>
      </c>
      <c r="B1719" s="110"/>
      <c r="C1719" s="110"/>
      <c r="D1719" s="111" t="s">
        <v>3</v>
      </c>
      <c r="E1719" s="111"/>
      <c r="F1719" s="14" t="s">
        <v>4</v>
      </c>
      <c r="G1719" s="111" t="s">
        <v>766</v>
      </c>
      <c r="H1719" s="111"/>
      <c r="I1719" s="111" t="s">
        <v>767</v>
      </c>
      <c r="J1719" s="111"/>
      <c r="K1719" s="14" t="s">
        <v>768</v>
      </c>
    </row>
    <row r="1720" spans="1:11" ht="21" customHeight="1">
      <c r="A1720" s="15" t="s">
        <v>1285</v>
      </c>
      <c r="B1720" s="118" t="s">
        <v>1286</v>
      </c>
      <c r="C1720" s="118"/>
      <c r="D1720" s="107" t="s">
        <v>12</v>
      </c>
      <c r="E1720" s="107"/>
      <c r="F1720" s="15" t="s">
        <v>781</v>
      </c>
      <c r="G1720" s="119">
        <v>0.44440000000000002</v>
      </c>
      <c r="H1720" s="119"/>
      <c r="I1720" s="120">
        <v>23.37</v>
      </c>
      <c r="J1720" s="120"/>
      <c r="K1720" s="18">
        <f>TRUNC(TRUNC(G1720,8)*I1720,2)</f>
        <v>10.38</v>
      </c>
    </row>
    <row r="1721" spans="1:11" ht="21" customHeight="1">
      <c r="A1721" s="15" t="s">
        <v>1287</v>
      </c>
      <c r="B1721" s="118" t="s">
        <v>1288</v>
      </c>
      <c r="C1721" s="118"/>
      <c r="D1721" s="107" t="s">
        <v>12</v>
      </c>
      <c r="E1721" s="107"/>
      <c r="F1721" s="15" t="s">
        <v>781</v>
      </c>
      <c r="G1721" s="119">
        <v>0.44440000000000002</v>
      </c>
      <c r="H1721" s="119"/>
      <c r="I1721" s="120">
        <v>31.5</v>
      </c>
      <c r="J1721" s="120"/>
      <c r="K1721" s="18">
        <f>TRUNC(TRUNC(G1721,8)*I1721,2)</f>
        <v>13.99</v>
      </c>
    </row>
    <row r="1722" spans="1:11" ht="18" customHeight="1">
      <c r="A1722" s="11"/>
      <c r="B1722" s="11"/>
      <c r="C1722" s="11"/>
      <c r="D1722" s="11"/>
      <c r="E1722" s="11"/>
      <c r="F1722" s="11"/>
      <c r="G1722" s="108" t="s">
        <v>784</v>
      </c>
      <c r="H1722" s="108"/>
      <c r="I1722" s="108"/>
      <c r="J1722" s="108"/>
      <c r="K1722" s="19">
        <f>SUM(K1720:K1721)</f>
        <v>24.37</v>
      </c>
    </row>
    <row r="1723" spans="1:11" ht="15" customHeight="1">
      <c r="A1723" s="11"/>
      <c r="B1723" s="11"/>
      <c r="C1723" s="11"/>
      <c r="D1723" s="11"/>
      <c r="E1723" s="11"/>
      <c r="F1723" s="11"/>
      <c r="G1723" s="109" t="s">
        <v>789</v>
      </c>
      <c r="H1723" s="109"/>
      <c r="I1723" s="109"/>
      <c r="J1723" s="109"/>
      <c r="K1723" s="20">
        <f>SUM(K1718,K1722)</f>
        <v>36.54</v>
      </c>
    </row>
    <row r="1724" spans="1:11" ht="9.9499999999999993" customHeight="1">
      <c r="A1724" s="11"/>
      <c r="B1724" s="11"/>
      <c r="C1724" s="11"/>
      <c r="D1724" s="11"/>
      <c r="E1724" s="11"/>
      <c r="F1724" s="11"/>
      <c r="G1724" s="112"/>
      <c r="H1724" s="112"/>
      <c r="I1724" s="112"/>
      <c r="J1724" s="112"/>
      <c r="K1724" s="112"/>
    </row>
    <row r="1725" spans="1:11" ht="20.100000000000001" customHeight="1">
      <c r="A1725" s="113" t="s">
        <v>1412</v>
      </c>
      <c r="B1725" s="113"/>
      <c r="C1725" s="113"/>
      <c r="D1725" s="113"/>
      <c r="E1725" s="113"/>
      <c r="F1725" s="113"/>
      <c r="G1725" s="113"/>
      <c r="H1725" s="113"/>
      <c r="I1725" s="113"/>
      <c r="J1725" s="113"/>
      <c r="K1725" s="113"/>
    </row>
    <row r="1726" spans="1:11" ht="15" customHeight="1">
      <c r="A1726" s="110" t="s">
        <v>765</v>
      </c>
      <c r="B1726" s="110"/>
      <c r="C1726" s="110"/>
      <c r="D1726" s="111" t="s">
        <v>3</v>
      </c>
      <c r="E1726" s="111"/>
      <c r="F1726" s="14" t="s">
        <v>4</v>
      </c>
      <c r="G1726" s="111" t="s">
        <v>766</v>
      </c>
      <c r="H1726" s="111"/>
      <c r="I1726" s="111" t="s">
        <v>767</v>
      </c>
      <c r="J1726" s="111"/>
      <c r="K1726" s="14" t="s">
        <v>768</v>
      </c>
    </row>
    <row r="1727" spans="1:11" ht="15" customHeight="1">
      <c r="A1727" s="15" t="s">
        <v>1384</v>
      </c>
      <c r="B1727" s="118" t="s">
        <v>1385</v>
      </c>
      <c r="C1727" s="118"/>
      <c r="D1727" s="107" t="s">
        <v>12</v>
      </c>
      <c r="E1727" s="107"/>
      <c r="F1727" s="15" t="s">
        <v>34</v>
      </c>
      <c r="G1727" s="119">
        <v>1.77E-2</v>
      </c>
      <c r="H1727" s="119"/>
      <c r="I1727" s="120">
        <v>2.33</v>
      </c>
      <c r="J1727" s="120"/>
      <c r="K1727" s="18">
        <f>TRUNC(TRUNC(G1727,8)*I1727,2)</f>
        <v>0.04</v>
      </c>
    </row>
    <row r="1728" spans="1:11" ht="21" customHeight="1">
      <c r="A1728" s="15" t="s">
        <v>1413</v>
      </c>
      <c r="B1728" s="118" t="s">
        <v>1414</v>
      </c>
      <c r="C1728" s="118"/>
      <c r="D1728" s="107" t="s">
        <v>12</v>
      </c>
      <c r="E1728" s="107"/>
      <c r="F1728" s="15" t="s">
        <v>24</v>
      </c>
      <c r="G1728" s="119">
        <v>1.0548999999999999</v>
      </c>
      <c r="H1728" s="119"/>
      <c r="I1728" s="120">
        <v>8.2899999999999991</v>
      </c>
      <c r="J1728" s="120"/>
      <c r="K1728" s="18">
        <f>TRUNC(TRUNC(G1728,8)*I1728,2)</f>
        <v>8.74</v>
      </c>
    </row>
    <row r="1729" spans="1:11" ht="15" customHeight="1">
      <c r="A1729" s="11"/>
      <c r="B1729" s="11"/>
      <c r="C1729" s="11"/>
      <c r="D1729" s="11"/>
      <c r="E1729" s="11"/>
      <c r="F1729" s="11"/>
      <c r="G1729" s="108" t="s">
        <v>777</v>
      </c>
      <c r="H1729" s="108"/>
      <c r="I1729" s="108"/>
      <c r="J1729" s="108"/>
      <c r="K1729" s="19">
        <f>SUM(K1727:K1728)</f>
        <v>8.7799999999999994</v>
      </c>
    </row>
    <row r="1730" spans="1:11" ht="15" customHeight="1">
      <c r="A1730" s="110" t="s">
        <v>778</v>
      </c>
      <c r="B1730" s="110"/>
      <c r="C1730" s="110"/>
      <c r="D1730" s="111" t="s">
        <v>3</v>
      </c>
      <c r="E1730" s="111"/>
      <c r="F1730" s="14" t="s">
        <v>4</v>
      </c>
      <c r="G1730" s="111" t="s">
        <v>766</v>
      </c>
      <c r="H1730" s="111"/>
      <c r="I1730" s="111" t="s">
        <v>767</v>
      </c>
      <c r="J1730" s="111"/>
      <c r="K1730" s="14" t="s">
        <v>768</v>
      </c>
    </row>
    <row r="1731" spans="1:11" ht="21" customHeight="1">
      <c r="A1731" s="15" t="s">
        <v>1285</v>
      </c>
      <c r="B1731" s="118" t="s">
        <v>1286</v>
      </c>
      <c r="C1731" s="118"/>
      <c r="D1731" s="107" t="s">
        <v>12</v>
      </c>
      <c r="E1731" s="107"/>
      <c r="F1731" s="15" t="s">
        <v>781</v>
      </c>
      <c r="G1731" s="119">
        <v>0.31819999999999998</v>
      </c>
      <c r="H1731" s="119"/>
      <c r="I1731" s="120">
        <v>23.37</v>
      </c>
      <c r="J1731" s="120"/>
      <c r="K1731" s="18">
        <f>TRUNC(TRUNC(G1731,8)*I1731,2)</f>
        <v>7.43</v>
      </c>
    </row>
    <row r="1732" spans="1:11" ht="21" customHeight="1">
      <c r="A1732" s="15" t="s">
        <v>1287</v>
      </c>
      <c r="B1732" s="118" t="s">
        <v>1288</v>
      </c>
      <c r="C1732" s="118"/>
      <c r="D1732" s="107" t="s">
        <v>12</v>
      </c>
      <c r="E1732" s="107"/>
      <c r="F1732" s="15" t="s">
        <v>781</v>
      </c>
      <c r="G1732" s="119">
        <v>0.31819999999999998</v>
      </c>
      <c r="H1732" s="119"/>
      <c r="I1732" s="120">
        <v>31.5</v>
      </c>
      <c r="J1732" s="120"/>
      <c r="K1732" s="18">
        <f>TRUNC(TRUNC(G1732,8)*I1732,2)</f>
        <v>10.02</v>
      </c>
    </row>
    <row r="1733" spans="1:11" ht="18" customHeight="1">
      <c r="A1733" s="11"/>
      <c r="B1733" s="11"/>
      <c r="C1733" s="11"/>
      <c r="D1733" s="11"/>
      <c r="E1733" s="11"/>
      <c r="F1733" s="11"/>
      <c r="G1733" s="108" t="s">
        <v>784</v>
      </c>
      <c r="H1733" s="108"/>
      <c r="I1733" s="108"/>
      <c r="J1733" s="108"/>
      <c r="K1733" s="19">
        <f>SUM(K1731:K1732)</f>
        <v>17.45</v>
      </c>
    </row>
    <row r="1734" spans="1:11" ht="15" customHeight="1">
      <c r="A1734" s="11"/>
      <c r="B1734" s="11"/>
      <c r="C1734" s="11"/>
      <c r="D1734" s="11"/>
      <c r="E1734" s="11"/>
      <c r="F1734" s="11"/>
      <c r="G1734" s="109" t="s">
        <v>789</v>
      </c>
      <c r="H1734" s="109"/>
      <c r="I1734" s="109"/>
      <c r="J1734" s="109"/>
      <c r="K1734" s="20">
        <f>SUM(K1729,K1733)</f>
        <v>26.229999999999997</v>
      </c>
    </row>
    <row r="1735" spans="1:11" ht="9.9499999999999993" customHeight="1">
      <c r="A1735" s="11"/>
      <c r="B1735" s="11"/>
      <c r="C1735" s="11"/>
      <c r="D1735" s="11"/>
      <c r="E1735" s="11"/>
      <c r="F1735" s="11"/>
      <c r="G1735" s="112"/>
      <c r="H1735" s="112"/>
      <c r="I1735" s="112"/>
      <c r="J1735" s="112"/>
      <c r="K1735" s="112"/>
    </row>
    <row r="1736" spans="1:11" ht="20.100000000000001" customHeight="1">
      <c r="A1736" s="113" t="s">
        <v>1415</v>
      </c>
      <c r="B1736" s="113"/>
      <c r="C1736" s="113"/>
      <c r="D1736" s="113"/>
      <c r="E1736" s="113"/>
      <c r="F1736" s="113"/>
      <c r="G1736" s="113"/>
      <c r="H1736" s="113"/>
      <c r="I1736" s="113"/>
      <c r="J1736" s="113"/>
      <c r="K1736" s="113"/>
    </row>
    <row r="1737" spans="1:11" ht="15" customHeight="1">
      <c r="A1737" s="110" t="s">
        <v>765</v>
      </c>
      <c r="B1737" s="110"/>
      <c r="C1737" s="110"/>
      <c r="D1737" s="111" t="s">
        <v>3</v>
      </c>
      <c r="E1737" s="111"/>
      <c r="F1737" s="14" t="s">
        <v>4</v>
      </c>
      <c r="G1737" s="111" t="s">
        <v>766</v>
      </c>
      <c r="H1737" s="111"/>
      <c r="I1737" s="111" t="s">
        <v>767</v>
      </c>
      <c r="J1737" s="111"/>
      <c r="K1737" s="14" t="s">
        <v>768</v>
      </c>
    </row>
    <row r="1738" spans="1:11" ht="15" customHeight="1">
      <c r="A1738" s="15" t="s">
        <v>1384</v>
      </c>
      <c r="B1738" s="118" t="s">
        <v>1385</v>
      </c>
      <c r="C1738" s="118"/>
      <c r="D1738" s="107" t="s">
        <v>12</v>
      </c>
      <c r="E1738" s="107"/>
      <c r="F1738" s="15" t="s">
        <v>34</v>
      </c>
      <c r="G1738" s="119">
        <v>1.6299999999999999E-2</v>
      </c>
      <c r="H1738" s="119"/>
      <c r="I1738" s="120">
        <v>2.33</v>
      </c>
      <c r="J1738" s="120"/>
      <c r="K1738" s="18">
        <f>TRUNC(TRUNC(G1738,8)*I1738,2)</f>
        <v>0.03</v>
      </c>
    </row>
    <row r="1739" spans="1:11" ht="21" customHeight="1">
      <c r="A1739" s="15" t="s">
        <v>1416</v>
      </c>
      <c r="B1739" s="118" t="s">
        <v>1417</v>
      </c>
      <c r="C1739" s="118"/>
      <c r="D1739" s="107" t="s">
        <v>12</v>
      </c>
      <c r="E1739" s="107"/>
      <c r="F1739" s="15" t="s">
        <v>24</v>
      </c>
      <c r="G1739" s="119">
        <v>1.0548999999999999</v>
      </c>
      <c r="H1739" s="119"/>
      <c r="I1739" s="120">
        <v>5.0199999999999996</v>
      </c>
      <c r="J1739" s="120"/>
      <c r="K1739" s="18">
        <f>TRUNC(TRUNC(G1739,8)*I1739,2)</f>
        <v>5.29</v>
      </c>
    </row>
    <row r="1740" spans="1:11" ht="15" customHeight="1">
      <c r="A1740" s="11"/>
      <c r="B1740" s="11"/>
      <c r="C1740" s="11"/>
      <c r="D1740" s="11"/>
      <c r="E1740" s="11"/>
      <c r="F1740" s="11"/>
      <c r="G1740" s="108" t="s">
        <v>777</v>
      </c>
      <c r="H1740" s="108"/>
      <c r="I1740" s="108"/>
      <c r="J1740" s="108"/>
      <c r="K1740" s="19">
        <f>SUM(K1738:K1739)</f>
        <v>5.32</v>
      </c>
    </row>
    <row r="1741" spans="1:11" ht="15" customHeight="1">
      <c r="A1741" s="110" t="s">
        <v>778</v>
      </c>
      <c r="B1741" s="110"/>
      <c r="C1741" s="110"/>
      <c r="D1741" s="111" t="s">
        <v>3</v>
      </c>
      <c r="E1741" s="111"/>
      <c r="F1741" s="14" t="s">
        <v>4</v>
      </c>
      <c r="G1741" s="111" t="s">
        <v>766</v>
      </c>
      <c r="H1741" s="111"/>
      <c r="I1741" s="111" t="s">
        <v>767</v>
      </c>
      <c r="J1741" s="111"/>
      <c r="K1741" s="14" t="s">
        <v>768</v>
      </c>
    </row>
    <row r="1742" spans="1:11" ht="21" customHeight="1">
      <c r="A1742" s="15" t="s">
        <v>1285</v>
      </c>
      <c r="B1742" s="118" t="s">
        <v>1286</v>
      </c>
      <c r="C1742" s="118"/>
      <c r="D1742" s="107" t="s">
        <v>12</v>
      </c>
      <c r="E1742" s="107"/>
      <c r="F1742" s="15" t="s">
        <v>781</v>
      </c>
      <c r="G1742" s="119">
        <v>0.29299999999999998</v>
      </c>
      <c r="H1742" s="119"/>
      <c r="I1742" s="120">
        <v>23.37</v>
      </c>
      <c r="J1742" s="120"/>
      <c r="K1742" s="18">
        <f>TRUNC(TRUNC(G1742,8)*I1742,2)</f>
        <v>6.84</v>
      </c>
    </row>
    <row r="1743" spans="1:11" ht="21" customHeight="1">
      <c r="A1743" s="15" t="s">
        <v>1287</v>
      </c>
      <c r="B1743" s="118" t="s">
        <v>1288</v>
      </c>
      <c r="C1743" s="118"/>
      <c r="D1743" s="107" t="s">
        <v>12</v>
      </c>
      <c r="E1743" s="107"/>
      <c r="F1743" s="15" t="s">
        <v>781</v>
      </c>
      <c r="G1743" s="119">
        <v>0.29299999999999998</v>
      </c>
      <c r="H1743" s="119"/>
      <c r="I1743" s="120">
        <v>31.5</v>
      </c>
      <c r="J1743" s="120"/>
      <c r="K1743" s="18">
        <f>TRUNC(TRUNC(G1743,8)*I1743,2)</f>
        <v>9.2200000000000006</v>
      </c>
    </row>
    <row r="1744" spans="1:11" ht="18" customHeight="1">
      <c r="A1744" s="11"/>
      <c r="B1744" s="11"/>
      <c r="C1744" s="11"/>
      <c r="D1744" s="11"/>
      <c r="E1744" s="11"/>
      <c r="F1744" s="11"/>
      <c r="G1744" s="108" t="s">
        <v>784</v>
      </c>
      <c r="H1744" s="108"/>
      <c r="I1744" s="108"/>
      <c r="J1744" s="108"/>
      <c r="K1744" s="19">
        <f>SUM(K1742:K1743)</f>
        <v>16.060000000000002</v>
      </c>
    </row>
    <row r="1745" spans="1:11" ht="15" customHeight="1">
      <c r="A1745" s="11"/>
      <c r="B1745" s="11"/>
      <c r="C1745" s="11"/>
      <c r="D1745" s="11"/>
      <c r="E1745" s="11"/>
      <c r="F1745" s="11"/>
      <c r="G1745" s="109" t="s">
        <v>789</v>
      </c>
      <c r="H1745" s="109"/>
      <c r="I1745" s="109"/>
      <c r="J1745" s="109"/>
      <c r="K1745" s="20">
        <f>SUM(K1740,K1744)</f>
        <v>21.380000000000003</v>
      </c>
    </row>
    <row r="1746" spans="1:11" ht="9.9499999999999993" customHeight="1">
      <c r="A1746" s="11"/>
      <c r="B1746" s="11"/>
      <c r="C1746" s="11"/>
      <c r="D1746" s="11"/>
      <c r="E1746" s="11"/>
      <c r="F1746" s="11"/>
      <c r="G1746" s="112"/>
      <c r="H1746" s="112"/>
      <c r="I1746" s="112"/>
      <c r="J1746" s="112"/>
      <c r="K1746" s="112"/>
    </row>
    <row r="1747" spans="1:11" ht="20.100000000000001" customHeight="1">
      <c r="A1747" s="113" t="s">
        <v>1418</v>
      </c>
      <c r="B1747" s="113"/>
      <c r="C1747" s="113"/>
      <c r="D1747" s="113"/>
      <c r="E1747" s="113"/>
      <c r="F1747" s="113"/>
      <c r="G1747" s="113"/>
      <c r="H1747" s="113"/>
      <c r="I1747" s="113"/>
      <c r="J1747" s="113"/>
      <c r="K1747" s="113"/>
    </row>
    <row r="1748" spans="1:11" ht="15" customHeight="1">
      <c r="A1748" s="110" t="s">
        <v>765</v>
      </c>
      <c r="B1748" s="110"/>
      <c r="C1748" s="110"/>
      <c r="D1748" s="111" t="s">
        <v>3</v>
      </c>
      <c r="E1748" s="111"/>
      <c r="F1748" s="14" t="s">
        <v>4</v>
      </c>
      <c r="G1748" s="111" t="s">
        <v>766</v>
      </c>
      <c r="H1748" s="111"/>
      <c r="I1748" s="111" t="s">
        <v>767</v>
      </c>
      <c r="J1748" s="111"/>
      <c r="K1748" s="14" t="s">
        <v>768</v>
      </c>
    </row>
    <row r="1749" spans="1:11" ht="15" customHeight="1">
      <c r="A1749" s="15" t="s">
        <v>1384</v>
      </c>
      <c r="B1749" s="118" t="s">
        <v>1385</v>
      </c>
      <c r="C1749" s="118"/>
      <c r="D1749" s="107" t="s">
        <v>12</v>
      </c>
      <c r="E1749" s="107"/>
      <c r="F1749" s="15" t="s">
        <v>34</v>
      </c>
      <c r="G1749" s="119">
        <v>2.3E-2</v>
      </c>
      <c r="H1749" s="119"/>
      <c r="I1749" s="120">
        <v>2.33</v>
      </c>
      <c r="J1749" s="120"/>
      <c r="K1749" s="18">
        <f>TRUNC(TRUNC(G1749,8)*I1749,2)</f>
        <v>0.05</v>
      </c>
    </row>
    <row r="1750" spans="1:11" ht="21" customHeight="1">
      <c r="A1750" s="15" t="s">
        <v>1413</v>
      </c>
      <c r="B1750" s="118" t="s">
        <v>1414</v>
      </c>
      <c r="C1750" s="118"/>
      <c r="D1750" s="107" t="s">
        <v>12</v>
      </c>
      <c r="E1750" s="107"/>
      <c r="F1750" s="15" t="s">
        <v>24</v>
      </c>
      <c r="G1750" s="119">
        <v>1.0548999999999999</v>
      </c>
      <c r="H1750" s="119"/>
      <c r="I1750" s="120">
        <v>8.2899999999999991</v>
      </c>
      <c r="J1750" s="120"/>
      <c r="K1750" s="18">
        <f>TRUNC(TRUNC(G1750,8)*I1750,2)</f>
        <v>8.74</v>
      </c>
    </row>
    <row r="1751" spans="1:11" ht="15" customHeight="1">
      <c r="A1751" s="11"/>
      <c r="B1751" s="11"/>
      <c r="C1751" s="11"/>
      <c r="D1751" s="11"/>
      <c r="E1751" s="11"/>
      <c r="F1751" s="11"/>
      <c r="G1751" s="108" t="s">
        <v>777</v>
      </c>
      <c r="H1751" s="108"/>
      <c r="I1751" s="108"/>
      <c r="J1751" s="108"/>
      <c r="K1751" s="19">
        <f>SUM(K1749:K1750)</f>
        <v>8.7900000000000009</v>
      </c>
    </row>
    <row r="1752" spans="1:11" ht="15" customHeight="1">
      <c r="A1752" s="110" t="s">
        <v>778</v>
      </c>
      <c r="B1752" s="110"/>
      <c r="C1752" s="110"/>
      <c r="D1752" s="111" t="s">
        <v>3</v>
      </c>
      <c r="E1752" s="111"/>
      <c r="F1752" s="14" t="s">
        <v>4</v>
      </c>
      <c r="G1752" s="111" t="s">
        <v>766</v>
      </c>
      <c r="H1752" s="111"/>
      <c r="I1752" s="111" t="s">
        <v>767</v>
      </c>
      <c r="J1752" s="111"/>
      <c r="K1752" s="14" t="s">
        <v>768</v>
      </c>
    </row>
    <row r="1753" spans="1:11" ht="21" customHeight="1">
      <c r="A1753" s="15" t="s">
        <v>1285</v>
      </c>
      <c r="B1753" s="118" t="s">
        <v>1286</v>
      </c>
      <c r="C1753" s="118"/>
      <c r="D1753" s="107" t="s">
        <v>12</v>
      </c>
      <c r="E1753" s="107"/>
      <c r="F1753" s="15" t="s">
        <v>781</v>
      </c>
      <c r="G1753" s="119">
        <v>4.1500000000000002E-2</v>
      </c>
      <c r="H1753" s="119"/>
      <c r="I1753" s="120">
        <v>23.37</v>
      </c>
      <c r="J1753" s="120"/>
      <c r="K1753" s="18">
        <f>TRUNC(TRUNC(G1753,8)*I1753,2)</f>
        <v>0.96</v>
      </c>
    </row>
    <row r="1754" spans="1:11" ht="21" customHeight="1">
      <c r="A1754" s="15" t="s">
        <v>1287</v>
      </c>
      <c r="B1754" s="118" t="s">
        <v>1288</v>
      </c>
      <c r="C1754" s="118"/>
      <c r="D1754" s="107" t="s">
        <v>12</v>
      </c>
      <c r="E1754" s="107"/>
      <c r="F1754" s="15" t="s">
        <v>781</v>
      </c>
      <c r="G1754" s="119">
        <v>4.1500000000000002E-2</v>
      </c>
      <c r="H1754" s="119"/>
      <c r="I1754" s="120">
        <v>31.5</v>
      </c>
      <c r="J1754" s="120"/>
      <c r="K1754" s="18">
        <f>TRUNC(TRUNC(G1754,8)*I1754,2)</f>
        <v>1.3</v>
      </c>
    </row>
    <row r="1755" spans="1:11" ht="18" customHeight="1">
      <c r="A1755" s="11"/>
      <c r="B1755" s="11"/>
      <c r="C1755" s="11"/>
      <c r="D1755" s="11"/>
      <c r="E1755" s="11"/>
      <c r="F1755" s="11"/>
      <c r="G1755" s="108" t="s">
        <v>784</v>
      </c>
      <c r="H1755" s="108"/>
      <c r="I1755" s="108"/>
      <c r="J1755" s="108"/>
      <c r="K1755" s="19">
        <f>SUM(K1753:K1754)</f>
        <v>2.2599999999999998</v>
      </c>
    </row>
    <row r="1756" spans="1:11" ht="15" customHeight="1">
      <c r="A1756" s="11"/>
      <c r="B1756" s="11"/>
      <c r="C1756" s="11"/>
      <c r="D1756" s="11"/>
      <c r="E1756" s="11"/>
      <c r="F1756" s="11"/>
      <c r="G1756" s="109" t="s">
        <v>789</v>
      </c>
      <c r="H1756" s="109"/>
      <c r="I1756" s="109"/>
      <c r="J1756" s="109"/>
      <c r="K1756" s="20">
        <f>SUM(K1751,K1755)</f>
        <v>11.05</v>
      </c>
    </row>
    <row r="1757" spans="1:11" ht="9.9499999999999993" customHeight="1">
      <c r="A1757" s="11"/>
      <c r="B1757" s="11"/>
      <c r="C1757" s="11"/>
      <c r="D1757" s="11"/>
      <c r="E1757" s="11"/>
      <c r="F1757" s="11"/>
      <c r="G1757" s="112"/>
      <c r="H1757" s="112"/>
      <c r="I1757" s="112"/>
      <c r="J1757" s="112"/>
      <c r="K1757" s="112"/>
    </row>
    <row r="1758" spans="1:11" ht="20.100000000000001" customHeight="1">
      <c r="A1758" s="113" t="s">
        <v>1419</v>
      </c>
      <c r="B1758" s="113"/>
      <c r="C1758" s="113"/>
      <c r="D1758" s="113"/>
      <c r="E1758" s="113"/>
      <c r="F1758" s="113"/>
      <c r="G1758" s="113"/>
      <c r="H1758" s="113"/>
      <c r="I1758" s="113"/>
      <c r="J1758" s="113"/>
      <c r="K1758" s="113"/>
    </row>
    <row r="1759" spans="1:11" ht="15" customHeight="1">
      <c r="A1759" s="110" t="s">
        <v>795</v>
      </c>
      <c r="B1759" s="110"/>
      <c r="C1759" s="110"/>
      <c r="D1759" s="111" t="s">
        <v>3</v>
      </c>
      <c r="E1759" s="111"/>
      <c r="F1759" s="14" t="s">
        <v>4</v>
      </c>
      <c r="G1759" s="111" t="s">
        <v>766</v>
      </c>
      <c r="H1759" s="111"/>
      <c r="I1759" s="111" t="s">
        <v>767</v>
      </c>
      <c r="J1759" s="111"/>
      <c r="K1759" s="14" t="s">
        <v>768</v>
      </c>
    </row>
    <row r="1760" spans="1:11" ht="45.95" customHeight="1">
      <c r="A1760" s="15" t="s">
        <v>867</v>
      </c>
      <c r="B1760" s="118" t="s">
        <v>868</v>
      </c>
      <c r="C1760" s="118"/>
      <c r="D1760" s="107" t="s">
        <v>12</v>
      </c>
      <c r="E1760" s="107"/>
      <c r="F1760" s="15" t="s">
        <v>798</v>
      </c>
      <c r="G1760" s="119">
        <v>0.14369999999999999</v>
      </c>
      <c r="H1760" s="119"/>
      <c r="I1760" s="120">
        <v>76.23</v>
      </c>
      <c r="J1760" s="120"/>
      <c r="K1760" s="18">
        <f>TRUNC(TRUNC(G1760,8)*I1760,2)</f>
        <v>10.95</v>
      </c>
    </row>
    <row r="1761" spans="1:11" ht="45.95" customHeight="1">
      <c r="A1761" s="15" t="s">
        <v>869</v>
      </c>
      <c r="B1761" s="118" t="s">
        <v>870</v>
      </c>
      <c r="C1761" s="118"/>
      <c r="D1761" s="107" t="s">
        <v>12</v>
      </c>
      <c r="E1761" s="107"/>
      <c r="F1761" s="15" t="s">
        <v>801</v>
      </c>
      <c r="G1761" s="119">
        <v>7.0499999999999993E-2</v>
      </c>
      <c r="H1761" s="119"/>
      <c r="I1761" s="120">
        <v>160.58000000000001</v>
      </c>
      <c r="J1761" s="120"/>
      <c r="K1761" s="18">
        <f>TRUNC(TRUNC(G1761,8)*I1761,2)</f>
        <v>11.32</v>
      </c>
    </row>
    <row r="1762" spans="1:11" ht="18" customHeight="1">
      <c r="A1762" s="11"/>
      <c r="B1762" s="11"/>
      <c r="C1762" s="11"/>
      <c r="D1762" s="11"/>
      <c r="E1762" s="11"/>
      <c r="F1762" s="11"/>
      <c r="G1762" s="108" t="s">
        <v>802</v>
      </c>
      <c r="H1762" s="108"/>
      <c r="I1762" s="108"/>
      <c r="J1762" s="108"/>
      <c r="K1762" s="19">
        <f>SUM(K1760:K1761)</f>
        <v>22.27</v>
      </c>
    </row>
    <row r="1763" spans="1:11" ht="15" customHeight="1">
      <c r="A1763" s="110" t="s">
        <v>765</v>
      </c>
      <c r="B1763" s="110"/>
      <c r="C1763" s="110"/>
      <c r="D1763" s="111" t="s">
        <v>3</v>
      </c>
      <c r="E1763" s="111"/>
      <c r="F1763" s="14" t="s">
        <v>4</v>
      </c>
      <c r="G1763" s="111" t="s">
        <v>766</v>
      </c>
      <c r="H1763" s="111"/>
      <c r="I1763" s="111" t="s">
        <v>767</v>
      </c>
      <c r="J1763" s="111"/>
      <c r="K1763" s="14" t="s">
        <v>768</v>
      </c>
    </row>
    <row r="1764" spans="1:11" ht="21" customHeight="1">
      <c r="A1764" s="15" t="s">
        <v>871</v>
      </c>
      <c r="B1764" s="118" t="s">
        <v>872</v>
      </c>
      <c r="C1764" s="118"/>
      <c r="D1764" s="107" t="s">
        <v>12</v>
      </c>
      <c r="E1764" s="107"/>
      <c r="F1764" s="15" t="s">
        <v>811</v>
      </c>
      <c r="G1764" s="119">
        <v>1.9400000000000001E-2</v>
      </c>
      <c r="H1764" s="119"/>
      <c r="I1764" s="120">
        <v>6.39</v>
      </c>
      <c r="J1764" s="120"/>
      <c r="K1764" s="18">
        <f t="shared" ref="K1764:K1769" si="12">TRUNC(TRUNC(G1764,8)*I1764,2)</f>
        <v>0.12</v>
      </c>
    </row>
    <row r="1765" spans="1:11" ht="21" customHeight="1">
      <c r="A1765" s="15" t="s">
        <v>873</v>
      </c>
      <c r="B1765" s="118" t="s">
        <v>874</v>
      </c>
      <c r="C1765" s="118"/>
      <c r="D1765" s="107" t="s">
        <v>12</v>
      </c>
      <c r="E1765" s="107"/>
      <c r="F1765" s="15" t="s">
        <v>24</v>
      </c>
      <c r="G1765" s="119">
        <v>0.42180000000000001</v>
      </c>
      <c r="H1765" s="119"/>
      <c r="I1765" s="120">
        <v>9.5</v>
      </c>
      <c r="J1765" s="120"/>
      <c r="K1765" s="18">
        <f t="shared" si="12"/>
        <v>4</v>
      </c>
    </row>
    <row r="1766" spans="1:11" ht="15" customHeight="1">
      <c r="A1766" s="15" t="s">
        <v>773</v>
      </c>
      <c r="B1766" s="118" t="s">
        <v>774</v>
      </c>
      <c r="C1766" s="118"/>
      <c r="D1766" s="107" t="s">
        <v>12</v>
      </c>
      <c r="E1766" s="107"/>
      <c r="F1766" s="15" t="s">
        <v>124</v>
      </c>
      <c r="G1766" s="119">
        <v>4.4499999999999998E-2</v>
      </c>
      <c r="H1766" s="119"/>
      <c r="I1766" s="120">
        <v>18.100000000000001</v>
      </c>
      <c r="J1766" s="120"/>
      <c r="K1766" s="18">
        <f t="shared" si="12"/>
        <v>0.8</v>
      </c>
    </row>
    <row r="1767" spans="1:11" ht="21" customHeight="1">
      <c r="A1767" s="15" t="s">
        <v>875</v>
      </c>
      <c r="B1767" s="118" t="s">
        <v>876</v>
      </c>
      <c r="C1767" s="118"/>
      <c r="D1767" s="107" t="s">
        <v>12</v>
      </c>
      <c r="E1767" s="107"/>
      <c r="F1767" s="15" t="s">
        <v>24</v>
      </c>
      <c r="G1767" s="119">
        <v>0.50160000000000005</v>
      </c>
      <c r="H1767" s="119"/>
      <c r="I1767" s="120">
        <v>3.32</v>
      </c>
      <c r="J1767" s="120"/>
      <c r="K1767" s="18">
        <f t="shared" si="12"/>
        <v>1.66</v>
      </c>
    </row>
    <row r="1768" spans="1:11" ht="29.1" customHeight="1">
      <c r="A1768" s="15" t="s">
        <v>877</v>
      </c>
      <c r="B1768" s="118" t="s">
        <v>878</v>
      </c>
      <c r="C1768" s="118"/>
      <c r="D1768" s="107" t="s">
        <v>12</v>
      </c>
      <c r="E1768" s="107"/>
      <c r="F1768" s="15" t="s">
        <v>24</v>
      </c>
      <c r="G1768" s="119">
        <v>1.5731999999999999</v>
      </c>
      <c r="H1768" s="119"/>
      <c r="I1768" s="120">
        <v>18.75</v>
      </c>
      <c r="J1768" s="120"/>
      <c r="K1768" s="18">
        <f t="shared" si="12"/>
        <v>29.49</v>
      </c>
    </row>
    <row r="1769" spans="1:11" ht="21" customHeight="1">
      <c r="A1769" s="15" t="s">
        <v>879</v>
      </c>
      <c r="B1769" s="118" t="s">
        <v>880</v>
      </c>
      <c r="C1769" s="118"/>
      <c r="D1769" s="107" t="s">
        <v>12</v>
      </c>
      <c r="E1769" s="107"/>
      <c r="F1769" s="15" t="s">
        <v>34</v>
      </c>
      <c r="G1769" s="132">
        <v>1403.8646000000001</v>
      </c>
      <c r="H1769" s="132"/>
      <c r="I1769" s="120">
        <v>0.64</v>
      </c>
      <c r="J1769" s="120"/>
      <c r="K1769" s="18">
        <f t="shared" si="12"/>
        <v>898.47</v>
      </c>
    </row>
    <row r="1770" spans="1:11" ht="15" customHeight="1">
      <c r="A1770" s="11"/>
      <c r="B1770" s="11"/>
      <c r="C1770" s="11"/>
      <c r="D1770" s="11"/>
      <c r="E1770" s="11"/>
      <c r="F1770" s="11"/>
      <c r="G1770" s="108" t="s">
        <v>777</v>
      </c>
      <c r="H1770" s="108"/>
      <c r="I1770" s="108"/>
      <c r="J1770" s="108"/>
      <c r="K1770" s="19">
        <f>SUM(K1764:K1769)</f>
        <v>934.54000000000008</v>
      </c>
    </row>
    <row r="1771" spans="1:11" ht="15" customHeight="1">
      <c r="A1771" s="110" t="s">
        <v>778</v>
      </c>
      <c r="B1771" s="110"/>
      <c r="C1771" s="110"/>
      <c r="D1771" s="111" t="s">
        <v>3</v>
      </c>
      <c r="E1771" s="111"/>
      <c r="F1771" s="14" t="s">
        <v>4</v>
      </c>
      <c r="G1771" s="111" t="s">
        <v>766</v>
      </c>
      <c r="H1771" s="111"/>
      <c r="I1771" s="111" t="s">
        <v>767</v>
      </c>
      <c r="J1771" s="111"/>
      <c r="K1771" s="14" t="s">
        <v>768</v>
      </c>
    </row>
    <row r="1772" spans="1:11" ht="15" customHeight="1">
      <c r="A1772" s="15" t="s">
        <v>881</v>
      </c>
      <c r="B1772" s="118" t="s">
        <v>882</v>
      </c>
      <c r="C1772" s="118"/>
      <c r="D1772" s="107" t="s">
        <v>12</v>
      </c>
      <c r="E1772" s="107"/>
      <c r="F1772" s="15" t="s">
        <v>781</v>
      </c>
      <c r="G1772" s="119">
        <v>30.4787</v>
      </c>
      <c r="H1772" s="119"/>
      <c r="I1772" s="120">
        <v>32.270000000000003</v>
      </c>
      <c r="J1772" s="120"/>
      <c r="K1772" s="18">
        <f>TRUNC(TRUNC(G1772,8)*I1772,2)</f>
        <v>983.54</v>
      </c>
    </row>
    <row r="1773" spans="1:11" ht="15" customHeight="1">
      <c r="A1773" s="15" t="s">
        <v>782</v>
      </c>
      <c r="B1773" s="118" t="s">
        <v>783</v>
      </c>
      <c r="C1773" s="118"/>
      <c r="D1773" s="107" t="s">
        <v>12</v>
      </c>
      <c r="E1773" s="107"/>
      <c r="F1773" s="15" t="s">
        <v>781</v>
      </c>
      <c r="G1773" s="119">
        <v>23.947600000000001</v>
      </c>
      <c r="H1773" s="119"/>
      <c r="I1773" s="120">
        <v>23.23</v>
      </c>
      <c r="J1773" s="120"/>
      <c r="K1773" s="18">
        <f>TRUNC(TRUNC(G1773,8)*I1773,2)</f>
        <v>556.29999999999995</v>
      </c>
    </row>
    <row r="1774" spans="1:11" ht="18" customHeight="1">
      <c r="A1774" s="11"/>
      <c r="B1774" s="11"/>
      <c r="C1774" s="11"/>
      <c r="D1774" s="11"/>
      <c r="E1774" s="11"/>
      <c r="F1774" s="11"/>
      <c r="G1774" s="108" t="s">
        <v>784</v>
      </c>
      <c r="H1774" s="108"/>
      <c r="I1774" s="108"/>
      <c r="J1774" s="108"/>
      <c r="K1774" s="19">
        <f>SUM(K1772:K1773)</f>
        <v>1539.84</v>
      </c>
    </row>
    <row r="1775" spans="1:11" ht="15" customHeight="1">
      <c r="A1775" s="110" t="s">
        <v>785</v>
      </c>
      <c r="B1775" s="110"/>
      <c r="C1775" s="110"/>
      <c r="D1775" s="111" t="s">
        <v>3</v>
      </c>
      <c r="E1775" s="111"/>
      <c r="F1775" s="14" t="s">
        <v>4</v>
      </c>
      <c r="G1775" s="111" t="s">
        <v>766</v>
      </c>
      <c r="H1775" s="111"/>
      <c r="I1775" s="111" t="s">
        <v>767</v>
      </c>
      <c r="J1775" s="111"/>
      <c r="K1775" s="14" t="s">
        <v>768</v>
      </c>
    </row>
    <row r="1776" spans="1:11" ht="29.1" customHeight="1">
      <c r="A1776" s="15" t="s">
        <v>883</v>
      </c>
      <c r="B1776" s="118" t="s">
        <v>884</v>
      </c>
      <c r="C1776" s="118"/>
      <c r="D1776" s="107" t="s">
        <v>12</v>
      </c>
      <c r="E1776" s="107"/>
      <c r="F1776" s="15" t="s">
        <v>113</v>
      </c>
      <c r="G1776" s="119">
        <v>1.1576</v>
      </c>
      <c r="H1776" s="119"/>
      <c r="I1776" s="120">
        <v>648.66999999999996</v>
      </c>
      <c r="J1776" s="120"/>
      <c r="K1776" s="18">
        <f t="shared" ref="K1776:K1784" si="13">TRUNC(TRUNC(G1776,8)*I1776,2)</f>
        <v>750.9</v>
      </c>
    </row>
    <row r="1777" spans="1:11" ht="29.1" customHeight="1">
      <c r="A1777" s="15" t="s">
        <v>885</v>
      </c>
      <c r="B1777" s="118" t="s">
        <v>886</v>
      </c>
      <c r="C1777" s="118"/>
      <c r="D1777" s="107" t="s">
        <v>12</v>
      </c>
      <c r="E1777" s="107"/>
      <c r="F1777" s="15" t="s">
        <v>113</v>
      </c>
      <c r="G1777" s="119">
        <v>8.8200000000000001E-2</v>
      </c>
      <c r="H1777" s="119"/>
      <c r="I1777" s="120">
        <v>580.72</v>
      </c>
      <c r="J1777" s="120"/>
      <c r="K1777" s="18">
        <f t="shared" si="13"/>
        <v>51.21</v>
      </c>
    </row>
    <row r="1778" spans="1:11" ht="21" customHeight="1">
      <c r="A1778" s="15" t="s">
        <v>1420</v>
      </c>
      <c r="B1778" s="118" t="s">
        <v>1421</v>
      </c>
      <c r="C1778" s="118"/>
      <c r="D1778" s="107" t="s">
        <v>12</v>
      </c>
      <c r="E1778" s="107"/>
      <c r="F1778" s="15" t="s">
        <v>124</v>
      </c>
      <c r="G1778" s="119">
        <v>4.1955999999999998</v>
      </c>
      <c r="H1778" s="119"/>
      <c r="I1778" s="120">
        <v>10.8</v>
      </c>
      <c r="J1778" s="120"/>
      <c r="K1778" s="18">
        <f t="shared" si="13"/>
        <v>45.31</v>
      </c>
    </row>
    <row r="1779" spans="1:11" ht="29.1" customHeight="1">
      <c r="A1779" s="15" t="s">
        <v>996</v>
      </c>
      <c r="B1779" s="118" t="s">
        <v>997</v>
      </c>
      <c r="C1779" s="118"/>
      <c r="D1779" s="107" t="s">
        <v>12</v>
      </c>
      <c r="E1779" s="107"/>
      <c r="F1779" s="15" t="s">
        <v>124</v>
      </c>
      <c r="G1779" s="119">
        <v>20.0124</v>
      </c>
      <c r="H1779" s="119"/>
      <c r="I1779" s="120">
        <v>16.91</v>
      </c>
      <c r="J1779" s="120"/>
      <c r="K1779" s="18">
        <f t="shared" si="13"/>
        <v>338.4</v>
      </c>
    </row>
    <row r="1780" spans="1:11" ht="29.1" customHeight="1">
      <c r="A1780" s="15" t="s">
        <v>887</v>
      </c>
      <c r="B1780" s="118" t="s">
        <v>888</v>
      </c>
      <c r="C1780" s="118"/>
      <c r="D1780" s="107" t="s">
        <v>12</v>
      </c>
      <c r="E1780" s="107"/>
      <c r="F1780" s="15" t="s">
        <v>113</v>
      </c>
      <c r="G1780" s="119">
        <v>0.75390000000000001</v>
      </c>
      <c r="H1780" s="119"/>
      <c r="I1780" s="120">
        <v>517.07000000000005</v>
      </c>
      <c r="J1780" s="120"/>
      <c r="K1780" s="18">
        <f t="shared" si="13"/>
        <v>389.81</v>
      </c>
    </row>
    <row r="1781" spans="1:11" ht="29.1" customHeight="1">
      <c r="A1781" s="15" t="s">
        <v>1422</v>
      </c>
      <c r="B1781" s="118" t="s">
        <v>1423</v>
      </c>
      <c r="C1781" s="118"/>
      <c r="D1781" s="107" t="s">
        <v>12</v>
      </c>
      <c r="E1781" s="107"/>
      <c r="F1781" s="15" t="s">
        <v>13</v>
      </c>
      <c r="G1781" s="119">
        <v>1.36</v>
      </c>
      <c r="H1781" s="119"/>
      <c r="I1781" s="120">
        <v>75.78</v>
      </c>
      <c r="J1781" s="120"/>
      <c r="K1781" s="18">
        <f t="shared" si="13"/>
        <v>103.06</v>
      </c>
    </row>
    <row r="1782" spans="1:11" ht="21" customHeight="1">
      <c r="A1782" s="15" t="s">
        <v>1424</v>
      </c>
      <c r="B1782" s="118" t="s">
        <v>1425</v>
      </c>
      <c r="C1782" s="118"/>
      <c r="D1782" s="107" t="s">
        <v>12</v>
      </c>
      <c r="E1782" s="107"/>
      <c r="F1782" s="15" t="s">
        <v>113</v>
      </c>
      <c r="G1782" s="119">
        <v>0.13600000000000001</v>
      </c>
      <c r="H1782" s="119"/>
      <c r="I1782" s="120">
        <v>1117.1600000000001</v>
      </c>
      <c r="J1782" s="120"/>
      <c r="K1782" s="18">
        <f t="shared" si="13"/>
        <v>151.93</v>
      </c>
    </row>
    <row r="1783" spans="1:11" ht="29.1" customHeight="1">
      <c r="A1783" s="15" t="s">
        <v>1400</v>
      </c>
      <c r="B1783" s="118" t="s">
        <v>1401</v>
      </c>
      <c r="C1783" s="118"/>
      <c r="D1783" s="107" t="s">
        <v>12</v>
      </c>
      <c r="E1783" s="107"/>
      <c r="F1783" s="15" t="s">
        <v>113</v>
      </c>
      <c r="G1783" s="119">
        <v>0.23519999999999999</v>
      </c>
      <c r="H1783" s="119"/>
      <c r="I1783" s="120">
        <v>2654.18</v>
      </c>
      <c r="J1783" s="120"/>
      <c r="K1783" s="18">
        <f t="shared" si="13"/>
        <v>624.26</v>
      </c>
    </row>
    <row r="1784" spans="1:11" ht="29.1" customHeight="1">
      <c r="A1784" s="15" t="s">
        <v>1426</v>
      </c>
      <c r="B1784" s="118" t="s">
        <v>1427</v>
      </c>
      <c r="C1784" s="118"/>
      <c r="D1784" s="107" t="s">
        <v>12</v>
      </c>
      <c r="E1784" s="107"/>
      <c r="F1784" s="15" t="s">
        <v>113</v>
      </c>
      <c r="G1784" s="119">
        <v>0.29899999999999999</v>
      </c>
      <c r="H1784" s="119"/>
      <c r="I1784" s="120">
        <v>225.64</v>
      </c>
      <c r="J1784" s="120"/>
      <c r="K1784" s="18">
        <f t="shared" si="13"/>
        <v>67.459999999999994</v>
      </c>
    </row>
    <row r="1785" spans="1:11" ht="15" customHeight="1">
      <c r="A1785" s="11"/>
      <c r="B1785" s="11"/>
      <c r="C1785" s="11"/>
      <c r="D1785" s="11"/>
      <c r="E1785" s="11"/>
      <c r="F1785" s="11"/>
      <c r="G1785" s="108" t="s">
        <v>788</v>
      </c>
      <c r="H1785" s="108"/>
      <c r="I1785" s="108"/>
      <c r="J1785" s="108"/>
      <c r="K1785" s="19">
        <f>SUM(K1776:K1784)</f>
        <v>2522.34</v>
      </c>
    </row>
    <row r="1786" spans="1:11" ht="15" customHeight="1">
      <c r="A1786" s="11"/>
      <c r="B1786" s="11"/>
      <c r="C1786" s="11"/>
      <c r="D1786" s="11"/>
      <c r="E1786" s="11"/>
      <c r="F1786" s="11"/>
      <c r="G1786" s="109" t="s">
        <v>789</v>
      </c>
      <c r="H1786" s="109"/>
      <c r="I1786" s="109"/>
      <c r="J1786" s="109"/>
      <c r="K1786" s="20">
        <f>SUM(K1762,K1770,K1774,K1785)</f>
        <v>5018.99</v>
      </c>
    </row>
    <row r="1787" spans="1:11" ht="9.9499999999999993" customHeight="1">
      <c r="A1787" s="11"/>
      <c r="B1787" s="11"/>
      <c r="C1787" s="11"/>
      <c r="D1787" s="11"/>
      <c r="E1787" s="11"/>
      <c r="F1787" s="11"/>
      <c r="G1787" s="112"/>
      <c r="H1787" s="112"/>
      <c r="I1787" s="112"/>
      <c r="J1787" s="112"/>
      <c r="K1787" s="112"/>
    </row>
    <row r="1788" spans="1:11" ht="20.100000000000001" customHeight="1">
      <c r="A1788" s="113" t="s">
        <v>1428</v>
      </c>
      <c r="B1788" s="113"/>
      <c r="C1788" s="113"/>
      <c r="D1788" s="113"/>
      <c r="E1788" s="113"/>
      <c r="F1788" s="113"/>
      <c r="G1788" s="113"/>
      <c r="H1788" s="113"/>
      <c r="I1788" s="113"/>
      <c r="J1788" s="113"/>
      <c r="K1788" s="113"/>
    </row>
    <row r="1789" spans="1:11" ht="15" customHeight="1">
      <c r="A1789" s="110" t="s">
        <v>795</v>
      </c>
      <c r="B1789" s="110"/>
      <c r="C1789" s="110"/>
      <c r="D1789" s="111" t="s">
        <v>3</v>
      </c>
      <c r="E1789" s="111"/>
      <c r="F1789" s="14" t="s">
        <v>4</v>
      </c>
      <c r="G1789" s="111" t="s">
        <v>766</v>
      </c>
      <c r="H1789" s="111"/>
      <c r="I1789" s="111" t="s">
        <v>767</v>
      </c>
      <c r="J1789" s="111"/>
      <c r="K1789" s="14" t="s">
        <v>768</v>
      </c>
    </row>
    <row r="1790" spans="1:11" ht="45.95" customHeight="1">
      <c r="A1790" s="15" t="s">
        <v>867</v>
      </c>
      <c r="B1790" s="118" t="s">
        <v>868</v>
      </c>
      <c r="C1790" s="118"/>
      <c r="D1790" s="107" t="s">
        <v>12</v>
      </c>
      <c r="E1790" s="107"/>
      <c r="F1790" s="15" t="s">
        <v>798</v>
      </c>
      <c r="G1790" s="119">
        <v>0.72240000000000004</v>
      </c>
      <c r="H1790" s="119"/>
      <c r="I1790" s="120">
        <v>76.23</v>
      </c>
      <c r="J1790" s="120"/>
      <c r="K1790" s="18">
        <f>TRUNC(TRUNC(G1790,8)*I1790,2)</f>
        <v>55.06</v>
      </c>
    </row>
    <row r="1791" spans="1:11" ht="45.95" customHeight="1">
      <c r="A1791" s="15" t="s">
        <v>869</v>
      </c>
      <c r="B1791" s="118" t="s">
        <v>870</v>
      </c>
      <c r="C1791" s="118"/>
      <c r="D1791" s="107" t="s">
        <v>12</v>
      </c>
      <c r="E1791" s="107"/>
      <c r="F1791" s="15" t="s">
        <v>801</v>
      </c>
      <c r="G1791" s="119">
        <v>0.35449999999999998</v>
      </c>
      <c r="H1791" s="119"/>
      <c r="I1791" s="120">
        <v>160.58000000000001</v>
      </c>
      <c r="J1791" s="120"/>
      <c r="K1791" s="18">
        <f>TRUNC(TRUNC(G1791,8)*I1791,2)</f>
        <v>56.92</v>
      </c>
    </row>
    <row r="1792" spans="1:11" ht="18" customHeight="1">
      <c r="A1792" s="11"/>
      <c r="B1792" s="11"/>
      <c r="C1792" s="11"/>
      <c r="D1792" s="11"/>
      <c r="E1792" s="11"/>
      <c r="F1792" s="11"/>
      <c r="G1792" s="108" t="s">
        <v>802</v>
      </c>
      <c r="H1792" s="108"/>
      <c r="I1792" s="108"/>
      <c r="J1792" s="108"/>
      <c r="K1792" s="19">
        <f>SUM(K1790:K1791)</f>
        <v>111.98</v>
      </c>
    </row>
    <row r="1793" spans="1:11" ht="15" customHeight="1">
      <c r="A1793" s="110" t="s">
        <v>765</v>
      </c>
      <c r="B1793" s="110"/>
      <c r="C1793" s="110"/>
      <c r="D1793" s="111" t="s">
        <v>3</v>
      </c>
      <c r="E1793" s="111"/>
      <c r="F1793" s="14" t="s">
        <v>4</v>
      </c>
      <c r="G1793" s="111" t="s">
        <v>766</v>
      </c>
      <c r="H1793" s="111"/>
      <c r="I1793" s="111" t="s">
        <v>767</v>
      </c>
      <c r="J1793" s="111"/>
      <c r="K1793" s="14" t="s">
        <v>768</v>
      </c>
    </row>
    <row r="1794" spans="1:11" ht="38.1" customHeight="1">
      <c r="A1794" s="15" t="s">
        <v>1429</v>
      </c>
      <c r="B1794" s="118" t="s">
        <v>1430</v>
      </c>
      <c r="C1794" s="118"/>
      <c r="D1794" s="107" t="s">
        <v>12</v>
      </c>
      <c r="E1794" s="107"/>
      <c r="F1794" s="15" t="s">
        <v>34</v>
      </c>
      <c r="G1794" s="119">
        <v>5</v>
      </c>
      <c r="H1794" s="119"/>
      <c r="I1794" s="120">
        <v>307.75</v>
      </c>
      <c r="J1794" s="120"/>
      <c r="K1794" s="18">
        <f>TRUNC(TRUNC(G1794,8)*I1794,2)</f>
        <v>1538.75</v>
      </c>
    </row>
    <row r="1795" spans="1:11" ht="15" customHeight="1">
      <c r="A1795" s="11"/>
      <c r="B1795" s="11"/>
      <c r="C1795" s="11"/>
      <c r="D1795" s="11"/>
      <c r="E1795" s="11"/>
      <c r="F1795" s="11"/>
      <c r="G1795" s="108" t="s">
        <v>777</v>
      </c>
      <c r="H1795" s="108"/>
      <c r="I1795" s="108"/>
      <c r="J1795" s="108"/>
      <c r="K1795" s="19">
        <f>SUM(K1794:K1794)</f>
        <v>1538.75</v>
      </c>
    </row>
    <row r="1796" spans="1:11" ht="15" customHeight="1">
      <c r="A1796" s="110" t="s">
        <v>778</v>
      </c>
      <c r="B1796" s="110"/>
      <c r="C1796" s="110"/>
      <c r="D1796" s="111" t="s">
        <v>3</v>
      </c>
      <c r="E1796" s="111"/>
      <c r="F1796" s="14" t="s">
        <v>4</v>
      </c>
      <c r="G1796" s="111" t="s">
        <v>766</v>
      </c>
      <c r="H1796" s="111"/>
      <c r="I1796" s="111" t="s">
        <v>767</v>
      </c>
      <c r="J1796" s="111"/>
      <c r="K1796" s="14" t="s">
        <v>768</v>
      </c>
    </row>
    <row r="1797" spans="1:11" ht="15" customHeight="1">
      <c r="A1797" s="15" t="s">
        <v>881</v>
      </c>
      <c r="B1797" s="118" t="s">
        <v>882</v>
      </c>
      <c r="C1797" s="118"/>
      <c r="D1797" s="107" t="s">
        <v>12</v>
      </c>
      <c r="E1797" s="107"/>
      <c r="F1797" s="15" t="s">
        <v>781</v>
      </c>
      <c r="G1797" s="119">
        <v>1.5562</v>
      </c>
      <c r="H1797" s="119"/>
      <c r="I1797" s="120">
        <v>32.270000000000003</v>
      </c>
      <c r="J1797" s="120"/>
      <c r="K1797" s="18">
        <f>TRUNC(TRUNC(G1797,8)*I1797,2)</f>
        <v>50.21</v>
      </c>
    </row>
    <row r="1798" spans="1:11" ht="15" customHeight="1">
      <c r="A1798" s="15" t="s">
        <v>782</v>
      </c>
      <c r="B1798" s="118" t="s">
        <v>783</v>
      </c>
      <c r="C1798" s="118"/>
      <c r="D1798" s="107" t="s">
        <v>12</v>
      </c>
      <c r="E1798" s="107"/>
      <c r="F1798" s="15" t="s">
        <v>781</v>
      </c>
      <c r="G1798" s="119">
        <v>1.2228000000000001</v>
      </c>
      <c r="H1798" s="119"/>
      <c r="I1798" s="120">
        <v>23.23</v>
      </c>
      <c r="J1798" s="120"/>
      <c r="K1798" s="18">
        <f>TRUNC(TRUNC(G1798,8)*I1798,2)</f>
        <v>28.4</v>
      </c>
    </row>
    <row r="1799" spans="1:11" ht="18" customHeight="1">
      <c r="A1799" s="11"/>
      <c r="B1799" s="11"/>
      <c r="C1799" s="11"/>
      <c r="D1799" s="11"/>
      <c r="E1799" s="11"/>
      <c r="F1799" s="11"/>
      <c r="G1799" s="108" t="s">
        <v>784</v>
      </c>
      <c r="H1799" s="108"/>
      <c r="I1799" s="108"/>
      <c r="J1799" s="108"/>
      <c r="K1799" s="19">
        <f>SUM(K1797:K1798)</f>
        <v>78.61</v>
      </c>
    </row>
    <row r="1800" spans="1:11" ht="15" customHeight="1">
      <c r="A1800" s="110" t="s">
        <v>785</v>
      </c>
      <c r="B1800" s="110"/>
      <c r="C1800" s="110"/>
      <c r="D1800" s="111" t="s">
        <v>3</v>
      </c>
      <c r="E1800" s="111"/>
      <c r="F1800" s="14" t="s">
        <v>4</v>
      </c>
      <c r="G1800" s="111" t="s">
        <v>766</v>
      </c>
      <c r="H1800" s="111"/>
      <c r="I1800" s="111" t="s">
        <v>767</v>
      </c>
      <c r="J1800" s="111"/>
      <c r="K1800" s="14" t="s">
        <v>768</v>
      </c>
    </row>
    <row r="1801" spans="1:11" ht="29.1" customHeight="1">
      <c r="A1801" s="15" t="s">
        <v>883</v>
      </c>
      <c r="B1801" s="118" t="s">
        <v>884</v>
      </c>
      <c r="C1801" s="118"/>
      <c r="D1801" s="107" t="s">
        <v>12</v>
      </c>
      <c r="E1801" s="107"/>
      <c r="F1801" s="15" t="s">
        <v>113</v>
      </c>
      <c r="G1801" s="119">
        <v>4.7800000000000002E-2</v>
      </c>
      <c r="H1801" s="119"/>
      <c r="I1801" s="120">
        <v>648.66999999999996</v>
      </c>
      <c r="J1801" s="120"/>
      <c r="K1801" s="18">
        <f>TRUNC(TRUNC(G1801,8)*I1801,2)</f>
        <v>31</v>
      </c>
    </row>
    <row r="1802" spans="1:11" ht="29.1" customHeight="1">
      <c r="A1802" s="15" t="s">
        <v>1431</v>
      </c>
      <c r="B1802" s="118" t="s">
        <v>1432</v>
      </c>
      <c r="C1802" s="118"/>
      <c r="D1802" s="107" t="s">
        <v>12</v>
      </c>
      <c r="E1802" s="107"/>
      <c r="F1802" s="15" t="s">
        <v>113</v>
      </c>
      <c r="G1802" s="119">
        <v>1.54E-2</v>
      </c>
      <c r="H1802" s="119"/>
      <c r="I1802" s="120">
        <v>4098.0600000000004</v>
      </c>
      <c r="J1802" s="120"/>
      <c r="K1802" s="18">
        <f>TRUNC(TRUNC(G1802,8)*I1802,2)</f>
        <v>63.11</v>
      </c>
    </row>
    <row r="1803" spans="1:11" ht="29.1" customHeight="1">
      <c r="A1803" s="15" t="s">
        <v>1433</v>
      </c>
      <c r="B1803" s="118" t="s">
        <v>1434</v>
      </c>
      <c r="C1803" s="118"/>
      <c r="D1803" s="107" t="s">
        <v>12</v>
      </c>
      <c r="E1803" s="107"/>
      <c r="F1803" s="15" t="s">
        <v>113</v>
      </c>
      <c r="G1803" s="119">
        <v>7.9200000000000007E-2</v>
      </c>
      <c r="H1803" s="119"/>
      <c r="I1803" s="120">
        <v>3019.9</v>
      </c>
      <c r="J1803" s="120"/>
      <c r="K1803" s="18">
        <f>TRUNC(TRUNC(G1803,8)*I1803,2)</f>
        <v>239.17</v>
      </c>
    </row>
    <row r="1804" spans="1:11" ht="29.1" customHeight="1">
      <c r="A1804" s="15" t="s">
        <v>1435</v>
      </c>
      <c r="B1804" s="118" t="s">
        <v>1436</v>
      </c>
      <c r="C1804" s="118"/>
      <c r="D1804" s="107" t="s">
        <v>12</v>
      </c>
      <c r="E1804" s="107"/>
      <c r="F1804" s="15" t="s">
        <v>113</v>
      </c>
      <c r="G1804" s="119">
        <v>0.15390000000000001</v>
      </c>
      <c r="H1804" s="119"/>
      <c r="I1804" s="120">
        <v>278.70999999999998</v>
      </c>
      <c r="J1804" s="120"/>
      <c r="K1804" s="18">
        <f>TRUNC(TRUNC(G1804,8)*I1804,2)</f>
        <v>42.89</v>
      </c>
    </row>
    <row r="1805" spans="1:11" ht="15" customHeight="1">
      <c r="A1805" s="11"/>
      <c r="B1805" s="11"/>
      <c r="C1805" s="11"/>
      <c r="D1805" s="11"/>
      <c r="E1805" s="11"/>
      <c r="F1805" s="11"/>
      <c r="G1805" s="108" t="s">
        <v>788</v>
      </c>
      <c r="H1805" s="108"/>
      <c r="I1805" s="108"/>
      <c r="J1805" s="108"/>
      <c r="K1805" s="19">
        <f>SUM(K1801:K1804)</f>
        <v>376.16999999999996</v>
      </c>
    </row>
    <row r="1806" spans="1:11" ht="15" customHeight="1">
      <c r="A1806" s="11"/>
      <c r="B1806" s="11"/>
      <c r="C1806" s="11"/>
      <c r="D1806" s="11"/>
      <c r="E1806" s="11"/>
      <c r="F1806" s="11"/>
      <c r="G1806" s="109" t="s">
        <v>789</v>
      </c>
      <c r="H1806" s="109"/>
      <c r="I1806" s="109"/>
      <c r="J1806" s="109"/>
      <c r="K1806" s="20">
        <f>SUM(K1792,K1795,K1799,K1805)</f>
        <v>2105.5099999999998</v>
      </c>
    </row>
    <row r="1807" spans="1:11" ht="9.9499999999999993" customHeight="1">
      <c r="A1807" s="11"/>
      <c r="B1807" s="11"/>
      <c r="C1807" s="11"/>
      <c r="D1807" s="11"/>
      <c r="E1807" s="11"/>
      <c r="F1807" s="11"/>
      <c r="G1807" s="112"/>
      <c r="H1807" s="112"/>
      <c r="I1807" s="112"/>
      <c r="J1807" s="112"/>
      <c r="K1807" s="112"/>
    </row>
    <row r="1808" spans="1:11" ht="20.100000000000001" customHeight="1">
      <c r="A1808" s="113" t="s">
        <v>1437</v>
      </c>
      <c r="B1808" s="113"/>
      <c r="C1808" s="113"/>
      <c r="D1808" s="113"/>
      <c r="E1808" s="113"/>
      <c r="F1808" s="113"/>
      <c r="G1808" s="113"/>
      <c r="H1808" s="113"/>
      <c r="I1808" s="113"/>
      <c r="J1808" s="113"/>
      <c r="K1808" s="113"/>
    </row>
    <row r="1809" spans="1:11" ht="15" customHeight="1">
      <c r="A1809" s="110" t="s">
        <v>827</v>
      </c>
      <c r="B1809" s="110"/>
      <c r="C1809" s="110"/>
      <c r="D1809" s="111" t="s">
        <v>3</v>
      </c>
      <c r="E1809" s="111"/>
      <c r="F1809" s="14" t="s">
        <v>4</v>
      </c>
      <c r="G1809" s="111" t="s">
        <v>766</v>
      </c>
      <c r="H1809" s="111"/>
      <c r="I1809" s="111" t="s">
        <v>767</v>
      </c>
      <c r="J1809" s="111"/>
      <c r="K1809" s="14" t="s">
        <v>768</v>
      </c>
    </row>
    <row r="1810" spans="1:11" ht="15" customHeight="1">
      <c r="A1810" s="15" t="s">
        <v>1438</v>
      </c>
      <c r="B1810" s="118" t="s">
        <v>1439</v>
      </c>
      <c r="C1810" s="118"/>
      <c r="D1810" s="107" t="s">
        <v>17</v>
      </c>
      <c r="E1810" s="107"/>
      <c r="F1810" s="15" t="s">
        <v>781</v>
      </c>
      <c r="G1810" s="119">
        <v>160</v>
      </c>
      <c r="H1810" s="119"/>
      <c r="I1810" s="120">
        <v>18.850000000000001</v>
      </c>
      <c r="J1810" s="120"/>
      <c r="K1810" s="18">
        <f>ROUND(ROUND(G1810,8)*I1810,2)</f>
        <v>3016</v>
      </c>
    </row>
    <row r="1811" spans="1:11" ht="15" customHeight="1">
      <c r="A1811" s="15" t="s">
        <v>1440</v>
      </c>
      <c r="B1811" s="118" t="s">
        <v>1441</v>
      </c>
      <c r="C1811" s="118"/>
      <c r="D1811" s="107" t="s">
        <v>17</v>
      </c>
      <c r="E1811" s="107"/>
      <c r="F1811" s="15" t="s">
        <v>781</v>
      </c>
      <c r="G1811" s="119">
        <v>80</v>
      </c>
      <c r="H1811" s="119"/>
      <c r="I1811" s="120">
        <v>26.24</v>
      </c>
      <c r="J1811" s="120"/>
      <c r="K1811" s="18">
        <f>ROUND(ROUND(G1811,8)*I1811,2)</f>
        <v>2099.1999999999998</v>
      </c>
    </row>
    <row r="1812" spans="1:11" ht="15" customHeight="1">
      <c r="A1812" s="15" t="s">
        <v>1108</v>
      </c>
      <c r="B1812" s="118" t="s">
        <v>1109</v>
      </c>
      <c r="C1812" s="118"/>
      <c r="D1812" s="107" t="s">
        <v>17</v>
      </c>
      <c r="E1812" s="107"/>
      <c r="F1812" s="15" t="s">
        <v>781</v>
      </c>
      <c r="G1812" s="119">
        <v>160</v>
      </c>
      <c r="H1812" s="119"/>
      <c r="I1812" s="120">
        <v>18.02</v>
      </c>
      <c r="J1812" s="120"/>
      <c r="K1812" s="18">
        <f>ROUND(ROUND(G1812,8)*I1812,2)</f>
        <v>2883.2</v>
      </c>
    </row>
    <row r="1813" spans="1:11" ht="15" customHeight="1">
      <c r="A1813" s="11"/>
      <c r="B1813" s="11"/>
      <c r="C1813" s="11"/>
      <c r="D1813" s="11"/>
      <c r="E1813" s="11"/>
      <c r="F1813" s="11"/>
      <c r="G1813" s="108" t="s">
        <v>830</v>
      </c>
      <c r="H1813" s="108"/>
      <c r="I1813" s="108"/>
      <c r="J1813" s="108"/>
      <c r="K1813" s="19">
        <f>SUM(K1810:K1812)</f>
        <v>7998.4</v>
      </c>
    </row>
    <row r="1814" spans="1:11" ht="15" customHeight="1">
      <c r="A1814" s="11"/>
      <c r="B1814" s="11"/>
      <c r="C1814" s="11"/>
      <c r="D1814" s="11"/>
      <c r="E1814" s="11"/>
      <c r="F1814" s="11"/>
      <c r="G1814" s="109" t="s">
        <v>789</v>
      </c>
      <c r="H1814" s="109"/>
      <c r="I1814" s="109"/>
      <c r="J1814" s="109"/>
      <c r="K1814" s="20">
        <f>SUM(K1813)</f>
        <v>7998.4</v>
      </c>
    </row>
    <row r="1815" spans="1:11" ht="9.9499999999999993" customHeight="1">
      <c r="A1815" s="11"/>
      <c r="B1815" s="11"/>
      <c r="C1815" s="11"/>
      <c r="D1815" s="11"/>
      <c r="E1815" s="11"/>
      <c r="F1815" s="11"/>
      <c r="G1815" s="112"/>
      <c r="H1815" s="112"/>
      <c r="I1815" s="112"/>
      <c r="J1815" s="112"/>
      <c r="K1815" s="112"/>
    </row>
    <row r="1816" spans="1:11" ht="20.100000000000001" customHeight="1">
      <c r="A1816" s="113" t="s">
        <v>1442</v>
      </c>
      <c r="B1816" s="113"/>
      <c r="C1816" s="113"/>
      <c r="D1816" s="113"/>
      <c r="E1816" s="113"/>
      <c r="F1816" s="113"/>
      <c r="G1816" s="113"/>
      <c r="H1816" s="113"/>
      <c r="I1816" s="113"/>
      <c r="J1816" s="113"/>
      <c r="K1816" s="113"/>
    </row>
    <row r="1817" spans="1:11" ht="15" customHeight="1">
      <c r="A1817" s="110" t="s">
        <v>765</v>
      </c>
      <c r="B1817" s="110"/>
      <c r="C1817" s="110"/>
      <c r="D1817" s="111" t="s">
        <v>3</v>
      </c>
      <c r="E1817" s="111"/>
      <c r="F1817" s="14" t="s">
        <v>4</v>
      </c>
      <c r="G1817" s="111" t="s">
        <v>766</v>
      </c>
      <c r="H1817" s="111"/>
      <c r="I1817" s="111" t="s">
        <v>767</v>
      </c>
      <c r="J1817" s="111"/>
      <c r="K1817" s="14" t="s">
        <v>768</v>
      </c>
    </row>
    <row r="1818" spans="1:11" ht="15" customHeight="1">
      <c r="A1818" s="15" t="s">
        <v>843</v>
      </c>
      <c r="B1818" s="118" t="s">
        <v>844</v>
      </c>
      <c r="C1818" s="118"/>
      <c r="D1818" s="107" t="s">
        <v>17</v>
      </c>
      <c r="E1818" s="107"/>
      <c r="F1818" s="15" t="s">
        <v>781</v>
      </c>
      <c r="G1818" s="119">
        <v>48</v>
      </c>
      <c r="H1818" s="119"/>
      <c r="I1818" s="120">
        <v>0.37</v>
      </c>
      <c r="J1818" s="120"/>
      <c r="K1818" s="18">
        <f>ROUND(ROUND(G1818,8)*I1818,2)</f>
        <v>17.760000000000002</v>
      </c>
    </row>
    <row r="1819" spans="1:11" ht="15" customHeight="1">
      <c r="A1819" s="11"/>
      <c r="B1819" s="11"/>
      <c r="C1819" s="11"/>
      <c r="D1819" s="11"/>
      <c r="E1819" s="11"/>
      <c r="F1819" s="11"/>
      <c r="G1819" s="108" t="s">
        <v>777</v>
      </c>
      <c r="H1819" s="108"/>
      <c r="I1819" s="108"/>
      <c r="J1819" s="108"/>
      <c r="K1819" s="19">
        <f>SUM(K1818:K1818)</f>
        <v>17.760000000000002</v>
      </c>
    </row>
    <row r="1820" spans="1:11" ht="15" customHeight="1">
      <c r="A1820" s="110" t="s">
        <v>827</v>
      </c>
      <c r="B1820" s="110"/>
      <c r="C1820" s="110"/>
      <c r="D1820" s="111" t="s">
        <v>3</v>
      </c>
      <c r="E1820" s="111"/>
      <c r="F1820" s="14" t="s">
        <v>4</v>
      </c>
      <c r="G1820" s="111" t="s">
        <v>766</v>
      </c>
      <c r="H1820" s="111"/>
      <c r="I1820" s="111" t="s">
        <v>767</v>
      </c>
      <c r="J1820" s="111"/>
      <c r="K1820" s="14" t="s">
        <v>768</v>
      </c>
    </row>
    <row r="1821" spans="1:11" ht="15" customHeight="1">
      <c r="A1821" s="15" t="s">
        <v>845</v>
      </c>
      <c r="B1821" s="118" t="s">
        <v>846</v>
      </c>
      <c r="C1821" s="118"/>
      <c r="D1821" s="107" t="s">
        <v>17</v>
      </c>
      <c r="E1821" s="107"/>
      <c r="F1821" s="15" t="s">
        <v>781</v>
      </c>
      <c r="G1821" s="119">
        <v>48</v>
      </c>
      <c r="H1821" s="119"/>
      <c r="I1821" s="120">
        <v>18.850000000000001</v>
      </c>
      <c r="J1821" s="120"/>
      <c r="K1821" s="18">
        <f t="shared" ref="K1821:K1826" si="14">ROUND(ROUND(G1821,8)*I1821,2)</f>
        <v>904.8</v>
      </c>
    </row>
    <row r="1822" spans="1:11" ht="15" customHeight="1">
      <c r="A1822" s="15" t="s">
        <v>847</v>
      </c>
      <c r="B1822" s="118" t="s">
        <v>848</v>
      </c>
      <c r="C1822" s="118"/>
      <c r="D1822" s="107" t="s">
        <v>17</v>
      </c>
      <c r="E1822" s="107"/>
      <c r="F1822" s="15" t="s">
        <v>781</v>
      </c>
      <c r="G1822" s="119">
        <v>50.4</v>
      </c>
      <c r="H1822" s="119"/>
      <c r="I1822" s="120">
        <v>28.03</v>
      </c>
      <c r="J1822" s="120"/>
      <c r="K1822" s="18">
        <f t="shared" si="14"/>
        <v>1412.71</v>
      </c>
    </row>
    <row r="1823" spans="1:11" ht="15" customHeight="1">
      <c r="A1823" s="15" t="s">
        <v>849</v>
      </c>
      <c r="B1823" s="118" t="s">
        <v>850</v>
      </c>
      <c r="C1823" s="118"/>
      <c r="D1823" s="107" t="s">
        <v>17</v>
      </c>
      <c r="E1823" s="107"/>
      <c r="F1823" s="15" t="s">
        <v>781</v>
      </c>
      <c r="G1823" s="119">
        <v>48</v>
      </c>
      <c r="H1823" s="119"/>
      <c r="I1823" s="120">
        <v>5.66</v>
      </c>
      <c r="J1823" s="120"/>
      <c r="K1823" s="18">
        <f t="shared" si="14"/>
        <v>271.68</v>
      </c>
    </row>
    <row r="1824" spans="1:11" ht="15" customHeight="1">
      <c r="A1824" s="15" t="s">
        <v>851</v>
      </c>
      <c r="B1824" s="118" t="s">
        <v>852</v>
      </c>
      <c r="C1824" s="118"/>
      <c r="D1824" s="107" t="s">
        <v>17</v>
      </c>
      <c r="E1824" s="107"/>
      <c r="F1824" s="15" t="s">
        <v>781</v>
      </c>
      <c r="G1824" s="119">
        <v>48</v>
      </c>
      <c r="H1824" s="119"/>
      <c r="I1824" s="120">
        <v>8.41</v>
      </c>
      <c r="J1824" s="120"/>
      <c r="K1824" s="18">
        <f t="shared" si="14"/>
        <v>403.68</v>
      </c>
    </row>
    <row r="1825" spans="1:11" ht="15" customHeight="1">
      <c r="A1825" s="15" t="s">
        <v>853</v>
      </c>
      <c r="B1825" s="118" t="s">
        <v>854</v>
      </c>
      <c r="C1825" s="118"/>
      <c r="D1825" s="107" t="s">
        <v>17</v>
      </c>
      <c r="E1825" s="107"/>
      <c r="F1825" s="15" t="s">
        <v>781</v>
      </c>
      <c r="G1825" s="119">
        <v>48</v>
      </c>
      <c r="H1825" s="119"/>
      <c r="I1825" s="120">
        <v>20.329999999999998</v>
      </c>
      <c r="J1825" s="120"/>
      <c r="K1825" s="18">
        <f t="shared" si="14"/>
        <v>975.84</v>
      </c>
    </row>
    <row r="1826" spans="1:11" ht="15" customHeight="1">
      <c r="A1826" s="15" t="s">
        <v>855</v>
      </c>
      <c r="B1826" s="118" t="s">
        <v>856</v>
      </c>
      <c r="C1826" s="118"/>
      <c r="D1826" s="107" t="s">
        <v>17</v>
      </c>
      <c r="E1826" s="107"/>
      <c r="F1826" s="15" t="s">
        <v>781</v>
      </c>
      <c r="G1826" s="119">
        <v>48</v>
      </c>
      <c r="H1826" s="119"/>
      <c r="I1826" s="120">
        <v>67.73</v>
      </c>
      <c r="J1826" s="120"/>
      <c r="K1826" s="18">
        <f t="shared" si="14"/>
        <v>3251.04</v>
      </c>
    </row>
    <row r="1827" spans="1:11" ht="15" customHeight="1">
      <c r="A1827" s="11"/>
      <c r="B1827" s="11"/>
      <c r="C1827" s="11"/>
      <c r="D1827" s="11"/>
      <c r="E1827" s="11"/>
      <c r="F1827" s="11"/>
      <c r="G1827" s="108" t="s">
        <v>830</v>
      </c>
      <c r="H1827" s="108"/>
      <c r="I1827" s="108"/>
      <c r="J1827" s="108"/>
      <c r="K1827" s="19">
        <f>SUM(K1821:K1826)</f>
        <v>7219.75</v>
      </c>
    </row>
    <row r="1828" spans="1:11" ht="15" customHeight="1">
      <c r="A1828" s="110" t="s">
        <v>785</v>
      </c>
      <c r="B1828" s="110"/>
      <c r="C1828" s="110"/>
      <c r="D1828" s="111" t="s">
        <v>3</v>
      </c>
      <c r="E1828" s="111"/>
      <c r="F1828" s="14" t="s">
        <v>4</v>
      </c>
      <c r="G1828" s="111" t="s">
        <v>766</v>
      </c>
      <c r="H1828" s="111"/>
      <c r="I1828" s="111" t="s">
        <v>767</v>
      </c>
      <c r="J1828" s="111"/>
      <c r="K1828" s="14" t="s">
        <v>768</v>
      </c>
    </row>
    <row r="1829" spans="1:11" ht="29.1" customHeight="1">
      <c r="A1829" s="15" t="s">
        <v>857</v>
      </c>
      <c r="B1829" s="118" t="s">
        <v>858</v>
      </c>
      <c r="C1829" s="118"/>
      <c r="D1829" s="107" t="s">
        <v>17</v>
      </c>
      <c r="E1829" s="107"/>
      <c r="F1829" s="15" t="s">
        <v>124</v>
      </c>
      <c r="G1829" s="119">
        <v>6</v>
      </c>
      <c r="H1829" s="119"/>
      <c r="I1829" s="120">
        <v>34.71</v>
      </c>
      <c r="J1829" s="120"/>
      <c r="K1829" s="18">
        <f>ROUND(ROUND(G1829,8)*I1829,2)</f>
        <v>208.26</v>
      </c>
    </row>
    <row r="1830" spans="1:11" ht="21" customHeight="1">
      <c r="A1830" s="15" t="s">
        <v>859</v>
      </c>
      <c r="B1830" s="118" t="s">
        <v>860</v>
      </c>
      <c r="C1830" s="118"/>
      <c r="D1830" s="107" t="s">
        <v>17</v>
      </c>
      <c r="E1830" s="107"/>
      <c r="F1830" s="15" t="s">
        <v>18</v>
      </c>
      <c r="G1830" s="119">
        <v>0.2</v>
      </c>
      <c r="H1830" s="119"/>
      <c r="I1830" s="120">
        <v>4424.07</v>
      </c>
      <c r="J1830" s="120"/>
      <c r="K1830" s="18">
        <f>ROUND(ROUND(G1830,8)*I1830,2)</f>
        <v>884.81</v>
      </c>
    </row>
    <row r="1831" spans="1:11" ht="15" customHeight="1">
      <c r="A1831" s="11"/>
      <c r="B1831" s="11"/>
      <c r="C1831" s="11"/>
      <c r="D1831" s="11"/>
      <c r="E1831" s="11"/>
      <c r="F1831" s="11"/>
      <c r="G1831" s="108" t="s">
        <v>788</v>
      </c>
      <c r="H1831" s="108"/>
      <c r="I1831" s="108"/>
      <c r="J1831" s="108"/>
      <c r="K1831" s="19">
        <f>SUM(K1829:K1830)</f>
        <v>1093.07</v>
      </c>
    </row>
    <row r="1832" spans="1:11" ht="15" customHeight="1">
      <c r="A1832" s="11"/>
      <c r="B1832" s="11"/>
      <c r="C1832" s="11"/>
      <c r="D1832" s="11"/>
      <c r="E1832" s="11"/>
      <c r="F1832" s="11"/>
      <c r="G1832" s="109" t="s">
        <v>789</v>
      </c>
      <c r="H1832" s="109"/>
      <c r="I1832" s="109"/>
      <c r="J1832" s="109"/>
      <c r="K1832" s="20">
        <f>SUM(K1819,K1827,K1831)</f>
        <v>8330.58</v>
      </c>
    </row>
    <row r="1833" spans="1:11" ht="9.9499999999999993" customHeight="1">
      <c r="A1833" s="11"/>
      <c r="B1833" s="11"/>
      <c r="C1833" s="11"/>
      <c r="D1833" s="11"/>
      <c r="E1833" s="11"/>
      <c r="F1833" s="11"/>
      <c r="G1833" s="112"/>
      <c r="H1833" s="112"/>
      <c r="I1833" s="112"/>
      <c r="J1833" s="112"/>
      <c r="K1833" s="112"/>
    </row>
    <row r="1834" spans="1:11" ht="20.100000000000001" customHeight="1">
      <c r="A1834" s="113" t="s">
        <v>1443</v>
      </c>
      <c r="B1834" s="113"/>
      <c r="C1834" s="113"/>
      <c r="D1834" s="113"/>
      <c r="E1834" s="113"/>
      <c r="F1834" s="113"/>
      <c r="G1834" s="113"/>
      <c r="H1834" s="113"/>
      <c r="I1834" s="113"/>
      <c r="J1834" s="113"/>
      <c r="K1834" s="113"/>
    </row>
    <row r="1835" spans="1:11" ht="15" customHeight="1">
      <c r="A1835" s="110" t="s">
        <v>765</v>
      </c>
      <c r="B1835" s="110"/>
      <c r="C1835" s="110"/>
      <c r="D1835" s="111" t="s">
        <v>3</v>
      </c>
      <c r="E1835" s="111"/>
      <c r="F1835" s="14" t="s">
        <v>4</v>
      </c>
      <c r="G1835" s="111" t="s">
        <v>766</v>
      </c>
      <c r="H1835" s="111"/>
      <c r="I1835" s="111" t="s">
        <v>767</v>
      </c>
      <c r="J1835" s="111"/>
      <c r="K1835" s="14" t="s">
        <v>768</v>
      </c>
    </row>
    <row r="1836" spans="1:11" ht="21" customHeight="1">
      <c r="A1836" s="15" t="s">
        <v>1072</v>
      </c>
      <c r="B1836" s="118" t="s">
        <v>1073</v>
      </c>
      <c r="C1836" s="118"/>
      <c r="D1836" s="107" t="s">
        <v>12</v>
      </c>
      <c r="E1836" s="107"/>
      <c r="F1836" s="15" t="s">
        <v>34</v>
      </c>
      <c r="G1836" s="119">
        <v>1</v>
      </c>
      <c r="H1836" s="119"/>
      <c r="I1836" s="120">
        <v>2.09</v>
      </c>
      <c r="J1836" s="120"/>
      <c r="K1836" s="18">
        <f>TRUNC(TRUNC(G1836,8)*I1836,2)</f>
        <v>2.09</v>
      </c>
    </row>
    <row r="1837" spans="1:11" ht="15" customHeight="1">
      <c r="A1837" s="11"/>
      <c r="B1837" s="11"/>
      <c r="C1837" s="11"/>
      <c r="D1837" s="11"/>
      <c r="E1837" s="11"/>
      <c r="F1837" s="11"/>
      <c r="G1837" s="108" t="s">
        <v>777</v>
      </c>
      <c r="H1837" s="108"/>
      <c r="I1837" s="108"/>
      <c r="J1837" s="108"/>
      <c r="K1837" s="19">
        <f>SUM(K1836:K1836)</f>
        <v>2.09</v>
      </c>
    </row>
    <row r="1838" spans="1:11" ht="15" customHeight="1">
      <c r="A1838" s="110" t="s">
        <v>778</v>
      </c>
      <c r="B1838" s="110"/>
      <c r="C1838" s="110"/>
      <c r="D1838" s="111" t="s">
        <v>3</v>
      </c>
      <c r="E1838" s="111"/>
      <c r="F1838" s="14" t="s">
        <v>4</v>
      </c>
      <c r="G1838" s="111" t="s">
        <v>766</v>
      </c>
      <c r="H1838" s="111"/>
      <c r="I1838" s="111" t="s">
        <v>767</v>
      </c>
      <c r="J1838" s="111"/>
      <c r="K1838" s="14" t="s">
        <v>768</v>
      </c>
    </row>
    <row r="1839" spans="1:11" ht="21" customHeight="1">
      <c r="A1839" s="15" t="s">
        <v>1074</v>
      </c>
      <c r="B1839" s="118" t="s">
        <v>1075</v>
      </c>
      <c r="C1839" s="118"/>
      <c r="D1839" s="107" t="s">
        <v>12</v>
      </c>
      <c r="E1839" s="107"/>
      <c r="F1839" s="15" t="s">
        <v>781</v>
      </c>
      <c r="G1839" s="119">
        <v>0.29099999999999998</v>
      </c>
      <c r="H1839" s="119"/>
      <c r="I1839" s="120">
        <v>24.39</v>
      </c>
      <c r="J1839" s="120"/>
      <c r="K1839" s="18">
        <f>TRUNC(TRUNC(G1839,8)*I1839,2)</f>
        <v>7.09</v>
      </c>
    </row>
    <row r="1840" spans="1:11" ht="15" customHeight="1">
      <c r="A1840" s="15" t="s">
        <v>1076</v>
      </c>
      <c r="B1840" s="118" t="s">
        <v>1077</v>
      </c>
      <c r="C1840" s="118"/>
      <c r="D1840" s="107" t="s">
        <v>12</v>
      </c>
      <c r="E1840" s="107"/>
      <c r="F1840" s="15" t="s">
        <v>781</v>
      </c>
      <c r="G1840" s="119">
        <v>0.29099999999999998</v>
      </c>
      <c r="H1840" s="119"/>
      <c r="I1840" s="120">
        <v>32.69</v>
      </c>
      <c r="J1840" s="120"/>
      <c r="K1840" s="18">
        <f>TRUNC(TRUNC(G1840,8)*I1840,2)</f>
        <v>9.51</v>
      </c>
    </row>
    <row r="1841" spans="1:11" ht="18" customHeight="1">
      <c r="A1841" s="11"/>
      <c r="B1841" s="11"/>
      <c r="C1841" s="11"/>
      <c r="D1841" s="11"/>
      <c r="E1841" s="11"/>
      <c r="F1841" s="11"/>
      <c r="G1841" s="108" t="s">
        <v>784</v>
      </c>
      <c r="H1841" s="108"/>
      <c r="I1841" s="108"/>
      <c r="J1841" s="108"/>
      <c r="K1841" s="19">
        <f>SUM(K1839:K1840)</f>
        <v>16.600000000000001</v>
      </c>
    </row>
    <row r="1842" spans="1:11" ht="15" customHeight="1">
      <c r="A1842" s="110" t="s">
        <v>785</v>
      </c>
      <c r="B1842" s="110"/>
      <c r="C1842" s="110"/>
      <c r="D1842" s="111" t="s">
        <v>3</v>
      </c>
      <c r="E1842" s="111"/>
      <c r="F1842" s="14" t="s">
        <v>4</v>
      </c>
      <c r="G1842" s="111" t="s">
        <v>766</v>
      </c>
      <c r="H1842" s="111"/>
      <c r="I1842" s="111" t="s">
        <v>767</v>
      </c>
      <c r="J1842" s="111"/>
      <c r="K1842" s="14" t="s">
        <v>768</v>
      </c>
    </row>
    <row r="1843" spans="1:11" ht="21" customHeight="1">
      <c r="A1843" s="15" t="s">
        <v>1078</v>
      </c>
      <c r="B1843" s="118" t="s">
        <v>1079</v>
      </c>
      <c r="C1843" s="118"/>
      <c r="D1843" s="107" t="s">
        <v>12</v>
      </c>
      <c r="E1843" s="107"/>
      <c r="F1843" s="15" t="s">
        <v>113</v>
      </c>
      <c r="G1843" s="119">
        <v>8.9999999999999998E-4</v>
      </c>
      <c r="H1843" s="119"/>
      <c r="I1843" s="120">
        <v>711.11</v>
      </c>
      <c r="J1843" s="120"/>
      <c r="K1843" s="18">
        <f>TRUNC(TRUNC(G1843,8)*I1843,2)</f>
        <v>0.63</v>
      </c>
    </row>
    <row r="1844" spans="1:11" ht="15" customHeight="1">
      <c r="A1844" s="11"/>
      <c r="B1844" s="11"/>
      <c r="C1844" s="11"/>
      <c r="D1844" s="11"/>
      <c r="E1844" s="11"/>
      <c r="F1844" s="11"/>
      <c r="G1844" s="108" t="s">
        <v>788</v>
      </c>
      <c r="H1844" s="108"/>
      <c r="I1844" s="108"/>
      <c r="J1844" s="108"/>
      <c r="K1844" s="19">
        <f>SUM(K1843:K1843)</f>
        <v>0.63</v>
      </c>
    </row>
    <row r="1845" spans="1:11" ht="15" customHeight="1">
      <c r="A1845" s="11"/>
      <c r="B1845" s="11"/>
      <c r="C1845" s="11"/>
      <c r="D1845" s="11"/>
      <c r="E1845" s="11"/>
      <c r="F1845" s="11"/>
      <c r="G1845" s="109" t="s">
        <v>789</v>
      </c>
      <c r="H1845" s="109"/>
      <c r="I1845" s="109"/>
      <c r="J1845" s="109"/>
      <c r="K1845" s="20">
        <f>SUM(K1837,K1841,K1844)</f>
        <v>19.32</v>
      </c>
    </row>
    <row r="1846" spans="1:11" ht="9.9499999999999993" customHeight="1">
      <c r="A1846" s="11"/>
      <c r="B1846" s="11"/>
      <c r="C1846" s="11"/>
      <c r="D1846" s="11"/>
      <c r="E1846" s="11"/>
      <c r="F1846" s="11"/>
      <c r="G1846" s="112"/>
      <c r="H1846" s="112"/>
      <c r="I1846" s="112"/>
      <c r="J1846" s="112"/>
      <c r="K1846" s="112"/>
    </row>
    <row r="1847" spans="1:11" ht="20.100000000000001" customHeight="1">
      <c r="A1847" s="113" t="s">
        <v>1444</v>
      </c>
      <c r="B1847" s="113"/>
      <c r="C1847" s="113"/>
      <c r="D1847" s="113"/>
      <c r="E1847" s="113"/>
      <c r="F1847" s="113"/>
      <c r="G1847" s="113"/>
      <c r="H1847" s="113"/>
      <c r="I1847" s="113"/>
      <c r="J1847" s="113"/>
      <c r="K1847" s="113"/>
    </row>
    <row r="1848" spans="1:11" ht="15" customHeight="1">
      <c r="A1848" s="110" t="s">
        <v>765</v>
      </c>
      <c r="B1848" s="110"/>
      <c r="C1848" s="110"/>
      <c r="D1848" s="111" t="s">
        <v>3</v>
      </c>
      <c r="E1848" s="111"/>
      <c r="F1848" s="14" t="s">
        <v>4</v>
      </c>
      <c r="G1848" s="111" t="s">
        <v>766</v>
      </c>
      <c r="H1848" s="111"/>
      <c r="I1848" s="111" t="s">
        <v>767</v>
      </c>
      <c r="J1848" s="111"/>
      <c r="K1848" s="14" t="s">
        <v>768</v>
      </c>
    </row>
    <row r="1849" spans="1:11" ht="21" customHeight="1">
      <c r="A1849" s="15" t="s">
        <v>1081</v>
      </c>
      <c r="B1849" s="118" t="s">
        <v>1082</v>
      </c>
      <c r="C1849" s="118"/>
      <c r="D1849" s="107" t="s">
        <v>12</v>
      </c>
      <c r="E1849" s="107"/>
      <c r="F1849" s="15" t="s">
        <v>34</v>
      </c>
      <c r="G1849" s="119">
        <v>1</v>
      </c>
      <c r="H1849" s="119"/>
      <c r="I1849" s="120">
        <v>3.74</v>
      </c>
      <c r="J1849" s="120"/>
      <c r="K1849" s="18">
        <f>TRUNC(TRUNC(G1849,8)*I1849,2)</f>
        <v>3.74</v>
      </c>
    </row>
    <row r="1850" spans="1:11" ht="15" customHeight="1">
      <c r="A1850" s="11"/>
      <c r="B1850" s="11"/>
      <c r="C1850" s="11"/>
      <c r="D1850" s="11"/>
      <c r="E1850" s="11"/>
      <c r="F1850" s="11"/>
      <c r="G1850" s="108" t="s">
        <v>777</v>
      </c>
      <c r="H1850" s="108"/>
      <c r="I1850" s="108"/>
      <c r="J1850" s="108"/>
      <c r="K1850" s="19">
        <f>SUM(K1849:K1849)</f>
        <v>3.74</v>
      </c>
    </row>
    <row r="1851" spans="1:11" ht="15" customHeight="1">
      <c r="A1851" s="110" t="s">
        <v>778</v>
      </c>
      <c r="B1851" s="110"/>
      <c r="C1851" s="110"/>
      <c r="D1851" s="111" t="s">
        <v>3</v>
      </c>
      <c r="E1851" s="111"/>
      <c r="F1851" s="14" t="s">
        <v>4</v>
      </c>
      <c r="G1851" s="111" t="s">
        <v>766</v>
      </c>
      <c r="H1851" s="111"/>
      <c r="I1851" s="111" t="s">
        <v>767</v>
      </c>
      <c r="J1851" s="111"/>
      <c r="K1851" s="14" t="s">
        <v>768</v>
      </c>
    </row>
    <row r="1852" spans="1:11" ht="21" customHeight="1">
      <c r="A1852" s="15" t="s">
        <v>1074</v>
      </c>
      <c r="B1852" s="118" t="s">
        <v>1075</v>
      </c>
      <c r="C1852" s="118"/>
      <c r="D1852" s="107" t="s">
        <v>12</v>
      </c>
      <c r="E1852" s="107"/>
      <c r="F1852" s="15" t="s">
        <v>781</v>
      </c>
      <c r="G1852" s="119">
        <v>0.222</v>
      </c>
      <c r="H1852" s="119"/>
      <c r="I1852" s="120">
        <v>24.39</v>
      </c>
      <c r="J1852" s="120"/>
      <c r="K1852" s="18">
        <f>TRUNC(TRUNC(G1852,8)*I1852,2)</f>
        <v>5.41</v>
      </c>
    </row>
    <row r="1853" spans="1:11" ht="15" customHeight="1">
      <c r="A1853" s="15" t="s">
        <v>1076</v>
      </c>
      <c r="B1853" s="118" t="s">
        <v>1077</v>
      </c>
      <c r="C1853" s="118"/>
      <c r="D1853" s="107" t="s">
        <v>12</v>
      </c>
      <c r="E1853" s="107"/>
      <c r="F1853" s="15" t="s">
        <v>781</v>
      </c>
      <c r="G1853" s="119">
        <v>0.222</v>
      </c>
      <c r="H1853" s="119"/>
      <c r="I1853" s="120">
        <v>32.69</v>
      </c>
      <c r="J1853" s="120"/>
      <c r="K1853" s="18">
        <f>TRUNC(TRUNC(G1853,8)*I1853,2)</f>
        <v>7.25</v>
      </c>
    </row>
    <row r="1854" spans="1:11" ht="18" customHeight="1">
      <c r="A1854" s="11"/>
      <c r="B1854" s="11"/>
      <c r="C1854" s="11"/>
      <c r="D1854" s="11"/>
      <c r="E1854" s="11"/>
      <c r="F1854" s="11"/>
      <c r="G1854" s="108" t="s">
        <v>784</v>
      </c>
      <c r="H1854" s="108"/>
      <c r="I1854" s="108"/>
      <c r="J1854" s="108"/>
      <c r="K1854" s="19">
        <f>SUM(K1852:K1853)</f>
        <v>12.66</v>
      </c>
    </row>
    <row r="1855" spans="1:11" ht="15" customHeight="1">
      <c r="A1855" s="11"/>
      <c r="B1855" s="11"/>
      <c r="C1855" s="11"/>
      <c r="D1855" s="11"/>
      <c r="E1855" s="11"/>
      <c r="F1855" s="11"/>
      <c r="G1855" s="109" t="s">
        <v>789</v>
      </c>
      <c r="H1855" s="109"/>
      <c r="I1855" s="109"/>
      <c r="J1855" s="109"/>
      <c r="K1855" s="20">
        <f>SUM(K1850,K1854)</f>
        <v>16.399999999999999</v>
      </c>
    </row>
    <row r="1856" spans="1:11" ht="9.9499999999999993" customHeight="1">
      <c r="A1856" s="11"/>
      <c r="B1856" s="11"/>
      <c r="C1856" s="11"/>
      <c r="D1856" s="11"/>
      <c r="E1856" s="11"/>
      <c r="F1856" s="11"/>
      <c r="G1856" s="112"/>
      <c r="H1856" s="112"/>
      <c r="I1856" s="112"/>
      <c r="J1856" s="112"/>
      <c r="K1856" s="112"/>
    </row>
    <row r="1857" spans="1:11" ht="20.100000000000001" customHeight="1">
      <c r="A1857" s="113" t="s">
        <v>1445</v>
      </c>
      <c r="B1857" s="113"/>
      <c r="C1857" s="113"/>
      <c r="D1857" s="113"/>
      <c r="E1857" s="113"/>
      <c r="F1857" s="113"/>
      <c r="G1857" s="113"/>
      <c r="H1857" s="113"/>
      <c r="I1857" s="113"/>
      <c r="J1857" s="113"/>
      <c r="K1857" s="113"/>
    </row>
    <row r="1858" spans="1:11" ht="15" customHeight="1">
      <c r="A1858" s="110" t="s">
        <v>765</v>
      </c>
      <c r="B1858" s="110"/>
      <c r="C1858" s="110"/>
      <c r="D1858" s="111" t="s">
        <v>3</v>
      </c>
      <c r="E1858" s="111"/>
      <c r="F1858" s="14" t="s">
        <v>4</v>
      </c>
      <c r="G1858" s="111" t="s">
        <v>766</v>
      </c>
      <c r="H1858" s="111"/>
      <c r="I1858" s="111" t="s">
        <v>767</v>
      </c>
      <c r="J1858" s="111"/>
      <c r="K1858" s="14" t="s">
        <v>768</v>
      </c>
    </row>
    <row r="1859" spans="1:11" ht="21" customHeight="1">
      <c r="A1859" s="15" t="s">
        <v>1084</v>
      </c>
      <c r="B1859" s="118" t="s">
        <v>1085</v>
      </c>
      <c r="C1859" s="118"/>
      <c r="D1859" s="107" t="s">
        <v>12</v>
      </c>
      <c r="E1859" s="107"/>
      <c r="F1859" s="15" t="s">
        <v>34</v>
      </c>
      <c r="G1859" s="119">
        <v>1</v>
      </c>
      <c r="H1859" s="119"/>
      <c r="I1859" s="120">
        <v>5.01</v>
      </c>
      <c r="J1859" s="120"/>
      <c r="K1859" s="18">
        <f>TRUNC(TRUNC(G1859,8)*I1859,2)</f>
        <v>5.01</v>
      </c>
    </row>
    <row r="1860" spans="1:11" ht="15" customHeight="1">
      <c r="A1860" s="11"/>
      <c r="B1860" s="11"/>
      <c r="C1860" s="11"/>
      <c r="D1860" s="11"/>
      <c r="E1860" s="11"/>
      <c r="F1860" s="11"/>
      <c r="G1860" s="108" t="s">
        <v>777</v>
      </c>
      <c r="H1860" s="108"/>
      <c r="I1860" s="108"/>
      <c r="J1860" s="108"/>
      <c r="K1860" s="19">
        <f>SUM(K1859:K1859)</f>
        <v>5.01</v>
      </c>
    </row>
    <row r="1861" spans="1:11" ht="15" customHeight="1">
      <c r="A1861" s="110" t="s">
        <v>778</v>
      </c>
      <c r="B1861" s="110"/>
      <c r="C1861" s="110"/>
      <c r="D1861" s="111" t="s">
        <v>3</v>
      </c>
      <c r="E1861" s="111"/>
      <c r="F1861" s="14" t="s">
        <v>4</v>
      </c>
      <c r="G1861" s="111" t="s">
        <v>766</v>
      </c>
      <c r="H1861" s="111"/>
      <c r="I1861" s="111" t="s">
        <v>767</v>
      </c>
      <c r="J1861" s="111"/>
      <c r="K1861" s="14" t="s">
        <v>768</v>
      </c>
    </row>
    <row r="1862" spans="1:11" ht="21" customHeight="1">
      <c r="A1862" s="15" t="s">
        <v>1074</v>
      </c>
      <c r="B1862" s="118" t="s">
        <v>1075</v>
      </c>
      <c r="C1862" s="118"/>
      <c r="D1862" s="107" t="s">
        <v>12</v>
      </c>
      <c r="E1862" s="107"/>
      <c r="F1862" s="15" t="s">
        <v>781</v>
      </c>
      <c r="G1862" s="119">
        <v>0.33650000000000002</v>
      </c>
      <c r="H1862" s="119"/>
      <c r="I1862" s="120">
        <v>24.39</v>
      </c>
      <c r="J1862" s="120"/>
      <c r="K1862" s="18">
        <f>TRUNC(TRUNC(G1862,8)*I1862,2)</f>
        <v>8.1999999999999993</v>
      </c>
    </row>
    <row r="1863" spans="1:11" ht="15" customHeight="1">
      <c r="A1863" s="15" t="s">
        <v>1076</v>
      </c>
      <c r="B1863" s="118" t="s">
        <v>1077</v>
      </c>
      <c r="C1863" s="118"/>
      <c r="D1863" s="107" t="s">
        <v>12</v>
      </c>
      <c r="E1863" s="107"/>
      <c r="F1863" s="15" t="s">
        <v>781</v>
      </c>
      <c r="G1863" s="119">
        <v>0.33650000000000002</v>
      </c>
      <c r="H1863" s="119"/>
      <c r="I1863" s="120">
        <v>32.69</v>
      </c>
      <c r="J1863" s="120"/>
      <c r="K1863" s="18">
        <f>TRUNC(TRUNC(G1863,8)*I1863,2)</f>
        <v>11</v>
      </c>
    </row>
    <row r="1864" spans="1:11" ht="18" customHeight="1">
      <c r="A1864" s="11"/>
      <c r="B1864" s="11"/>
      <c r="C1864" s="11"/>
      <c r="D1864" s="11"/>
      <c r="E1864" s="11"/>
      <c r="F1864" s="11"/>
      <c r="G1864" s="108" t="s">
        <v>784</v>
      </c>
      <c r="H1864" s="108"/>
      <c r="I1864" s="108"/>
      <c r="J1864" s="108"/>
      <c r="K1864" s="19">
        <f>SUM(K1862:K1863)</f>
        <v>19.2</v>
      </c>
    </row>
    <row r="1865" spans="1:11" ht="15" customHeight="1">
      <c r="A1865" s="11"/>
      <c r="B1865" s="11"/>
      <c r="C1865" s="11"/>
      <c r="D1865" s="11"/>
      <c r="E1865" s="11"/>
      <c r="F1865" s="11"/>
      <c r="G1865" s="109" t="s">
        <v>789</v>
      </c>
      <c r="H1865" s="109"/>
      <c r="I1865" s="109"/>
      <c r="J1865" s="109"/>
      <c r="K1865" s="20">
        <f>SUM(K1860,K1864)</f>
        <v>24.21</v>
      </c>
    </row>
    <row r="1866" spans="1:11" ht="9.9499999999999993" customHeight="1">
      <c r="A1866" s="11"/>
      <c r="B1866" s="11"/>
      <c r="C1866" s="11"/>
      <c r="D1866" s="11"/>
      <c r="E1866" s="11"/>
      <c r="F1866" s="11"/>
      <c r="G1866" s="112"/>
      <c r="H1866" s="112"/>
      <c r="I1866" s="112"/>
      <c r="J1866" s="112"/>
      <c r="K1866" s="112"/>
    </row>
    <row r="1867" spans="1:11" ht="20.100000000000001" customHeight="1">
      <c r="A1867" s="113" t="s">
        <v>1446</v>
      </c>
      <c r="B1867" s="113"/>
      <c r="C1867" s="113"/>
      <c r="D1867" s="113"/>
      <c r="E1867" s="113"/>
      <c r="F1867" s="113"/>
      <c r="G1867" s="113"/>
      <c r="H1867" s="113"/>
      <c r="I1867" s="113"/>
      <c r="J1867" s="113"/>
      <c r="K1867" s="113"/>
    </row>
    <row r="1868" spans="1:11" ht="15" customHeight="1">
      <c r="A1868" s="110" t="s">
        <v>765</v>
      </c>
      <c r="B1868" s="110"/>
      <c r="C1868" s="110"/>
      <c r="D1868" s="111" t="s">
        <v>3</v>
      </c>
      <c r="E1868" s="111"/>
      <c r="F1868" s="14" t="s">
        <v>4</v>
      </c>
      <c r="G1868" s="111" t="s">
        <v>766</v>
      </c>
      <c r="H1868" s="111"/>
      <c r="I1868" s="111" t="s">
        <v>767</v>
      </c>
      <c r="J1868" s="111"/>
      <c r="K1868" s="14" t="s">
        <v>768</v>
      </c>
    </row>
    <row r="1869" spans="1:11" ht="21" customHeight="1">
      <c r="A1869" s="15" t="s">
        <v>1090</v>
      </c>
      <c r="B1869" s="118" t="s">
        <v>1091</v>
      </c>
      <c r="C1869" s="118"/>
      <c r="D1869" s="107" t="s">
        <v>12</v>
      </c>
      <c r="E1869" s="107"/>
      <c r="F1869" s="15" t="s">
        <v>34</v>
      </c>
      <c r="G1869" s="119">
        <v>1</v>
      </c>
      <c r="H1869" s="119"/>
      <c r="I1869" s="120">
        <v>3.13</v>
      </c>
      <c r="J1869" s="120"/>
      <c r="K1869" s="18">
        <f>TRUNC(TRUNC(G1869,8)*I1869,2)</f>
        <v>3.13</v>
      </c>
    </row>
    <row r="1870" spans="1:11" ht="15" customHeight="1">
      <c r="A1870" s="11"/>
      <c r="B1870" s="11"/>
      <c r="C1870" s="11"/>
      <c r="D1870" s="11"/>
      <c r="E1870" s="11"/>
      <c r="F1870" s="11"/>
      <c r="G1870" s="108" t="s">
        <v>777</v>
      </c>
      <c r="H1870" s="108"/>
      <c r="I1870" s="108"/>
      <c r="J1870" s="108"/>
      <c r="K1870" s="19">
        <f>SUM(K1869:K1869)</f>
        <v>3.13</v>
      </c>
    </row>
    <row r="1871" spans="1:11" ht="15" customHeight="1">
      <c r="A1871" s="110" t="s">
        <v>778</v>
      </c>
      <c r="B1871" s="110"/>
      <c r="C1871" s="110"/>
      <c r="D1871" s="111" t="s">
        <v>3</v>
      </c>
      <c r="E1871" s="111"/>
      <c r="F1871" s="14" t="s">
        <v>4</v>
      </c>
      <c r="G1871" s="111" t="s">
        <v>766</v>
      </c>
      <c r="H1871" s="111"/>
      <c r="I1871" s="111" t="s">
        <v>767</v>
      </c>
      <c r="J1871" s="111"/>
      <c r="K1871" s="14" t="s">
        <v>768</v>
      </c>
    </row>
    <row r="1872" spans="1:11" ht="21" customHeight="1">
      <c r="A1872" s="15" t="s">
        <v>1074</v>
      </c>
      <c r="B1872" s="118" t="s">
        <v>1075</v>
      </c>
      <c r="C1872" s="118"/>
      <c r="D1872" s="107" t="s">
        <v>12</v>
      </c>
      <c r="E1872" s="107"/>
      <c r="F1872" s="15" t="s">
        <v>781</v>
      </c>
      <c r="G1872" s="119">
        <v>0.2243</v>
      </c>
      <c r="H1872" s="119"/>
      <c r="I1872" s="120">
        <v>24.39</v>
      </c>
      <c r="J1872" s="120"/>
      <c r="K1872" s="18">
        <f>TRUNC(TRUNC(G1872,8)*I1872,2)</f>
        <v>5.47</v>
      </c>
    </row>
    <row r="1873" spans="1:11" ht="15" customHeight="1">
      <c r="A1873" s="15" t="s">
        <v>1076</v>
      </c>
      <c r="B1873" s="118" t="s">
        <v>1077</v>
      </c>
      <c r="C1873" s="118"/>
      <c r="D1873" s="107" t="s">
        <v>12</v>
      </c>
      <c r="E1873" s="107"/>
      <c r="F1873" s="15" t="s">
        <v>781</v>
      </c>
      <c r="G1873" s="119">
        <v>0.2243</v>
      </c>
      <c r="H1873" s="119"/>
      <c r="I1873" s="120">
        <v>32.69</v>
      </c>
      <c r="J1873" s="120"/>
      <c r="K1873" s="18">
        <f>TRUNC(TRUNC(G1873,8)*I1873,2)</f>
        <v>7.33</v>
      </c>
    </row>
    <row r="1874" spans="1:11" ht="18" customHeight="1">
      <c r="A1874" s="11"/>
      <c r="B1874" s="11"/>
      <c r="C1874" s="11"/>
      <c r="D1874" s="11"/>
      <c r="E1874" s="11"/>
      <c r="F1874" s="11"/>
      <c r="G1874" s="108" t="s">
        <v>784</v>
      </c>
      <c r="H1874" s="108"/>
      <c r="I1874" s="108"/>
      <c r="J1874" s="108"/>
      <c r="K1874" s="19">
        <f>SUM(K1872:K1873)</f>
        <v>12.8</v>
      </c>
    </row>
    <row r="1875" spans="1:11" ht="15" customHeight="1">
      <c r="A1875" s="11"/>
      <c r="B1875" s="11"/>
      <c r="C1875" s="11"/>
      <c r="D1875" s="11"/>
      <c r="E1875" s="11"/>
      <c r="F1875" s="11"/>
      <c r="G1875" s="109" t="s">
        <v>789</v>
      </c>
      <c r="H1875" s="109"/>
      <c r="I1875" s="109"/>
      <c r="J1875" s="109"/>
      <c r="K1875" s="20">
        <f>SUM(K1870,K1874)</f>
        <v>15.93</v>
      </c>
    </row>
    <row r="1876" spans="1:11" ht="9.9499999999999993" customHeight="1">
      <c r="A1876" s="11"/>
      <c r="B1876" s="11"/>
      <c r="C1876" s="11"/>
      <c r="D1876" s="11"/>
      <c r="E1876" s="11"/>
      <c r="F1876" s="11"/>
      <c r="G1876" s="112"/>
      <c r="H1876" s="112"/>
      <c r="I1876" s="112"/>
      <c r="J1876" s="112"/>
      <c r="K1876" s="112"/>
    </row>
    <row r="1877" spans="1:11" ht="20.100000000000001" customHeight="1">
      <c r="A1877" s="113" t="s">
        <v>1447</v>
      </c>
      <c r="B1877" s="113"/>
      <c r="C1877" s="113"/>
      <c r="D1877" s="113"/>
      <c r="E1877" s="113"/>
      <c r="F1877" s="113"/>
      <c r="G1877" s="113"/>
      <c r="H1877" s="113"/>
      <c r="I1877" s="113"/>
      <c r="J1877" s="113"/>
      <c r="K1877" s="113"/>
    </row>
    <row r="1878" spans="1:11" ht="15" customHeight="1">
      <c r="A1878" s="110" t="s">
        <v>765</v>
      </c>
      <c r="B1878" s="110"/>
      <c r="C1878" s="110"/>
      <c r="D1878" s="111" t="s">
        <v>3</v>
      </c>
      <c r="E1878" s="111"/>
      <c r="F1878" s="14" t="s">
        <v>4</v>
      </c>
      <c r="G1878" s="111" t="s">
        <v>766</v>
      </c>
      <c r="H1878" s="111"/>
      <c r="I1878" s="111" t="s">
        <v>767</v>
      </c>
      <c r="J1878" s="111"/>
      <c r="K1878" s="14" t="s">
        <v>768</v>
      </c>
    </row>
    <row r="1879" spans="1:11" ht="21" customHeight="1">
      <c r="A1879" s="15" t="s">
        <v>1448</v>
      </c>
      <c r="B1879" s="118" t="s">
        <v>1449</v>
      </c>
      <c r="C1879" s="118"/>
      <c r="D1879" s="107" t="s">
        <v>12</v>
      </c>
      <c r="E1879" s="107"/>
      <c r="F1879" s="15" t="s">
        <v>34</v>
      </c>
      <c r="G1879" s="119">
        <v>1</v>
      </c>
      <c r="H1879" s="119"/>
      <c r="I1879" s="120">
        <v>0.71</v>
      </c>
      <c r="J1879" s="120"/>
      <c r="K1879" s="18">
        <f>TRUNC(TRUNC(G1879,8)*I1879,2)</f>
        <v>0.71</v>
      </c>
    </row>
    <row r="1880" spans="1:11" ht="15" customHeight="1">
      <c r="A1880" s="11"/>
      <c r="B1880" s="11"/>
      <c r="C1880" s="11"/>
      <c r="D1880" s="11"/>
      <c r="E1880" s="11"/>
      <c r="F1880" s="11"/>
      <c r="G1880" s="108" t="s">
        <v>777</v>
      </c>
      <c r="H1880" s="108"/>
      <c r="I1880" s="108"/>
      <c r="J1880" s="108"/>
      <c r="K1880" s="19">
        <f>SUM(K1879:K1879)</f>
        <v>0.71</v>
      </c>
    </row>
    <row r="1881" spans="1:11" ht="15" customHeight="1">
      <c r="A1881" s="110" t="s">
        <v>778</v>
      </c>
      <c r="B1881" s="110"/>
      <c r="C1881" s="110"/>
      <c r="D1881" s="111" t="s">
        <v>3</v>
      </c>
      <c r="E1881" s="111"/>
      <c r="F1881" s="14" t="s">
        <v>4</v>
      </c>
      <c r="G1881" s="111" t="s">
        <v>766</v>
      </c>
      <c r="H1881" s="111"/>
      <c r="I1881" s="111" t="s">
        <v>767</v>
      </c>
      <c r="J1881" s="111"/>
      <c r="K1881" s="14" t="s">
        <v>768</v>
      </c>
    </row>
    <row r="1882" spans="1:11" ht="21" customHeight="1">
      <c r="A1882" s="15" t="s">
        <v>1074</v>
      </c>
      <c r="B1882" s="118" t="s">
        <v>1075</v>
      </c>
      <c r="C1882" s="118"/>
      <c r="D1882" s="107" t="s">
        <v>12</v>
      </c>
      <c r="E1882" s="107"/>
      <c r="F1882" s="15" t="s">
        <v>781</v>
      </c>
      <c r="G1882" s="119">
        <v>0.18099999999999999</v>
      </c>
      <c r="H1882" s="119"/>
      <c r="I1882" s="120">
        <v>24.39</v>
      </c>
      <c r="J1882" s="120"/>
      <c r="K1882" s="18">
        <f>TRUNC(TRUNC(G1882,8)*I1882,2)</f>
        <v>4.41</v>
      </c>
    </row>
    <row r="1883" spans="1:11" ht="15" customHeight="1">
      <c r="A1883" s="15" t="s">
        <v>1076</v>
      </c>
      <c r="B1883" s="118" t="s">
        <v>1077</v>
      </c>
      <c r="C1883" s="118"/>
      <c r="D1883" s="107" t="s">
        <v>12</v>
      </c>
      <c r="E1883" s="107"/>
      <c r="F1883" s="15" t="s">
        <v>781</v>
      </c>
      <c r="G1883" s="119">
        <v>0.18099999999999999</v>
      </c>
      <c r="H1883" s="119"/>
      <c r="I1883" s="120">
        <v>32.69</v>
      </c>
      <c r="J1883" s="120"/>
      <c r="K1883" s="18">
        <f>TRUNC(TRUNC(G1883,8)*I1883,2)</f>
        <v>5.91</v>
      </c>
    </row>
    <row r="1884" spans="1:11" ht="18" customHeight="1">
      <c r="A1884" s="11"/>
      <c r="B1884" s="11"/>
      <c r="C1884" s="11"/>
      <c r="D1884" s="11"/>
      <c r="E1884" s="11"/>
      <c r="F1884" s="11"/>
      <c r="G1884" s="108" t="s">
        <v>784</v>
      </c>
      <c r="H1884" s="108"/>
      <c r="I1884" s="108"/>
      <c r="J1884" s="108"/>
      <c r="K1884" s="19">
        <f>SUM(K1882:K1883)</f>
        <v>10.32</v>
      </c>
    </row>
    <row r="1885" spans="1:11" ht="15" customHeight="1">
      <c r="A1885" s="11"/>
      <c r="B1885" s="11"/>
      <c r="C1885" s="11"/>
      <c r="D1885" s="11"/>
      <c r="E1885" s="11"/>
      <c r="F1885" s="11"/>
      <c r="G1885" s="109" t="s">
        <v>789</v>
      </c>
      <c r="H1885" s="109"/>
      <c r="I1885" s="109"/>
      <c r="J1885" s="109"/>
      <c r="K1885" s="20">
        <f>SUM(K1880,K1884)</f>
        <v>11.030000000000001</v>
      </c>
    </row>
    <row r="1886" spans="1:11" ht="9.9499999999999993" customHeight="1">
      <c r="A1886" s="11"/>
      <c r="B1886" s="11"/>
      <c r="C1886" s="11"/>
      <c r="D1886" s="11"/>
      <c r="E1886" s="11"/>
      <c r="F1886" s="11"/>
      <c r="G1886" s="112"/>
      <c r="H1886" s="112"/>
      <c r="I1886" s="112"/>
      <c r="J1886" s="112"/>
      <c r="K1886" s="112"/>
    </row>
    <row r="1887" spans="1:11" ht="20.100000000000001" customHeight="1">
      <c r="A1887" s="113" t="s">
        <v>1450</v>
      </c>
      <c r="B1887" s="113"/>
      <c r="C1887" s="113"/>
      <c r="D1887" s="113"/>
      <c r="E1887" s="113"/>
      <c r="F1887" s="113"/>
      <c r="G1887" s="113"/>
      <c r="H1887" s="113"/>
      <c r="I1887" s="113"/>
      <c r="J1887" s="113"/>
      <c r="K1887" s="113"/>
    </row>
    <row r="1888" spans="1:11" ht="15" customHeight="1">
      <c r="A1888" s="110" t="s">
        <v>765</v>
      </c>
      <c r="B1888" s="110"/>
      <c r="C1888" s="110"/>
      <c r="D1888" s="111" t="s">
        <v>3</v>
      </c>
      <c r="E1888" s="111"/>
      <c r="F1888" s="14" t="s">
        <v>4</v>
      </c>
      <c r="G1888" s="111" t="s">
        <v>766</v>
      </c>
      <c r="H1888" s="111"/>
      <c r="I1888" s="111" t="s">
        <v>767</v>
      </c>
      <c r="J1888" s="111"/>
      <c r="K1888" s="14" t="s">
        <v>768</v>
      </c>
    </row>
    <row r="1889" spans="1:11" ht="38.1" customHeight="1">
      <c r="A1889" s="15" t="s">
        <v>1101</v>
      </c>
      <c r="B1889" s="118" t="s">
        <v>1102</v>
      </c>
      <c r="C1889" s="118"/>
      <c r="D1889" s="107" t="s">
        <v>12</v>
      </c>
      <c r="E1889" s="107"/>
      <c r="F1889" s="15" t="s">
        <v>24</v>
      </c>
      <c r="G1889" s="119">
        <v>1.2434000000000001</v>
      </c>
      <c r="H1889" s="119"/>
      <c r="I1889" s="120">
        <v>2.65</v>
      </c>
      <c r="J1889" s="120"/>
      <c r="K1889" s="18">
        <f>TRUNC(TRUNC(G1889,8)*I1889,2)</f>
        <v>3.29</v>
      </c>
    </row>
    <row r="1890" spans="1:11" ht="21" customHeight="1">
      <c r="A1890" s="15" t="s">
        <v>1098</v>
      </c>
      <c r="B1890" s="118" t="s">
        <v>1099</v>
      </c>
      <c r="C1890" s="118"/>
      <c r="D1890" s="107" t="s">
        <v>12</v>
      </c>
      <c r="E1890" s="107"/>
      <c r="F1890" s="15" t="s">
        <v>34</v>
      </c>
      <c r="G1890" s="119">
        <v>9.4000000000000004E-3</v>
      </c>
      <c r="H1890" s="119"/>
      <c r="I1890" s="120">
        <v>4.12</v>
      </c>
      <c r="J1890" s="120"/>
      <c r="K1890" s="18">
        <f>TRUNC(TRUNC(G1890,8)*I1890,2)</f>
        <v>0.03</v>
      </c>
    </row>
    <row r="1891" spans="1:11" ht="15" customHeight="1">
      <c r="A1891" s="11"/>
      <c r="B1891" s="11"/>
      <c r="C1891" s="11"/>
      <c r="D1891" s="11"/>
      <c r="E1891" s="11"/>
      <c r="F1891" s="11"/>
      <c r="G1891" s="108" t="s">
        <v>777</v>
      </c>
      <c r="H1891" s="108"/>
      <c r="I1891" s="108"/>
      <c r="J1891" s="108"/>
      <c r="K1891" s="19">
        <f>SUM(K1889:K1890)</f>
        <v>3.32</v>
      </c>
    </row>
    <row r="1892" spans="1:11" ht="15" customHeight="1">
      <c r="A1892" s="110" t="s">
        <v>778</v>
      </c>
      <c r="B1892" s="110"/>
      <c r="C1892" s="110"/>
      <c r="D1892" s="111" t="s">
        <v>3</v>
      </c>
      <c r="E1892" s="111"/>
      <c r="F1892" s="14" t="s">
        <v>4</v>
      </c>
      <c r="G1892" s="111" t="s">
        <v>766</v>
      </c>
      <c r="H1892" s="111"/>
      <c r="I1892" s="111" t="s">
        <v>767</v>
      </c>
      <c r="J1892" s="111"/>
      <c r="K1892" s="14" t="s">
        <v>768</v>
      </c>
    </row>
    <row r="1893" spans="1:11" ht="21" customHeight="1">
      <c r="A1893" s="15" t="s">
        <v>1074</v>
      </c>
      <c r="B1893" s="118" t="s">
        <v>1075</v>
      </c>
      <c r="C1893" s="118"/>
      <c r="D1893" s="107" t="s">
        <v>12</v>
      </c>
      <c r="E1893" s="107"/>
      <c r="F1893" s="15" t="s">
        <v>781</v>
      </c>
      <c r="G1893" s="119">
        <v>2.9000000000000001E-2</v>
      </c>
      <c r="H1893" s="119"/>
      <c r="I1893" s="120">
        <v>24.39</v>
      </c>
      <c r="J1893" s="120"/>
      <c r="K1893" s="18">
        <f>TRUNC(TRUNC(G1893,8)*I1893,2)</f>
        <v>0.7</v>
      </c>
    </row>
    <row r="1894" spans="1:11" ht="15" customHeight="1">
      <c r="A1894" s="15" t="s">
        <v>1076</v>
      </c>
      <c r="B1894" s="118" t="s">
        <v>1077</v>
      </c>
      <c r="C1894" s="118"/>
      <c r="D1894" s="107" t="s">
        <v>12</v>
      </c>
      <c r="E1894" s="107"/>
      <c r="F1894" s="15" t="s">
        <v>781</v>
      </c>
      <c r="G1894" s="119">
        <v>2.9000000000000001E-2</v>
      </c>
      <c r="H1894" s="119"/>
      <c r="I1894" s="120">
        <v>32.69</v>
      </c>
      <c r="J1894" s="120"/>
      <c r="K1894" s="18">
        <f>TRUNC(TRUNC(G1894,8)*I1894,2)</f>
        <v>0.94</v>
      </c>
    </row>
    <row r="1895" spans="1:11" ht="18" customHeight="1">
      <c r="A1895" s="11"/>
      <c r="B1895" s="11"/>
      <c r="C1895" s="11"/>
      <c r="D1895" s="11"/>
      <c r="E1895" s="11"/>
      <c r="F1895" s="11"/>
      <c r="G1895" s="108" t="s">
        <v>784</v>
      </c>
      <c r="H1895" s="108"/>
      <c r="I1895" s="108"/>
      <c r="J1895" s="108"/>
      <c r="K1895" s="19">
        <f>SUM(K1893:K1894)</f>
        <v>1.64</v>
      </c>
    </row>
    <row r="1896" spans="1:11" ht="15" customHeight="1">
      <c r="A1896" s="11"/>
      <c r="B1896" s="11"/>
      <c r="C1896" s="11"/>
      <c r="D1896" s="11"/>
      <c r="E1896" s="11"/>
      <c r="F1896" s="11"/>
      <c r="G1896" s="109" t="s">
        <v>789</v>
      </c>
      <c r="H1896" s="109"/>
      <c r="I1896" s="109"/>
      <c r="J1896" s="109"/>
      <c r="K1896" s="20">
        <f>SUM(K1891,K1895)</f>
        <v>4.96</v>
      </c>
    </row>
    <row r="1897" spans="1:11" ht="9.9499999999999993" customHeight="1">
      <c r="A1897" s="11"/>
      <c r="B1897" s="11"/>
      <c r="C1897" s="11"/>
      <c r="D1897" s="11"/>
      <c r="E1897" s="11"/>
      <c r="F1897" s="11"/>
      <c r="G1897" s="112"/>
      <c r="H1897" s="112"/>
      <c r="I1897" s="112"/>
      <c r="J1897" s="112"/>
      <c r="K1897" s="112"/>
    </row>
    <row r="1898" spans="1:11" ht="20.100000000000001" customHeight="1">
      <c r="A1898" s="113" t="s">
        <v>1451</v>
      </c>
      <c r="B1898" s="113"/>
      <c r="C1898" s="113"/>
      <c r="D1898" s="113"/>
      <c r="E1898" s="113"/>
      <c r="F1898" s="113"/>
      <c r="G1898" s="113"/>
      <c r="H1898" s="113"/>
      <c r="I1898" s="113"/>
      <c r="J1898" s="113"/>
      <c r="K1898" s="113"/>
    </row>
    <row r="1899" spans="1:11" ht="15" customHeight="1">
      <c r="A1899" s="110" t="s">
        <v>765</v>
      </c>
      <c r="B1899" s="110"/>
      <c r="C1899" s="110"/>
      <c r="D1899" s="111" t="s">
        <v>3</v>
      </c>
      <c r="E1899" s="111"/>
      <c r="F1899" s="14" t="s">
        <v>4</v>
      </c>
      <c r="G1899" s="111" t="s">
        <v>766</v>
      </c>
      <c r="H1899" s="111"/>
      <c r="I1899" s="111" t="s">
        <v>767</v>
      </c>
      <c r="J1899" s="111"/>
      <c r="K1899" s="14" t="s">
        <v>768</v>
      </c>
    </row>
    <row r="1900" spans="1:11" ht="38.1" customHeight="1">
      <c r="A1900" s="15" t="s">
        <v>1452</v>
      </c>
      <c r="B1900" s="118" t="s">
        <v>1453</v>
      </c>
      <c r="C1900" s="118"/>
      <c r="D1900" s="107" t="s">
        <v>12</v>
      </c>
      <c r="E1900" s="107"/>
      <c r="F1900" s="15" t="s">
        <v>24</v>
      </c>
      <c r="G1900" s="119">
        <v>1.2434000000000001</v>
      </c>
      <c r="H1900" s="119"/>
      <c r="I1900" s="120">
        <v>5.91</v>
      </c>
      <c r="J1900" s="120"/>
      <c r="K1900" s="18">
        <f>TRUNC(TRUNC(G1900,8)*I1900,2)</f>
        <v>7.34</v>
      </c>
    </row>
    <row r="1901" spans="1:11" ht="21" customHeight="1">
      <c r="A1901" s="15" t="s">
        <v>1098</v>
      </c>
      <c r="B1901" s="118" t="s">
        <v>1099</v>
      </c>
      <c r="C1901" s="118"/>
      <c r="D1901" s="107" t="s">
        <v>12</v>
      </c>
      <c r="E1901" s="107"/>
      <c r="F1901" s="15" t="s">
        <v>34</v>
      </c>
      <c r="G1901" s="119">
        <v>9.4000000000000004E-3</v>
      </c>
      <c r="H1901" s="119"/>
      <c r="I1901" s="120">
        <v>4.12</v>
      </c>
      <c r="J1901" s="120"/>
      <c r="K1901" s="18">
        <f>TRUNC(TRUNC(G1901,8)*I1901,2)</f>
        <v>0.03</v>
      </c>
    </row>
    <row r="1902" spans="1:11" ht="15" customHeight="1">
      <c r="A1902" s="11"/>
      <c r="B1902" s="11"/>
      <c r="C1902" s="11"/>
      <c r="D1902" s="11"/>
      <c r="E1902" s="11"/>
      <c r="F1902" s="11"/>
      <c r="G1902" s="108" t="s">
        <v>777</v>
      </c>
      <c r="H1902" s="108"/>
      <c r="I1902" s="108"/>
      <c r="J1902" s="108"/>
      <c r="K1902" s="19">
        <f>SUM(K1900:K1901)</f>
        <v>7.37</v>
      </c>
    </row>
    <row r="1903" spans="1:11" ht="15" customHeight="1">
      <c r="A1903" s="110" t="s">
        <v>778</v>
      </c>
      <c r="B1903" s="110"/>
      <c r="C1903" s="110"/>
      <c r="D1903" s="111" t="s">
        <v>3</v>
      </c>
      <c r="E1903" s="111"/>
      <c r="F1903" s="14" t="s">
        <v>4</v>
      </c>
      <c r="G1903" s="111" t="s">
        <v>766</v>
      </c>
      <c r="H1903" s="111"/>
      <c r="I1903" s="111" t="s">
        <v>767</v>
      </c>
      <c r="J1903" s="111"/>
      <c r="K1903" s="14" t="s">
        <v>768</v>
      </c>
    </row>
    <row r="1904" spans="1:11" ht="21" customHeight="1">
      <c r="A1904" s="15" t="s">
        <v>1074</v>
      </c>
      <c r="B1904" s="118" t="s">
        <v>1075</v>
      </c>
      <c r="C1904" s="118"/>
      <c r="D1904" s="107" t="s">
        <v>12</v>
      </c>
      <c r="E1904" s="107"/>
      <c r="F1904" s="15" t="s">
        <v>781</v>
      </c>
      <c r="G1904" s="119">
        <v>5.0999999999999997E-2</v>
      </c>
      <c r="H1904" s="119"/>
      <c r="I1904" s="120">
        <v>24.39</v>
      </c>
      <c r="J1904" s="120"/>
      <c r="K1904" s="18">
        <f>TRUNC(TRUNC(G1904,8)*I1904,2)</f>
        <v>1.24</v>
      </c>
    </row>
    <row r="1905" spans="1:11" ht="15" customHeight="1">
      <c r="A1905" s="15" t="s">
        <v>1076</v>
      </c>
      <c r="B1905" s="118" t="s">
        <v>1077</v>
      </c>
      <c r="C1905" s="118"/>
      <c r="D1905" s="107" t="s">
        <v>12</v>
      </c>
      <c r="E1905" s="107"/>
      <c r="F1905" s="15" t="s">
        <v>781</v>
      </c>
      <c r="G1905" s="119">
        <v>5.0999999999999997E-2</v>
      </c>
      <c r="H1905" s="119"/>
      <c r="I1905" s="120">
        <v>32.69</v>
      </c>
      <c r="J1905" s="120"/>
      <c r="K1905" s="18">
        <f>TRUNC(TRUNC(G1905,8)*I1905,2)</f>
        <v>1.66</v>
      </c>
    </row>
    <row r="1906" spans="1:11" ht="18" customHeight="1">
      <c r="A1906" s="11"/>
      <c r="B1906" s="11"/>
      <c r="C1906" s="11"/>
      <c r="D1906" s="11"/>
      <c r="E1906" s="11"/>
      <c r="F1906" s="11"/>
      <c r="G1906" s="108" t="s">
        <v>784</v>
      </c>
      <c r="H1906" s="108"/>
      <c r="I1906" s="108"/>
      <c r="J1906" s="108"/>
      <c r="K1906" s="19">
        <f>SUM(K1904:K1905)</f>
        <v>2.9</v>
      </c>
    </row>
    <row r="1907" spans="1:11" ht="15" customHeight="1">
      <c r="A1907" s="11"/>
      <c r="B1907" s="11"/>
      <c r="C1907" s="11"/>
      <c r="D1907" s="11"/>
      <c r="E1907" s="11"/>
      <c r="F1907" s="11"/>
      <c r="G1907" s="109" t="s">
        <v>789</v>
      </c>
      <c r="H1907" s="109"/>
      <c r="I1907" s="109"/>
      <c r="J1907" s="109"/>
      <c r="K1907" s="20">
        <f>SUM(K1902,K1906)</f>
        <v>10.27</v>
      </c>
    </row>
    <row r="1908" spans="1:11" ht="9.9499999999999993" customHeight="1">
      <c r="A1908" s="11"/>
      <c r="B1908" s="11"/>
      <c r="C1908" s="11"/>
      <c r="D1908" s="11"/>
      <c r="E1908" s="11"/>
      <c r="F1908" s="11"/>
      <c r="G1908" s="112"/>
      <c r="H1908" s="112"/>
      <c r="I1908" s="112"/>
      <c r="J1908" s="112"/>
      <c r="K1908" s="112"/>
    </row>
    <row r="1909" spans="1:11" ht="20.100000000000001" customHeight="1">
      <c r="A1909" s="113" t="s">
        <v>1454</v>
      </c>
      <c r="B1909" s="113"/>
      <c r="C1909" s="113"/>
      <c r="D1909" s="113"/>
      <c r="E1909" s="113"/>
      <c r="F1909" s="113"/>
      <c r="G1909" s="113"/>
      <c r="H1909" s="113"/>
      <c r="I1909" s="113"/>
      <c r="J1909" s="113"/>
      <c r="K1909" s="113"/>
    </row>
    <row r="1910" spans="1:11" ht="15" customHeight="1">
      <c r="A1910" s="110" t="s">
        <v>765</v>
      </c>
      <c r="B1910" s="110"/>
      <c r="C1910" s="110"/>
      <c r="D1910" s="111" t="s">
        <v>3</v>
      </c>
      <c r="E1910" s="111"/>
      <c r="F1910" s="14" t="s">
        <v>4</v>
      </c>
      <c r="G1910" s="111" t="s">
        <v>766</v>
      </c>
      <c r="H1910" s="111"/>
      <c r="I1910" s="111" t="s">
        <v>767</v>
      </c>
      <c r="J1910" s="111"/>
      <c r="K1910" s="14" t="s">
        <v>768</v>
      </c>
    </row>
    <row r="1911" spans="1:11" ht="15" customHeight="1">
      <c r="A1911" s="15" t="s">
        <v>1104</v>
      </c>
      <c r="B1911" s="118" t="s">
        <v>1105</v>
      </c>
      <c r="C1911" s="118"/>
      <c r="D1911" s="107" t="s">
        <v>17</v>
      </c>
      <c r="E1911" s="107"/>
      <c r="F1911" s="15" t="s">
        <v>113</v>
      </c>
      <c r="G1911" s="119">
        <v>0.05</v>
      </c>
      <c r="H1911" s="119"/>
      <c r="I1911" s="120">
        <v>122.23</v>
      </c>
      <c r="J1911" s="120"/>
      <c r="K1911" s="18">
        <f>ROUND(ROUND(G1911,8)*I1911,2)</f>
        <v>6.11</v>
      </c>
    </row>
    <row r="1912" spans="1:11" ht="15" customHeight="1">
      <c r="A1912" s="15" t="s">
        <v>1106</v>
      </c>
      <c r="B1912" s="118" t="s">
        <v>1107</v>
      </c>
      <c r="C1912" s="118"/>
      <c r="D1912" s="107" t="s">
        <v>17</v>
      </c>
      <c r="E1912" s="107"/>
      <c r="F1912" s="15" t="s">
        <v>113</v>
      </c>
      <c r="G1912" s="119">
        <v>0.05</v>
      </c>
      <c r="H1912" s="119"/>
      <c r="I1912" s="120">
        <v>48.95</v>
      </c>
      <c r="J1912" s="120"/>
      <c r="K1912" s="18">
        <f>ROUND(ROUND(G1912,8)*I1912,2)</f>
        <v>2.4500000000000002</v>
      </c>
    </row>
    <row r="1913" spans="1:11" ht="15" customHeight="1">
      <c r="A1913" s="11"/>
      <c r="B1913" s="11"/>
      <c r="C1913" s="11"/>
      <c r="D1913" s="11"/>
      <c r="E1913" s="11"/>
      <c r="F1913" s="11"/>
      <c r="G1913" s="108" t="s">
        <v>777</v>
      </c>
      <c r="H1913" s="108"/>
      <c r="I1913" s="108"/>
      <c r="J1913" s="108"/>
      <c r="K1913" s="19">
        <f>SUM(K1911:K1912)</f>
        <v>8.56</v>
      </c>
    </row>
    <row r="1914" spans="1:11" ht="15" customHeight="1">
      <c r="A1914" s="110" t="s">
        <v>827</v>
      </c>
      <c r="B1914" s="110"/>
      <c r="C1914" s="110"/>
      <c r="D1914" s="111" t="s">
        <v>3</v>
      </c>
      <c r="E1914" s="111"/>
      <c r="F1914" s="14" t="s">
        <v>4</v>
      </c>
      <c r="G1914" s="111" t="s">
        <v>766</v>
      </c>
      <c r="H1914" s="111"/>
      <c r="I1914" s="111" t="s">
        <v>767</v>
      </c>
      <c r="J1914" s="111"/>
      <c r="K1914" s="14" t="s">
        <v>768</v>
      </c>
    </row>
    <row r="1915" spans="1:11" ht="15" customHeight="1">
      <c r="A1915" s="15" t="s">
        <v>1108</v>
      </c>
      <c r="B1915" s="118" t="s">
        <v>1109</v>
      </c>
      <c r="C1915" s="118"/>
      <c r="D1915" s="107" t="s">
        <v>17</v>
      </c>
      <c r="E1915" s="107"/>
      <c r="F1915" s="15" t="s">
        <v>781</v>
      </c>
      <c r="G1915" s="119">
        <v>0.5</v>
      </c>
      <c r="H1915" s="119"/>
      <c r="I1915" s="120">
        <v>18.02</v>
      </c>
      <c r="J1915" s="120"/>
      <c r="K1915" s="18">
        <f>ROUND(ROUND(G1915,8)*I1915,2)</f>
        <v>9.01</v>
      </c>
    </row>
    <row r="1916" spans="1:11" ht="15" customHeight="1">
      <c r="A1916" s="11"/>
      <c r="B1916" s="11"/>
      <c r="C1916" s="11"/>
      <c r="D1916" s="11"/>
      <c r="E1916" s="11"/>
      <c r="F1916" s="11"/>
      <c r="G1916" s="108" t="s">
        <v>830</v>
      </c>
      <c r="H1916" s="108"/>
      <c r="I1916" s="108"/>
      <c r="J1916" s="108"/>
      <c r="K1916" s="19">
        <f>SUM(K1915:K1915)</f>
        <v>9.01</v>
      </c>
    </row>
    <row r="1917" spans="1:11" ht="15" customHeight="1">
      <c r="A1917" s="110" t="s">
        <v>785</v>
      </c>
      <c r="B1917" s="110"/>
      <c r="C1917" s="110"/>
      <c r="D1917" s="111" t="s">
        <v>3</v>
      </c>
      <c r="E1917" s="111"/>
      <c r="F1917" s="14" t="s">
        <v>4</v>
      </c>
      <c r="G1917" s="111" t="s">
        <v>766</v>
      </c>
      <c r="H1917" s="111"/>
      <c r="I1917" s="111" t="s">
        <v>767</v>
      </c>
      <c r="J1917" s="111"/>
      <c r="K1917" s="14" t="s">
        <v>768</v>
      </c>
    </row>
    <row r="1918" spans="1:11" ht="21" customHeight="1">
      <c r="A1918" s="15" t="s">
        <v>1110</v>
      </c>
      <c r="B1918" s="118" t="s">
        <v>1111</v>
      </c>
      <c r="C1918" s="118"/>
      <c r="D1918" s="107" t="s">
        <v>17</v>
      </c>
      <c r="E1918" s="107"/>
      <c r="F1918" s="15" t="s">
        <v>13</v>
      </c>
      <c r="G1918" s="119">
        <v>1.56</v>
      </c>
      <c r="H1918" s="119"/>
      <c r="I1918" s="120">
        <v>96.41</v>
      </c>
      <c r="J1918" s="120"/>
      <c r="K1918" s="18">
        <f t="shared" ref="K1918:K1924" si="15">ROUND(ROUND(G1918,8)*I1918,2)</f>
        <v>150.4</v>
      </c>
    </row>
    <row r="1919" spans="1:11" ht="21" customHeight="1">
      <c r="A1919" s="15" t="s">
        <v>1112</v>
      </c>
      <c r="B1919" s="118" t="s">
        <v>1113</v>
      </c>
      <c r="C1919" s="118"/>
      <c r="D1919" s="107" t="s">
        <v>17</v>
      </c>
      <c r="E1919" s="107"/>
      <c r="F1919" s="15" t="s">
        <v>113</v>
      </c>
      <c r="G1919" s="119">
        <v>0.29199999999999998</v>
      </c>
      <c r="H1919" s="119"/>
      <c r="I1919" s="120">
        <v>37.75</v>
      </c>
      <c r="J1919" s="120"/>
      <c r="K1919" s="18">
        <f t="shared" si="15"/>
        <v>11.02</v>
      </c>
    </row>
    <row r="1920" spans="1:11" ht="15" customHeight="1">
      <c r="A1920" s="15" t="s">
        <v>1114</v>
      </c>
      <c r="B1920" s="118" t="s">
        <v>1115</v>
      </c>
      <c r="C1920" s="118"/>
      <c r="D1920" s="107" t="s">
        <v>17</v>
      </c>
      <c r="E1920" s="107"/>
      <c r="F1920" s="15" t="s">
        <v>13</v>
      </c>
      <c r="G1920" s="119">
        <v>3.12</v>
      </c>
      <c r="H1920" s="119"/>
      <c r="I1920" s="120">
        <v>7.62</v>
      </c>
      <c r="J1920" s="120"/>
      <c r="K1920" s="18">
        <f t="shared" si="15"/>
        <v>23.77</v>
      </c>
    </row>
    <row r="1921" spans="1:11" ht="21" customHeight="1">
      <c r="A1921" s="15" t="s">
        <v>1116</v>
      </c>
      <c r="B1921" s="118" t="s">
        <v>1117</v>
      </c>
      <c r="C1921" s="118"/>
      <c r="D1921" s="107" t="s">
        <v>17</v>
      </c>
      <c r="E1921" s="107"/>
      <c r="F1921" s="15" t="s">
        <v>113</v>
      </c>
      <c r="G1921" s="119">
        <v>0.51200000000000001</v>
      </c>
      <c r="H1921" s="119"/>
      <c r="I1921" s="120">
        <v>32.450000000000003</v>
      </c>
      <c r="J1921" s="120"/>
      <c r="K1921" s="18">
        <f t="shared" si="15"/>
        <v>16.61</v>
      </c>
    </row>
    <row r="1922" spans="1:11" ht="45.95" customHeight="1">
      <c r="A1922" s="15" t="s">
        <v>1118</v>
      </c>
      <c r="B1922" s="118" t="s">
        <v>1119</v>
      </c>
      <c r="C1922" s="118"/>
      <c r="D1922" s="107" t="s">
        <v>17</v>
      </c>
      <c r="E1922" s="107"/>
      <c r="F1922" s="15" t="s">
        <v>113</v>
      </c>
      <c r="G1922" s="119">
        <v>0.22</v>
      </c>
      <c r="H1922" s="119"/>
      <c r="I1922" s="120">
        <v>24.43</v>
      </c>
      <c r="J1922" s="120"/>
      <c r="K1922" s="18">
        <f t="shared" si="15"/>
        <v>5.37</v>
      </c>
    </row>
    <row r="1923" spans="1:11" ht="15" customHeight="1">
      <c r="A1923" s="15" t="s">
        <v>1120</v>
      </c>
      <c r="B1923" s="118" t="s">
        <v>1121</v>
      </c>
      <c r="C1923" s="118"/>
      <c r="D1923" s="107" t="s">
        <v>17</v>
      </c>
      <c r="E1923" s="107"/>
      <c r="F1923" s="15" t="s">
        <v>13</v>
      </c>
      <c r="G1923" s="119">
        <v>3.12</v>
      </c>
      <c r="H1923" s="119"/>
      <c r="I1923" s="120">
        <v>26.66</v>
      </c>
      <c r="J1923" s="120"/>
      <c r="K1923" s="18">
        <f t="shared" si="15"/>
        <v>83.18</v>
      </c>
    </row>
    <row r="1924" spans="1:11" ht="15" customHeight="1">
      <c r="A1924" s="15" t="s">
        <v>1122</v>
      </c>
      <c r="B1924" s="118" t="s">
        <v>1123</v>
      </c>
      <c r="C1924" s="118"/>
      <c r="D1924" s="107" t="s">
        <v>17</v>
      </c>
      <c r="E1924" s="107"/>
      <c r="F1924" s="15" t="s">
        <v>13</v>
      </c>
      <c r="G1924" s="119">
        <v>0.64</v>
      </c>
      <c r="H1924" s="119"/>
      <c r="I1924" s="120">
        <v>167.92</v>
      </c>
      <c r="J1924" s="120"/>
      <c r="K1924" s="18">
        <f t="shared" si="15"/>
        <v>107.47</v>
      </c>
    </row>
    <row r="1925" spans="1:11" ht="15" customHeight="1">
      <c r="A1925" s="11"/>
      <c r="B1925" s="11"/>
      <c r="C1925" s="11"/>
      <c r="D1925" s="11"/>
      <c r="E1925" s="11"/>
      <c r="F1925" s="11"/>
      <c r="G1925" s="108" t="s">
        <v>788</v>
      </c>
      <c r="H1925" s="108"/>
      <c r="I1925" s="108"/>
      <c r="J1925" s="108"/>
      <c r="K1925" s="19">
        <f>SUM(K1918:K1924)</f>
        <v>397.82000000000005</v>
      </c>
    </row>
    <row r="1926" spans="1:11" ht="15" customHeight="1">
      <c r="A1926" s="11"/>
      <c r="B1926" s="11"/>
      <c r="C1926" s="11"/>
      <c r="D1926" s="11"/>
      <c r="E1926" s="11"/>
      <c r="F1926" s="11"/>
      <c r="G1926" s="109" t="s">
        <v>789</v>
      </c>
      <c r="H1926" s="109"/>
      <c r="I1926" s="109"/>
      <c r="J1926" s="109"/>
      <c r="K1926" s="20">
        <f>SUM(K1913,K1916,K1925)</f>
        <v>415.39000000000004</v>
      </c>
    </row>
    <row r="1927" spans="1:11" ht="9.9499999999999993" customHeight="1">
      <c r="A1927" s="11"/>
      <c r="B1927" s="11"/>
      <c r="C1927" s="11"/>
      <c r="D1927" s="11"/>
      <c r="E1927" s="11"/>
      <c r="F1927" s="11"/>
      <c r="G1927" s="112"/>
      <c r="H1927" s="112"/>
      <c r="I1927" s="112"/>
      <c r="J1927" s="112"/>
      <c r="K1927" s="112"/>
    </row>
    <row r="1928" spans="1:11" ht="20.100000000000001" customHeight="1">
      <c r="A1928" s="113" t="s">
        <v>1455</v>
      </c>
      <c r="B1928" s="113"/>
      <c r="C1928" s="113"/>
      <c r="D1928" s="113"/>
      <c r="E1928" s="113"/>
      <c r="F1928" s="113"/>
      <c r="G1928" s="113"/>
      <c r="H1928" s="113"/>
      <c r="I1928" s="113"/>
      <c r="J1928" s="113"/>
      <c r="K1928" s="113"/>
    </row>
    <row r="1929" spans="1:11" ht="15" customHeight="1">
      <c r="A1929" s="110" t="s">
        <v>785</v>
      </c>
      <c r="B1929" s="110"/>
      <c r="C1929" s="110"/>
      <c r="D1929" s="111" t="s">
        <v>3</v>
      </c>
      <c r="E1929" s="111"/>
      <c r="F1929" s="14" t="s">
        <v>4</v>
      </c>
      <c r="G1929" s="111" t="s">
        <v>766</v>
      </c>
      <c r="H1929" s="111"/>
      <c r="I1929" s="111" t="s">
        <v>767</v>
      </c>
      <c r="J1929" s="111"/>
      <c r="K1929" s="14" t="s">
        <v>768</v>
      </c>
    </row>
    <row r="1930" spans="1:11" ht="29.1" customHeight="1">
      <c r="A1930" s="15" t="s">
        <v>1125</v>
      </c>
      <c r="B1930" s="118" t="s">
        <v>1126</v>
      </c>
      <c r="C1930" s="118"/>
      <c r="D1930" s="107" t="s">
        <v>12</v>
      </c>
      <c r="E1930" s="107"/>
      <c r="F1930" s="15" t="s">
        <v>34</v>
      </c>
      <c r="G1930" s="119">
        <v>1</v>
      </c>
      <c r="H1930" s="119"/>
      <c r="I1930" s="120">
        <v>18.05</v>
      </c>
      <c r="J1930" s="120"/>
      <c r="K1930" s="18">
        <f>TRUNC(TRUNC(G1930,8)*I1930,2)</f>
        <v>18.05</v>
      </c>
    </row>
    <row r="1931" spans="1:11" ht="29.1" customHeight="1">
      <c r="A1931" s="15" t="s">
        <v>1127</v>
      </c>
      <c r="B1931" s="118" t="s">
        <v>1128</v>
      </c>
      <c r="C1931" s="118"/>
      <c r="D1931" s="107" t="s">
        <v>12</v>
      </c>
      <c r="E1931" s="107"/>
      <c r="F1931" s="15" t="s">
        <v>34</v>
      </c>
      <c r="G1931" s="119">
        <v>1</v>
      </c>
      <c r="H1931" s="119"/>
      <c r="I1931" s="120">
        <v>10.4</v>
      </c>
      <c r="J1931" s="120"/>
      <c r="K1931" s="18">
        <f>TRUNC(TRUNC(G1931,8)*I1931,2)</f>
        <v>10.4</v>
      </c>
    </row>
    <row r="1932" spans="1:11" ht="15" customHeight="1">
      <c r="A1932" s="11"/>
      <c r="B1932" s="11"/>
      <c r="C1932" s="11"/>
      <c r="D1932" s="11"/>
      <c r="E1932" s="11"/>
      <c r="F1932" s="11"/>
      <c r="G1932" s="108" t="s">
        <v>788</v>
      </c>
      <c r="H1932" s="108"/>
      <c r="I1932" s="108"/>
      <c r="J1932" s="108"/>
      <c r="K1932" s="19">
        <f>SUM(K1930:K1931)</f>
        <v>28.450000000000003</v>
      </c>
    </row>
    <row r="1933" spans="1:11" ht="15" customHeight="1">
      <c r="A1933" s="11"/>
      <c r="B1933" s="11"/>
      <c r="C1933" s="11"/>
      <c r="D1933" s="11"/>
      <c r="E1933" s="11"/>
      <c r="F1933" s="11"/>
      <c r="G1933" s="109" t="s">
        <v>789</v>
      </c>
      <c r="H1933" s="109"/>
      <c r="I1933" s="109"/>
      <c r="J1933" s="109"/>
      <c r="K1933" s="20">
        <f>SUM(K1932)</f>
        <v>28.450000000000003</v>
      </c>
    </row>
    <row r="1934" spans="1:11" ht="9.9499999999999993" customHeight="1">
      <c r="A1934" s="11"/>
      <c r="B1934" s="11"/>
      <c r="C1934" s="11"/>
      <c r="D1934" s="11"/>
      <c r="E1934" s="11"/>
      <c r="F1934" s="11"/>
      <c r="G1934" s="112"/>
      <c r="H1934" s="112"/>
      <c r="I1934" s="112"/>
      <c r="J1934" s="112"/>
      <c r="K1934" s="112"/>
    </row>
    <row r="1935" spans="1:11" ht="20.100000000000001" customHeight="1">
      <c r="A1935" s="113" t="s">
        <v>1456</v>
      </c>
      <c r="B1935" s="113"/>
      <c r="C1935" s="113"/>
      <c r="D1935" s="113"/>
      <c r="E1935" s="113"/>
      <c r="F1935" s="113"/>
      <c r="G1935" s="113"/>
      <c r="H1935" s="113"/>
      <c r="I1935" s="113"/>
      <c r="J1935" s="113"/>
      <c r="K1935" s="113"/>
    </row>
    <row r="1936" spans="1:11" ht="15" customHeight="1">
      <c r="A1936" s="110" t="s">
        <v>785</v>
      </c>
      <c r="B1936" s="110"/>
      <c r="C1936" s="110"/>
      <c r="D1936" s="111" t="s">
        <v>3</v>
      </c>
      <c r="E1936" s="111"/>
      <c r="F1936" s="14" t="s">
        <v>4</v>
      </c>
      <c r="G1936" s="111" t="s">
        <v>766</v>
      </c>
      <c r="H1936" s="111"/>
      <c r="I1936" s="111" t="s">
        <v>767</v>
      </c>
      <c r="J1936" s="111"/>
      <c r="K1936" s="14" t="s">
        <v>768</v>
      </c>
    </row>
    <row r="1937" spans="1:11" ht="29.1" customHeight="1">
      <c r="A1937" s="15" t="s">
        <v>1127</v>
      </c>
      <c r="B1937" s="118" t="s">
        <v>1128</v>
      </c>
      <c r="C1937" s="118"/>
      <c r="D1937" s="107" t="s">
        <v>12</v>
      </c>
      <c r="E1937" s="107"/>
      <c r="F1937" s="15" t="s">
        <v>34</v>
      </c>
      <c r="G1937" s="119">
        <v>1</v>
      </c>
      <c r="H1937" s="119"/>
      <c r="I1937" s="120">
        <v>10.4</v>
      </c>
      <c r="J1937" s="120"/>
      <c r="K1937" s="18">
        <f>TRUNC(TRUNC(G1937,8)*I1937,2)</f>
        <v>10.4</v>
      </c>
    </row>
    <row r="1938" spans="1:11" ht="29.1" customHeight="1">
      <c r="A1938" s="15" t="s">
        <v>1130</v>
      </c>
      <c r="B1938" s="118" t="s">
        <v>1131</v>
      </c>
      <c r="C1938" s="118"/>
      <c r="D1938" s="107" t="s">
        <v>12</v>
      </c>
      <c r="E1938" s="107"/>
      <c r="F1938" s="15" t="s">
        <v>34</v>
      </c>
      <c r="G1938" s="119">
        <v>1</v>
      </c>
      <c r="H1938" s="119"/>
      <c r="I1938" s="120">
        <v>35</v>
      </c>
      <c r="J1938" s="120"/>
      <c r="K1938" s="18">
        <f>TRUNC(TRUNC(G1938,8)*I1938,2)</f>
        <v>35</v>
      </c>
    </row>
    <row r="1939" spans="1:11" ht="15" customHeight="1">
      <c r="A1939" s="11"/>
      <c r="B1939" s="11"/>
      <c r="C1939" s="11"/>
      <c r="D1939" s="11"/>
      <c r="E1939" s="11"/>
      <c r="F1939" s="11"/>
      <c r="G1939" s="108" t="s">
        <v>788</v>
      </c>
      <c r="H1939" s="108"/>
      <c r="I1939" s="108"/>
      <c r="J1939" s="108"/>
      <c r="K1939" s="19">
        <f>SUM(K1937:K1938)</f>
        <v>45.4</v>
      </c>
    </row>
    <row r="1940" spans="1:11" ht="15" customHeight="1">
      <c r="A1940" s="11"/>
      <c r="B1940" s="11"/>
      <c r="C1940" s="11"/>
      <c r="D1940" s="11"/>
      <c r="E1940" s="11"/>
      <c r="F1940" s="11"/>
      <c r="G1940" s="109" t="s">
        <v>789</v>
      </c>
      <c r="H1940" s="109"/>
      <c r="I1940" s="109"/>
      <c r="J1940" s="109"/>
      <c r="K1940" s="20">
        <f>SUM(K1939)</f>
        <v>45.4</v>
      </c>
    </row>
    <row r="1941" spans="1:11" ht="9.9499999999999993" customHeight="1">
      <c r="A1941" s="11"/>
      <c r="B1941" s="11"/>
      <c r="C1941" s="11"/>
      <c r="D1941" s="11"/>
      <c r="E1941" s="11"/>
      <c r="F1941" s="11"/>
      <c r="G1941" s="112"/>
      <c r="H1941" s="112"/>
      <c r="I1941" s="112"/>
      <c r="J1941" s="112"/>
      <c r="K1941" s="112"/>
    </row>
    <row r="1942" spans="1:11" ht="20.100000000000001" customHeight="1">
      <c r="A1942" s="113" t="s">
        <v>1457</v>
      </c>
      <c r="B1942" s="113"/>
      <c r="C1942" s="113"/>
      <c r="D1942" s="113"/>
      <c r="E1942" s="113"/>
      <c r="F1942" s="113"/>
      <c r="G1942" s="113"/>
      <c r="H1942" s="113"/>
      <c r="I1942" s="113"/>
      <c r="J1942" s="113"/>
      <c r="K1942" s="113"/>
    </row>
    <row r="1943" spans="1:11" ht="15" customHeight="1">
      <c r="A1943" s="110" t="s">
        <v>785</v>
      </c>
      <c r="B1943" s="110"/>
      <c r="C1943" s="110"/>
      <c r="D1943" s="111" t="s">
        <v>3</v>
      </c>
      <c r="E1943" s="111"/>
      <c r="F1943" s="14" t="s">
        <v>4</v>
      </c>
      <c r="G1943" s="111" t="s">
        <v>766</v>
      </c>
      <c r="H1943" s="111"/>
      <c r="I1943" s="111" t="s">
        <v>767</v>
      </c>
      <c r="J1943" s="111"/>
      <c r="K1943" s="14" t="s">
        <v>768</v>
      </c>
    </row>
    <row r="1944" spans="1:11" ht="29.1" customHeight="1">
      <c r="A1944" s="15" t="s">
        <v>1127</v>
      </c>
      <c r="B1944" s="118" t="s">
        <v>1128</v>
      </c>
      <c r="C1944" s="118"/>
      <c r="D1944" s="107" t="s">
        <v>12</v>
      </c>
      <c r="E1944" s="107"/>
      <c r="F1944" s="15" t="s">
        <v>34</v>
      </c>
      <c r="G1944" s="119">
        <v>1</v>
      </c>
      <c r="H1944" s="119"/>
      <c r="I1944" s="120">
        <v>10.4</v>
      </c>
      <c r="J1944" s="120"/>
      <c r="K1944" s="18">
        <f>TRUNC(TRUNC(G1944,8)*I1944,2)</f>
        <v>10.4</v>
      </c>
    </row>
    <row r="1945" spans="1:11" ht="29.1" customHeight="1">
      <c r="A1945" s="15" t="s">
        <v>1458</v>
      </c>
      <c r="B1945" s="118" t="s">
        <v>1459</v>
      </c>
      <c r="C1945" s="118"/>
      <c r="D1945" s="107" t="s">
        <v>12</v>
      </c>
      <c r="E1945" s="107"/>
      <c r="F1945" s="15" t="s">
        <v>34</v>
      </c>
      <c r="G1945" s="119">
        <v>1</v>
      </c>
      <c r="H1945" s="119"/>
      <c r="I1945" s="120">
        <v>19.3</v>
      </c>
      <c r="J1945" s="120"/>
      <c r="K1945" s="18">
        <f>TRUNC(TRUNC(G1945,8)*I1945,2)</f>
        <v>19.3</v>
      </c>
    </row>
    <row r="1946" spans="1:11" ht="15" customHeight="1">
      <c r="A1946" s="11"/>
      <c r="B1946" s="11"/>
      <c r="C1946" s="11"/>
      <c r="D1946" s="11"/>
      <c r="E1946" s="11"/>
      <c r="F1946" s="11"/>
      <c r="G1946" s="108" t="s">
        <v>788</v>
      </c>
      <c r="H1946" s="108"/>
      <c r="I1946" s="108"/>
      <c r="J1946" s="108"/>
      <c r="K1946" s="19">
        <f>SUM(K1944:K1945)</f>
        <v>29.700000000000003</v>
      </c>
    </row>
    <row r="1947" spans="1:11" ht="15" customHeight="1">
      <c r="A1947" s="11"/>
      <c r="B1947" s="11"/>
      <c r="C1947" s="11"/>
      <c r="D1947" s="11"/>
      <c r="E1947" s="11"/>
      <c r="F1947" s="11"/>
      <c r="G1947" s="109" t="s">
        <v>789</v>
      </c>
      <c r="H1947" s="109"/>
      <c r="I1947" s="109"/>
      <c r="J1947" s="109"/>
      <c r="K1947" s="20">
        <f>SUM(K1946)</f>
        <v>29.700000000000003</v>
      </c>
    </row>
    <row r="1948" spans="1:11" ht="9.9499999999999993" customHeight="1">
      <c r="A1948" s="11"/>
      <c r="B1948" s="11"/>
      <c r="C1948" s="11"/>
      <c r="D1948" s="11"/>
      <c r="E1948" s="11"/>
      <c r="F1948" s="11"/>
      <c r="G1948" s="112"/>
      <c r="H1948" s="112"/>
      <c r="I1948" s="112"/>
      <c r="J1948" s="112"/>
      <c r="K1948" s="112"/>
    </row>
    <row r="1949" spans="1:11" ht="20.100000000000001" customHeight="1">
      <c r="A1949" s="113" t="s">
        <v>1460</v>
      </c>
      <c r="B1949" s="113"/>
      <c r="C1949" s="113"/>
      <c r="D1949" s="113"/>
      <c r="E1949" s="113"/>
      <c r="F1949" s="113"/>
      <c r="G1949" s="113"/>
      <c r="H1949" s="113"/>
      <c r="I1949" s="113"/>
      <c r="J1949" s="113"/>
      <c r="K1949" s="113"/>
    </row>
    <row r="1950" spans="1:11" ht="15" customHeight="1">
      <c r="A1950" s="110" t="s">
        <v>765</v>
      </c>
      <c r="B1950" s="110"/>
      <c r="C1950" s="110"/>
      <c r="D1950" s="111" t="s">
        <v>3</v>
      </c>
      <c r="E1950" s="111"/>
      <c r="F1950" s="14" t="s">
        <v>4</v>
      </c>
      <c r="G1950" s="111" t="s">
        <v>766</v>
      </c>
      <c r="H1950" s="111"/>
      <c r="I1950" s="111" t="s">
        <v>767</v>
      </c>
      <c r="J1950" s="111"/>
      <c r="K1950" s="14" t="s">
        <v>768</v>
      </c>
    </row>
    <row r="1951" spans="1:11" ht="21" customHeight="1">
      <c r="A1951" s="15" t="s">
        <v>1133</v>
      </c>
      <c r="B1951" s="118" t="s">
        <v>1134</v>
      </c>
      <c r="C1951" s="118"/>
      <c r="D1951" s="107" t="s">
        <v>12</v>
      </c>
      <c r="E1951" s="107"/>
      <c r="F1951" s="15" t="s">
        <v>34</v>
      </c>
      <c r="G1951" s="119">
        <v>1</v>
      </c>
      <c r="H1951" s="119"/>
      <c r="I1951" s="120">
        <v>59.32</v>
      </c>
      <c r="J1951" s="120"/>
      <c r="K1951" s="18">
        <f>TRUNC(TRUNC(G1951,8)*I1951,2)</f>
        <v>59.32</v>
      </c>
    </row>
    <row r="1952" spans="1:11" ht="29.1" customHeight="1">
      <c r="A1952" s="15" t="s">
        <v>1135</v>
      </c>
      <c r="B1952" s="118" t="s">
        <v>1136</v>
      </c>
      <c r="C1952" s="118"/>
      <c r="D1952" s="107" t="s">
        <v>12</v>
      </c>
      <c r="E1952" s="107"/>
      <c r="F1952" s="15" t="s">
        <v>34</v>
      </c>
      <c r="G1952" s="119">
        <v>3</v>
      </c>
      <c r="H1952" s="119"/>
      <c r="I1952" s="120">
        <v>0.92</v>
      </c>
      <c r="J1952" s="120"/>
      <c r="K1952" s="18">
        <f>TRUNC(TRUNC(G1952,8)*I1952,2)</f>
        <v>2.76</v>
      </c>
    </row>
    <row r="1953" spans="1:11" ht="15" customHeight="1">
      <c r="A1953" s="11"/>
      <c r="B1953" s="11"/>
      <c r="C1953" s="11"/>
      <c r="D1953" s="11"/>
      <c r="E1953" s="11"/>
      <c r="F1953" s="11"/>
      <c r="G1953" s="108" t="s">
        <v>777</v>
      </c>
      <c r="H1953" s="108"/>
      <c r="I1953" s="108"/>
      <c r="J1953" s="108"/>
      <c r="K1953" s="19">
        <f>SUM(K1951:K1952)</f>
        <v>62.08</v>
      </c>
    </row>
    <row r="1954" spans="1:11" ht="15" customHeight="1">
      <c r="A1954" s="110" t="s">
        <v>778</v>
      </c>
      <c r="B1954" s="110"/>
      <c r="C1954" s="110"/>
      <c r="D1954" s="111" t="s">
        <v>3</v>
      </c>
      <c r="E1954" s="111"/>
      <c r="F1954" s="14" t="s">
        <v>4</v>
      </c>
      <c r="G1954" s="111" t="s">
        <v>766</v>
      </c>
      <c r="H1954" s="111"/>
      <c r="I1954" s="111" t="s">
        <v>767</v>
      </c>
      <c r="J1954" s="111"/>
      <c r="K1954" s="14" t="s">
        <v>768</v>
      </c>
    </row>
    <row r="1955" spans="1:11" ht="21" customHeight="1">
      <c r="A1955" s="15" t="s">
        <v>1074</v>
      </c>
      <c r="B1955" s="118" t="s">
        <v>1075</v>
      </c>
      <c r="C1955" s="118"/>
      <c r="D1955" s="107" t="s">
        <v>12</v>
      </c>
      <c r="E1955" s="107"/>
      <c r="F1955" s="15" t="s">
        <v>781</v>
      </c>
      <c r="G1955" s="119">
        <v>0.1055</v>
      </c>
      <c r="H1955" s="119"/>
      <c r="I1955" s="120">
        <v>24.39</v>
      </c>
      <c r="J1955" s="120"/>
      <c r="K1955" s="18">
        <f>TRUNC(TRUNC(G1955,8)*I1955,2)</f>
        <v>2.57</v>
      </c>
    </row>
    <row r="1956" spans="1:11" ht="15" customHeight="1">
      <c r="A1956" s="15" t="s">
        <v>1076</v>
      </c>
      <c r="B1956" s="118" t="s">
        <v>1077</v>
      </c>
      <c r="C1956" s="118"/>
      <c r="D1956" s="107" t="s">
        <v>12</v>
      </c>
      <c r="E1956" s="107"/>
      <c r="F1956" s="15" t="s">
        <v>781</v>
      </c>
      <c r="G1956" s="119">
        <v>0.1055</v>
      </c>
      <c r="H1956" s="119"/>
      <c r="I1956" s="120">
        <v>32.69</v>
      </c>
      <c r="J1956" s="120"/>
      <c r="K1956" s="18">
        <f>TRUNC(TRUNC(G1956,8)*I1956,2)</f>
        <v>3.44</v>
      </c>
    </row>
    <row r="1957" spans="1:11" ht="18" customHeight="1">
      <c r="A1957" s="11"/>
      <c r="B1957" s="11"/>
      <c r="C1957" s="11"/>
      <c r="D1957" s="11"/>
      <c r="E1957" s="11"/>
      <c r="F1957" s="11"/>
      <c r="G1957" s="108" t="s">
        <v>784</v>
      </c>
      <c r="H1957" s="108"/>
      <c r="I1957" s="108"/>
      <c r="J1957" s="108"/>
      <c r="K1957" s="19">
        <f>SUM(K1955:K1956)</f>
        <v>6.01</v>
      </c>
    </row>
    <row r="1958" spans="1:11" ht="15" customHeight="1">
      <c r="A1958" s="11"/>
      <c r="B1958" s="11"/>
      <c r="C1958" s="11"/>
      <c r="D1958" s="11"/>
      <c r="E1958" s="11"/>
      <c r="F1958" s="11"/>
      <c r="G1958" s="109" t="s">
        <v>789</v>
      </c>
      <c r="H1958" s="109"/>
      <c r="I1958" s="109"/>
      <c r="J1958" s="109"/>
      <c r="K1958" s="20">
        <f>SUM(K1953,K1957)</f>
        <v>68.09</v>
      </c>
    </row>
    <row r="1959" spans="1:11" ht="9.9499999999999993" customHeight="1">
      <c r="A1959" s="11"/>
      <c r="B1959" s="11"/>
      <c r="C1959" s="11"/>
      <c r="D1959" s="11"/>
      <c r="E1959" s="11"/>
      <c r="F1959" s="11"/>
      <c r="G1959" s="112"/>
      <c r="H1959" s="112"/>
      <c r="I1959" s="112"/>
      <c r="J1959" s="112"/>
      <c r="K1959" s="112"/>
    </row>
    <row r="1960" spans="1:11" ht="20.100000000000001" customHeight="1">
      <c r="A1960" s="113" t="s">
        <v>1461</v>
      </c>
      <c r="B1960" s="113"/>
      <c r="C1960" s="113"/>
      <c r="D1960" s="113"/>
      <c r="E1960" s="113"/>
      <c r="F1960" s="113"/>
      <c r="G1960" s="113"/>
      <c r="H1960" s="113"/>
      <c r="I1960" s="113"/>
      <c r="J1960" s="113"/>
      <c r="K1960" s="113"/>
    </row>
    <row r="1961" spans="1:11" ht="15" customHeight="1">
      <c r="A1961" s="110" t="s">
        <v>765</v>
      </c>
      <c r="B1961" s="110"/>
      <c r="C1961" s="110"/>
      <c r="D1961" s="111" t="s">
        <v>3</v>
      </c>
      <c r="E1961" s="111"/>
      <c r="F1961" s="14" t="s">
        <v>4</v>
      </c>
      <c r="G1961" s="111" t="s">
        <v>766</v>
      </c>
      <c r="H1961" s="111"/>
      <c r="I1961" s="111" t="s">
        <v>767</v>
      </c>
      <c r="J1961" s="111"/>
      <c r="K1961" s="14" t="s">
        <v>768</v>
      </c>
    </row>
    <row r="1962" spans="1:11" ht="21" customHeight="1">
      <c r="A1962" s="15" t="s">
        <v>1133</v>
      </c>
      <c r="B1962" s="118" t="s">
        <v>1134</v>
      </c>
      <c r="C1962" s="118"/>
      <c r="D1962" s="107" t="s">
        <v>12</v>
      </c>
      <c r="E1962" s="107"/>
      <c r="F1962" s="15" t="s">
        <v>34</v>
      </c>
      <c r="G1962" s="119">
        <v>1</v>
      </c>
      <c r="H1962" s="119"/>
      <c r="I1962" s="120">
        <v>59.32</v>
      </c>
      <c r="J1962" s="120"/>
      <c r="K1962" s="18">
        <f>TRUNC(TRUNC(G1962,8)*I1962,2)</f>
        <v>59.32</v>
      </c>
    </row>
    <row r="1963" spans="1:11" ht="29.1" customHeight="1">
      <c r="A1963" s="15" t="s">
        <v>1143</v>
      </c>
      <c r="B1963" s="118" t="s">
        <v>1144</v>
      </c>
      <c r="C1963" s="118"/>
      <c r="D1963" s="107" t="s">
        <v>12</v>
      </c>
      <c r="E1963" s="107"/>
      <c r="F1963" s="15" t="s">
        <v>34</v>
      </c>
      <c r="G1963" s="119">
        <v>3</v>
      </c>
      <c r="H1963" s="119"/>
      <c r="I1963" s="120">
        <v>1.19</v>
      </c>
      <c r="J1963" s="120"/>
      <c r="K1963" s="18">
        <f>TRUNC(TRUNC(G1963,8)*I1963,2)</f>
        <v>3.57</v>
      </c>
    </row>
    <row r="1964" spans="1:11" ht="15" customHeight="1">
      <c r="A1964" s="11"/>
      <c r="B1964" s="11"/>
      <c r="C1964" s="11"/>
      <c r="D1964" s="11"/>
      <c r="E1964" s="11"/>
      <c r="F1964" s="11"/>
      <c r="G1964" s="108" t="s">
        <v>777</v>
      </c>
      <c r="H1964" s="108"/>
      <c r="I1964" s="108"/>
      <c r="J1964" s="108"/>
      <c r="K1964" s="19">
        <f>SUM(K1962:K1963)</f>
        <v>62.89</v>
      </c>
    </row>
    <row r="1965" spans="1:11" ht="15" customHeight="1">
      <c r="A1965" s="110" t="s">
        <v>778</v>
      </c>
      <c r="B1965" s="110"/>
      <c r="C1965" s="110"/>
      <c r="D1965" s="111" t="s">
        <v>3</v>
      </c>
      <c r="E1965" s="111"/>
      <c r="F1965" s="14" t="s">
        <v>4</v>
      </c>
      <c r="G1965" s="111" t="s">
        <v>766</v>
      </c>
      <c r="H1965" s="111"/>
      <c r="I1965" s="111" t="s">
        <v>767</v>
      </c>
      <c r="J1965" s="111"/>
      <c r="K1965" s="14" t="s">
        <v>768</v>
      </c>
    </row>
    <row r="1966" spans="1:11" ht="21" customHeight="1">
      <c r="A1966" s="15" t="s">
        <v>1074</v>
      </c>
      <c r="B1966" s="118" t="s">
        <v>1075</v>
      </c>
      <c r="C1966" s="118"/>
      <c r="D1966" s="107" t="s">
        <v>12</v>
      </c>
      <c r="E1966" s="107"/>
      <c r="F1966" s="15" t="s">
        <v>781</v>
      </c>
      <c r="G1966" s="119">
        <v>0.1988</v>
      </c>
      <c r="H1966" s="119"/>
      <c r="I1966" s="120">
        <v>24.39</v>
      </c>
      <c r="J1966" s="120"/>
      <c r="K1966" s="18">
        <f>TRUNC(TRUNC(G1966,8)*I1966,2)</f>
        <v>4.84</v>
      </c>
    </row>
    <row r="1967" spans="1:11" ht="15" customHeight="1">
      <c r="A1967" s="15" t="s">
        <v>1076</v>
      </c>
      <c r="B1967" s="118" t="s">
        <v>1077</v>
      </c>
      <c r="C1967" s="118"/>
      <c r="D1967" s="107" t="s">
        <v>12</v>
      </c>
      <c r="E1967" s="107"/>
      <c r="F1967" s="15" t="s">
        <v>781</v>
      </c>
      <c r="G1967" s="119">
        <v>0.1988</v>
      </c>
      <c r="H1967" s="119"/>
      <c r="I1967" s="120">
        <v>32.69</v>
      </c>
      <c r="J1967" s="120"/>
      <c r="K1967" s="18">
        <f>TRUNC(TRUNC(G1967,8)*I1967,2)</f>
        <v>6.49</v>
      </c>
    </row>
    <row r="1968" spans="1:11" ht="18" customHeight="1">
      <c r="A1968" s="11"/>
      <c r="B1968" s="11"/>
      <c r="C1968" s="11"/>
      <c r="D1968" s="11"/>
      <c r="E1968" s="11"/>
      <c r="F1968" s="11"/>
      <c r="G1968" s="108" t="s">
        <v>784</v>
      </c>
      <c r="H1968" s="108"/>
      <c r="I1968" s="108"/>
      <c r="J1968" s="108"/>
      <c r="K1968" s="19">
        <f>SUM(K1966:K1967)</f>
        <v>11.33</v>
      </c>
    </row>
    <row r="1969" spans="1:11" ht="15" customHeight="1">
      <c r="A1969" s="11"/>
      <c r="B1969" s="11"/>
      <c r="C1969" s="11"/>
      <c r="D1969" s="11"/>
      <c r="E1969" s="11"/>
      <c r="F1969" s="11"/>
      <c r="G1969" s="109" t="s">
        <v>789</v>
      </c>
      <c r="H1969" s="109"/>
      <c r="I1969" s="109"/>
      <c r="J1969" s="109"/>
      <c r="K1969" s="20">
        <f>SUM(K1964,K1968)</f>
        <v>74.22</v>
      </c>
    </row>
    <row r="1970" spans="1:11" ht="9.9499999999999993" customHeight="1">
      <c r="A1970" s="11"/>
      <c r="B1970" s="11"/>
      <c r="C1970" s="11"/>
      <c r="D1970" s="11"/>
      <c r="E1970" s="11"/>
      <c r="F1970" s="11"/>
      <c r="G1970" s="112"/>
      <c r="H1970" s="112"/>
      <c r="I1970" s="112"/>
      <c r="J1970" s="112"/>
      <c r="K1970" s="112"/>
    </row>
    <row r="1971" spans="1:11" ht="20.100000000000001" customHeight="1">
      <c r="A1971" s="113" t="s">
        <v>1462</v>
      </c>
      <c r="B1971" s="113"/>
      <c r="C1971" s="113"/>
      <c r="D1971" s="113"/>
      <c r="E1971" s="113"/>
      <c r="F1971" s="113"/>
      <c r="G1971" s="113"/>
      <c r="H1971" s="113"/>
      <c r="I1971" s="113"/>
      <c r="J1971" s="113"/>
      <c r="K1971" s="113"/>
    </row>
    <row r="1972" spans="1:11" ht="15" customHeight="1">
      <c r="A1972" s="110" t="s">
        <v>765</v>
      </c>
      <c r="B1972" s="110"/>
      <c r="C1972" s="110"/>
      <c r="D1972" s="111" t="s">
        <v>3</v>
      </c>
      <c r="E1972" s="111"/>
      <c r="F1972" s="14" t="s">
        <v>4</v>
      </c>
      <c r="G1972" s="111" t="s">
        <v>766</v>
      </c>
      <c r="H1972" s="111"/>
      <c r="I1972" s="111" t="s">
        <v>767</v>
      </c>
      <c r="J1972" s="111"/>
      <c r="K1972" s="14" t="s">
        <v>768</v>
      </c>
    </row>
    <row r="1973" spans="1:11" ht="21" customHeight="1">
      <c r="A1973" s="15" t="s">
        <v>1133</v>
      </c>
      <c r="B1973" s="118" t="s">
        <v>1134</v>
      </c>
      <c r="C1973" s="118"/>
      <c r="D1973" s="107" t="s">
        <v>12</v>
      </c>
      <c r="E1973" s="107"/>
      <c r="F1973" s="15" t="s">
        <v>34</v>
      </c>
      <c r="G1973" s="119">
        <v>1</v>
      </c>
      <c r="H1973" s="119"/>
      <c r="I1973" s="120">
        <v>59.32</v>
      </c>
      <c r="J1973" s="120"/>
      <c r="K1973" s="18">
        <f>TRUNC(TRUNC(G1973,8)*I1973,2)</f>
        <v>59.32</v>
      </c>
    </row>
    <row r="1974" spans="1:11" ht="29.1" customHeight="1">
      <c r="A1974" s="15" t="s">
        <v>1463</v>
      </c>
      <c r="B1974" s="118" t="s">
        <v>1464</v>
      </c>
      <c r="C1974" s="118"/>
      <c r="D1974" s="107" t="s">
        <v>12</v>
      </c>
      <c r="E1974" s="107"/>
      <c r="F1974" s="15" t="s">
        <v>34</v>
      </c>
      <c r="G1974" s="119">
        <v>3</v>
      </c>
      <c r="H1974" s="119"/>
      <c r="I1974" s="120">
        <v>1.42</v>
      </c>
      <c r="J1974" s="120"/>
      <c r="K1974" s="18">
        <f>TRUNC(TRUNC(G1974,8)*I1974,2)</f>
        <v>4.26</v>
      </c>
    </row>
    <row r="1975" spans="1:11" ht="15" customHeight="1">
      <c r="A1975" s="11"/>
      <c r="B1975" s="11"/>
      <c r="C1975" s="11"/>
      <c r="D1975" s="11"/>
      <c r="E1975" s="11"/>
      <c r="F1975" s="11"/>
      <c r="G1975" s="108" t="s">
        <v>777</v>
      </c>
      <c r="H1975" s="108"/>
      <c r="I1975" s="108"/>
      <c r="J1975" s="108"/>
      <c r="K1975" s="19">
        <f>SUM(K1973:K1974)</f>
        <v>63.58</v>
      </c>
    </row>
    <row r="1976" spans="1:11" ht="15" customHeight="1">
      <c r="A1976" s="110" t="s">
        <v>778</v>
      </c>
      <c r="B1976" s="110"/>
      <c r="C1976" s="110"/>
      <c r="D1976" s="111" t="s">
        <v>3</v>
      </c>
      <c r="E1976" s="111"/>
      <c r="F1976" s="14" t="s">
        <v>4</v>
      </c>
      <c r="G1976" s="111" t="s">
        <v>766</v>
      </c>
      <c r="H1976" s="111"/>
      <c r="I1976" s="111" t="s">
        <v>767</v>
      </c>
      <c r="J1976" s="111"/>
      <c r="K1976" s="14" t="s">
        <v>768</v>
      </c>
    </row>
    <row r="1977" spans="1:11" ht="21" customHeight="1">
      <c r="A1977" s="15" t="s">
        <v>1074</v>
      </c>
      <c r="B1977" s="118" t="s">
        <v>1075</v>
      </c>
      <c r="C1977" s="118"/>
      <c r="D1977" s="107" t="s">
        <v>12</v>
      </c>
      <c r="E1977" s="107"/>
      <c r="F1977" s="15" t="s">
        <v>781</v>
      </c>
      <c r="G1977" s="119">
        <v>0.27339999999999998</v>
      </c>
      <c r="H1977" s="119"/>
      <c r="I1977" s="120">
        <v>24.39</v>
      </c>
      <c r="J1977" s="120"/>
      <c r="K1977" s="18">
        <f>TRUNC(TRUNC(G1977,8)*I1977,2)</f>
        <v>6.66</v>
      </c>
    </row>
    <row r="1978" spans="1:11" ht="15" customHeight="1">
      <c r="A1978" s="15" t="s">
        <v>1076</v>
      </c>
      <c r="B1978" s="118" t="s">
        <v>1077</v>
      </c>
      <c r="C1978" s="118"/>
      <c r="D1978" s="107" t="s">
        <v>12</v>
      </c>
      <c r="E1978" s="107"/>
      <c r="F1978" s="15" t="s">
        <v>781</v>
      </c>
      <c r="G1978" s="119">
        <v>0.27339999999999998</v>
      </c>
      <c r="H1978" s="119"/>
      <c r="I1978" s="120">
        <v>32.69</v>
      </c>
      <c r="J1978" s="120"/>
      <c r="K1978" s="18">
        <f>TRUNC(TRUNC(G1978,8)*I1978,2)</f>
        <v>8.93</v>
      </c>
    </row>
    <row r="1979" spans="1:11" ht="18" customHeight="1">
      <c r="A1979" s="11"/>
      <c r="B1979" s="11"/>
      <c r="C1979" s="11"/>
      <c r="D1979" s="11"/>
      <c r="E1979" s="11"/>
      <c r="F1979" s="11"/>
      <c r="G1979" s="108" t="s">
        <v>784</v>
      </c>
      <c r="H1979" s="108"/>
      <c r="I1979" s="108"/>
      <c r="J1979" s="108"/>
      <c r="K1979" s="19">
        <f>SUM(K1977:K1978)</f>
        <v>15.59</v>
      </c>
    </row>
    <row r="1980" spans="1:11" ht="15" customHeight="1">
      <c r="A1980" s="11"/>
      <c r="B1980" s="11"/>
      <c r="C1980" s="11"/>
      <c r="D1980" s="11"/>
      <c r="E1980" s="11"/>
      <c r="F1980" s="11"/>
      <c r="G1980" s="109" t="s">
        <v>789</v>
      </c>
      <c r="H1980" s="109"/>
      <c r="I1980" s="109"/>
      <c r="J1980" s="109"/>
      <c r="K1980" s="20">
        <f>SUM(K1975,K1979)</f>
        <v>79.17</v>
      </c>
    </row>
    <row r="1981" spans="1:11" ht="9.9499999999999993" customHeight="1">
      <c r="A1981" s="11"/>
      <c r="B1981" s="11"/>
      <c r="C1981" s="11"/>
      <c r="D1981" s="11"/>
      <c r="E1981" s="11"/>
      <c r="F1981" s="11"/>
      <c r="G1981" s="112"/>
      <c r="H1981" s="112"/>
      <c r="I1981" s="112"/>
      <c r="J1981" s="112"/>
      <c r="K1981" s="112"/>
    </row>
    <row r="1982" spans="1:11" ht="20.100000000000001" customHeight="1">
      <c r="A1982" s="113" t="s">
        <v>1465</v>
      </c>
      <c r="B1982" s="113"/>
      <c r="C1982" s="113"/>
      <c r="D1982" s="113"/>
      <c r="E1982" s="113"/>
      <c r="F1982" s="113"/>
      <c r="G1982" s="113"/>
      <c r="H1982" s="113"/>
      <c r="I1982" s="113"/>
      <c r="J1982" s="113"/>
      <c r="K1982" s="113"/>
    </row>
    <row r="1983" spans="1:11" ht="15" customHeight="1">
      <c r="A1983" s="110" t="s">
        <v>765</v>
      </c>
      <c r="B1983" s="110"/>
      <c r="C1983" s="110"/>
      <c r="D1983" s="111" t="s">
        <v>3</v>
      </c>
      <c r="E1983" s="111"/>
      <c r="F1983" s="14" t="s">
        <v>4</v>
      </c>
      <c r="G1983" s="111" t="s">
        <v>766</v>
      </c>
      <c r="H1983" s="111"/>
      <c r="I1983" s="111" t="s">
        <v>767</v>
      </c>
      <c r="J1983" s="111"/>
      <c r="K1983" s="14" t="s">
        <v>768</v>
      </c>
    </row>
    <row r="1984" spans="1:11" ht="21" customHeight="1">
      <c r="A1984" s="15" t="s">
        <v>1141</v>
      </c>
      <c r="B1984" s="118" t="s">
        <v>1142</v>
      </c>
      <c r="C1984" s="118"/>
      <c r="D1984" s="107" t="s">
        <v>12</v>
      </c>
      <c r="E1984" s="107"/>
      <c r="F1984" s="15" t="s">
        <v>34</v>
      </c>
      <c r="G1984" s="119">
        <v>1</v>
      </c>
      <c r="H1984" s="119"/>
      <c r="I1984" s="120">
        <v>73.44</v>
      </c>
      <c r="J1984" s="120"/>
      <c r="K1984" s="18">
        <f>TRUNC(TRUNC(G1984,8)*I1984,2)</f>
        <v>73.44</v>
      </c>
    </row>
    <row r="1985" spans="1:11" ht="29.1" customHeight="1">
      <c r="A1985" s="15" t="s">
        <v>1143</v>
      </c>
      <c r="B1985" s="118" t="s">
        <v>1144</v>
      </c>
      <c r="C1985" s="118"/>
      <c r="D1985" s="107" t="s">
        <v>12</v>
      </c>
      <c r="E1985" s="107"/>
      <c r="F1985" s="15" t="s">
        <v>34</v>
      </c>
      <c r="G1985" s="119">
        <v>3</v>
      </c>
      <c r="H1985" s="119"/>
      <c r="I1985" s="120">
        <v>1.19</v>
      </c>
      <c r="J1985" s="120"/>
      <c r="K1985" s="18">
        <f>TRUNC(TRUNC(G1985,8)*I1985,2)</f>
        <v>3.57</v>
      </c>
    </row>
    <row r="1986" spans="1:11" ht="15" customHeight="1">
      <c r="A1986" s="11"/>
      <c r="B1986" s="11"/>
      <c r="C1986" s="11"/>
      <c r="D1986" s="11"/>
      <c r="E1986" s="11"/>
      <c r="F1986" s="11"/>
      <c r="G1986" s="108" t="s">
        <v>777</v>
      </c>
      <c r="H1986" s="108"/>
      <c r="I1986" s="108"/>
      <c r="J1986" s="108"/>
      <c r="K1986" s="19">
        <f>SUM(K1984:K1985)</f>
        <v>77.009999999999991</v>
      </c>
    </row>
    <row r="1987" spans="1:11" ht="15" customHeight="1">
      <c r="A1987" s="110" t="s">
        <v>778</v>
      </c>
      <c r="B1987" s="110"/>
      <c r="C1987" s="110"/>
      <c r="D1987" s="111" t="s">
        <v>3</v>
      </c>
      <c r="E1987" s="111"/>
      <c r="F1987" s="14" t="s">
        <v>4</v>
      </c>
      <c r="G1987" s="111" t="s">
        <v>766</v>
      </c>
      <c r="H1987" s="111"/>
      <c r="I1987" s="111" t="s">
        <v>767</v>
      </c>
      <c r="J1987" s="111"/>
      <c r="K1987" s="14" t="s">
        <v>768</v>
      </c>
    </row>
    <row r="1988" spans="1:11" ht="21" customHeight="1">
      <c r="A1988" s="15" t="s">
        <v>1074</v>
      </c>
      <c r="B1988" s="118" t="s">
        <v>1075</v>
      </c>
      <c r="C1988" s="118"/>
      <c r="D1988" s="107" t="s">
        <v>12</v>
      </c>
      <c r="E1988" s="107"/>
      <c r="F1988" s="15" t="s">
        <v>781</v>
      </c>
      <c r="G1988" s="119">
        <v>0.1988</v>
      </c>
      <c r="H1988" s="119"/>
      <c r="I1988" s="120">
        <v>24.39</v>
      </c>
      <c r="J1988" s="120"/>
      <c r="K1988" s="18">
        <f>TRUNC(TRUNC(G1988,8)*I1988,2)</f>
        <v>4.84</v>
      </c>
    </row>
    <row r="1989" spans="1:11" ht="15" customHeight="1">
      <c r="A1989" s="15" t="s">
        <v>1076</v>
      </c>
      <c r="B1989" s="118" t="s">
        <v>1077</v>
      </c>
      <c r="C1989" s="118"/>
      <c r="D1989" s="107" t="s">
        <v>12</v>
      </c>
      <c r="E1989" s="107"/>
      <c r="F1989" s="15" t="s">
        <v>781</v>
      </c>
      <c r="G1989" s="119">
        <v>0.1988</v>
      </c>
      <c r="H1989" s="119"/>
      <c r="I1989" s="120">
        <v>32.69</v>
      </c>
      <c r="J1989" s="120"/>
      <c r="K1989" s="18">
        <f>TRUNC(TRUNC(G1989,8)*I1989,2)</f>
        <v>6.49</v>
      </c>
    </row>
    <row r="1990" spans="1:11" ht="18" customHeight="1">
      <c r="A1990" s="11"/>
      <c r="B1990" s="11"/>
      <c r="C1990" s="11"/>
      <c r="D1990" s="11"/>
      <c r="E1990" s="11"/>
      <c r="F1990" s="11"/>
      <c r="G1990" s="108" t="s">
        <v>784</v>
      </c>
      <c r="H1990" s="108"/>
      <c r="I1990" s="108"/>
      <c r="J1990" s="108"/>
      <c r="K1990" s="19">
        <f>SUM(K1988:K1989)</f>
        <v>11.33</v>
      </c>
    </row>
    <row r="1991" spans="1:11" ht="15" customHeight="1">
      <c r="A1991" s="11"/>
      <c r="B1991" s="11"/>
      <c r="C1991" s="11"/>
      <c r="D1991" s="11"/>
      <c r="E1991" s="11"/>
      <c r="F1991" s="11"/>
      <c r="G1991" s="109" t="s">
        <v>789</v>
      </c>
      <c r="H1991" s="109"/>
      <c r="I1991" s="109"/>
      <c r="J1991" s="109"/>
      <c r="K1991" s="20">
        <f>SUM(K1986,K1990)</f>
        <v>88.339999999999989</v>
      </c>
    </row>
    <row r="1992" spans="1:11" ht="9.9499999999999993" customHeight="1">
      <c r="A1992" s="11"/>
      <c r="B1992" s="11"/>
      <c r="C1992" s="11"/>
      <c r="D1992" s="11"/>
      <c r="E1992" s="11"/>
      <c r="F1992" s="11"/>
      <c r="G1992" s="112"/>
      <c r="H1992" s="112"/>
      <c r="I1992" s="112"/>
      <c r="J1992" s="112"/>
      <c r="K1992" s="112"/>
    </row>
    <row r="1993" spans="1:11" ht="20.100000000000001" customHeight="1">
      <c r="A1993" s="113" t="s">
        <v>1466</v>
      </c>
      <c r="B1993" s="113"/>
      <c r="C1993" s="113"/>
      <c r="D1993" s="113"/>
      <c r="E1993" s="113"/>
      <c r="F1993" s="113"/>
      <c r="G1993" s="113"/>
      <c r="H1993" s="113"/>
      <c r="I1993" s="113"/>
      <c r="J1993" s="113"/>
      <c r="K1993" s="113"/>
    </row>
    <row r="1994" spans="1:11" ht="15" customHeight="1">
      <c r="A1994" s="110" t="s">
        <v>827</v>
      </c>
      <c r="B1994" s="110"/>
      <c r="C1994" s="110"/>
      <c r="D1994" s="111" t="s">
        <v>3</v>
      </c>
      <c r="E1994" s="111"/>
      <c r="F1994" s="14" t="s">
        <v>4</v>
      </c>
      <c r="G1994" s="111" t="s">
        <v>766</v>
      </c>
      <c r="H1994" s="111"/>
      <c r="I1994" s="111" t="s">
        <v>767</v>
      </c>
      <c r="J1994" s="111"/>
      <c r="K1994" s="14" t="s">
        <v>768</v>
      </c>
    </row>
    <row r="1995" spans="1:11" ht="15" customHeight="1">
      <c r="A1995" s="15" t="s">
        <v>845</v>
      </c>
      <c r="B1995" s="118" t="s">
        <v>846</v>
      </c>
      <c r="C1995" s="118"/>
      <c r="D1995" s="107" t="s">
        <v>17</v>
      </c>
      <c r="E1995" s="107"/>
      <c r="F1995" s="15" t="s">
        <v>781</v>
      </c>
      <c r="G1995" s="119">
        <v>0.3</v>
      </c>
      <c r="H1995" s="119"/>
      <c r="I1995" s="120">
        <v>18.850000000000001</v>
      </c>
      <c r="J1995" s="120"/>
      <c r="K1995" s="18">
        <f>ROUND(ROUND(G1995,8)*I1995,2)</f>
        <v>5.66</v>
      </c>
    </row>
    <row r="1996" spans="1:11" ht="15" customHeight="1">
      <c r="A1996" s="15" t="s">
        <v>1146</v>
      </c>
      <c r="B1996" s="118" t="s">
        <v>1147</v>
      </c>
      <c r="C1996" s="118"/>
      <c r="D1996" s="107" t="s">
        <v>17</v>
      </c>
      <c r="E1996" s="107"/>
      <c r="F1996" s="15" t="s">
        <v>781</v>
      </c>
      <c r="G1996" s="119">
        <v>0.3</v>
      </c>
      <c r="H1996" s="119"/>
      <c r="I1996" s="120">
        <v>27.15</v>
      </c>
      <c r="J1996" s="120"/>
      <c r="K1996" s="18">
        <f>ROUND(ROUND(G1996,8)*I1996,2)</f>
        <v>8.15</v>
      </c>
    </row>
    <row r="1997" spans="1:11" ht="15" customHeight="1">
      <c r="A1997" s="11"/>
      <c r="B1997" s="11"/>
      <c r="C1997" s="11"/>
      <c r="D1997" s="11"/>
      <c r="E1997" s="11"/>
      <c r="F1997" s="11"/>
      <c r="G1997" s="108" t="s">
        <v>830</v>
      </c>
      <c r="H1997" s="108"/>
      <c r="I1997" s="108"/>
      <c r="J1997" s="108"/>
      <c r="K1997" s="19">
        <f>SUM(K1995:K1996)</f>
        <v>13.81</v>
      </c>
    </row>
    <row r="1998" spans="1:11" ht="15" customHeight="1">
      <c r="A1998" s="11"/>
      <c r="B1998" s="11"/>
      <c r="C1998" s="11"/>
      <c r="D1998" s="11"/>
      <c r="E1998" s="11"/>
      <c r="F1998" s="11"/>
      <c r="G1998" s="109" t="s">
        <v>789</v>
      </c>
      <c r="H1998" s="109"/>
      <c r="I1998" s="109"/>
      <c r="J1998" s="109"/>
      <c r="K1998" s="20">
        <f>SUM(K1997)</f>
        <v>13.81</v>
      </c>
    </row>
    <row r="1999" spans="1:11" ht="9.9499999999999993" customHeight="1">
      <c r="A1999" s="11"/>
      <c r="B1999" s="11"/>
      <c r="C1999" s="11"/>
      <c r="D1999" s="11"/>
      <c r="E1999" s="11"/>
      <c r="F1999" s="11"/>
      <c r="G1999" s="112"/>
      <c r="H1999" s="112"/>
      <c r="I1999" s="112"/>
      <c r="J1999" s="112"/>
      <c r="K1999" s="112"/>
    </row>
    <row r="2000" spans="1:11" ht="20.100000000000001" customHeight="1">
      <c r="A2000" s="113" t="s">
        <v>1467</v>
      </c>
      <c r="B2000" s="113"/>
      <c r="C2000" s="113"/>
      <c r="D2000" s="113"/>
      <c r="E2000" s="113"/>
      <c r="F2000" s="113"/>
      <c r="G2000" s="113"/>
      <c r="H2000" s="113"/>
      <c r="I2000" s="113"/>
      <c r="J2000" s="113"/>
      <c r="K2000" s="113"/>
    </row>
    <row r="2001" spans="1:11" ht="15" customHeight="1">
      <c r="A2001" s="110" t="s">
        <v>765</v>
      </c>
      <c r="B2001" s="110"/>
      <c r="C2001" s="110"/>
      <c r="D2001" s="111" t="s">
        <v>3</v>
      </c>
      <c r="E2001" s="111"/>
      <c r="F2001" s="14" t="s">
        <v>4</v>
      </c>
      <c r="G2001" s="111" t="s">
        <v>766</v>
      </c>
      <c r="H2001" s="111"/>
      <c r="I2001" s="111" t="s">
        <v>767</v>
      </c>
      <c r="J2001" s="111"/>
      <c r="K2001" s="14" t="s">
        <v>768</v>
      </c>
    </row>
    <row r="2002" spans="1:11" ht="21" customHeight="1">
      <c r="A2002" s="15" t="s">
        <v>450</v>
      </c>
      <c r="B2002" s="118" t="s">
        <v>1468</v>
      </c>
      <c r="C2002" s="118"/>
      <c r="D2002" s="107" t="s">
        <v>12</v>
      </c>
      <c r="E2002" s="107"/>
      <c r="F2002" s="15" t="s">
        <v>24</v>
      </c>
      <c r="G2002" s="119">
        <v>1</v>
      </c>
      <c r="H2002" s="119"/>
      <c r="I2002" s="120">
        <v>7.75</v>
      </c>
      <c r="J2002" s="120"/>
      <c r="K2002" s="18">
        <f>TRUNC(TRUNC(G2002,8)*I2002,2)</f>
        <v>7.75</v>
      </c>
    </row>
    <row r="2003" spans="1:11" ht="15" customHeight="1">
      <c r="A2003" s="11"/>
      <c r="B2003" s="11"/>
      <c r="C2003" s="11"/>
      <c r="D2003" s="11"/>
      <c r="E2003" s="11"/>
      <c r="F2003" s="11"/>
      <c r="G2003" s="108" t="s">
        <v>777</v>
      </c>
      <c r="H2003" s="108"/>
      <c r="I2003" s="108"/>
      <c r="J2003" s="108"/>
      <c r="K2003" s="19">
        <f>SUM(K2002:K2002)</f>
        <v>7.75</v>
      </c>
    </row>
    <row r="2004" spans="1:11" ht="15" customHeight="1">
      <c r="A2004" s="11"/>
      <c r="B2004" s="11"/>
      <c r="C2004" s="11"/>
      <c r="D2004" s="11"/>
      <c r="E2004" s="11"/>
      <c r="F2004" s="11"/>
      <c r="G2004" s="109" t="s">
        <v>789</v>
      </c>
      <c r="H2004" s="109"/>
      <c r="I2004" s="109"/>
      <c r="J2004" s="109"/>
      <c r="K2004" s="20">
        <f>SUM(K2003)</f>
        <v>7.75</v>
      </c>
    </row>
    <row r="2005" spans="1:11" ht="9.9499999999999993" customHeight="1">
      <c r="A2005" s="11"/>
      <c r="B2005" s="11"/>
      <c r="C2005" s="11"/>
      <c r="D2005" s="11"/>
      <c r="E2005" s="11"/>
      <c r="F2005" s="11"/>
      <c r="G2005" s="112"/>
      <c r="H2005" s="112"/>
      <c r="I2005" s="112"/>
      <c r="J2005" s="112"/>
      <c r="K2005" s="112"/>
    </row>
    <row r="2006" spans="1:11" ht="20.100000000000001" customHeight="1">
      <c r="A2006" s="113" t="s">
        <v>1469</v>
      </c>
      <c r="B2006" s="113"/>
      <c r="C2006" s="113"/>
      <c r="D2006" s="113"/>
      <c r="E2006" s="113"/>
      <c r="F2006" s="113"/>
      <c r="G2006" s="113"/>
      <c r="H2006" s="113"/>
      <c r="I2006" s="113"/>
      <c r="J2006" s="113"/>
      <c r="K2006" s="113"/>
    </row>
    <row r="2007" spans="1:11" ht="15" customHeight="1">
      <c r="A2007" s="110" t="s">
        <v>765</v>
      </c>
      <c r="B2007" s="110"/>
      <c r="C2007" s="110"/>
      <c r="D2007" s="111" t="s">
        <v>3</v>
      </c>
      <c r="E2007" s="111"/>
      <c r="F2007" s="14" t="s">
        <v>4</v>
      </c>
      <c r="G2007" s="111" t="s">
        <v>766</v>
      </c>
      <c r="H2007" s="111"/>
      <c r="I2007" s="111" t="s">
        <v>767</v>
      </c>
      <c r="J2007" s="111"/>
      <c r="K2007" s="14" t="s">
        <v>768</v>
      </c>
    </row>
    <row r="2008" spans="1:11" ht="15" customHeight="1">
      <c r="A2008" s="15" t="s">
        <v>1149</v>
      </c>
      <c r="B2008" s="118" t="s">
        <v>1150</v>
      </c>
      <c r="C2008" s="118"/>
      <c r="D2008" s="107" t="s">
        <v>12</v>
      </c>
      <c r="E2008" s="107"/>
      <c r="F2008" s="15" t="s">
        <v>24</v>
      </c>
      <c r="G2008" s="119">
        <v>1.0169999999999999</v>
      </c>
      <c r="H2008" s="119"/>
      <c r="I2008" s="120">
        <v>7.06</v>
      </c>
      <c r="J2008" s="120"/>
      <c r="K2008" s="18">
        <f>TRUNC(TRUNC(G2008,8)*I2008,2)</f>
        <v>7.18</v>
      </c>
    </row>
    <row r="2009" spans="1:11" ht="15" customHeight="1">
      <c r="A2009" s="11"/>
      <c r="B2009" s="11"/>
      <c r="C2009" s="11"/>
      <c r="D2009" s="11"/>
      <c r="E2009" s="11"/>
      <c r="F2009" s="11"/>
      <c r="G2009" s="108" t="s">
        <v>777</v>
      </c>
      <c r="H2009" s="108"/>
      <c r="I2009" s="108"/>
      <c r="J2009" s="108"/>
      <c r="K2009" s="19">
        <f>SUM(K2008:K2008)</f>
        <v>7.18</v>
      </c>
    </row>
    <row r="2010" spans="1:11" ht="15" customHeight="1">
      <c r="A2010" s="110" t="s">
        <v>778</v>
      </c>
      <c r="B2010" s="110"/>
      <c r="C2010" s="110"/>
      <c r="D2010" s="111" t="s">
        <v>3</v>
      </c>
      <c r="E2010" s="111"/>
      <c r="F2010" s="14" t="s">
        <v>4</v>
      </c>
      <c r="G2010" s="111" t="s">
        <v>766</v>
      </c>
      <c r="H2010" s="111"/>
      <c r="I2010" s="111" t="s">
        <v>767</v>
      </c>
      <c r="J2010" s="111"/>
      <c r="K2010" s="14" t="s">
        <v>768</v>
      </c>
    </row>
    <row r="2011" spans="1:11" ht="21" customHeight="1">
      <c r="A2011" s="15" t="s">
        <v>1074</v>
      </c>
      <c r="B2011" s="118" t="s">
        <v>1075</v>
      </c>
      <c r="C2011" s="118"/>
      <c r="D2011" s="107" t="s">
        <v>12</v>
      </c>
      <c r="E2011" s="107"/>
      <c r="F2011" s="15" t="s">
        <v>781</v>
      </c>
      <c r="G2011" s="119">
        <v>0.19700000000000001</v>
      </c>
      <c r="H2011" s="119"/>
      <c r="I2011" s="120">
        <v>24.39</v>
      </c>
      <c r="J2011" s="120"/>
      <c r="K2011" s="18">
        <f>TRUNC(TRUNC(G2011,8)*I2011,2)</f>
        <v>4.8</v>
      </c>
    </row>
    <row r="2012" spans="1:11" ht="15" customHeight="1">
      <c r="A2012" s="15" t="s">
        <v>1076</v>
      </c>
      <c r="B2012" s="118" t="s">
        <v>1077</v>
      </c>
      <c r="C2012" s="118"/>
      <c r="D2012" s="107" t="s">
        <v>12</v>
      </c>
      <c r="E2012" s="107"/>
      <c r="F2012" s="15" t="s">
        <v>781</v>
      </c>
      <c r="G2012" s="119">
        <v>0.19700000000000001</v>
      </c>
      <c r="H2012" s="119"/>
      <c r="I2012" s="120">
        <v>32.69</v>
      </c>
      <c r="J2012" s="120"/>
      <c r="K2012" s="18">
        <f>TRUNC(TRUNC(G2012,8)*I2012,2)</f>
        <v>6.43</v>
      </c>
    </row>
    <row r="2013" spans="1:11" ht="18" customHeight="1">
      <c r="A2013" s="11"/>
      <c r="B2013" s="11"/>
      <c r="C2013" s="11"/>
      <c r="D2013" s="11"/>
      <c r="E2013" s="11"/>
      <c r="F2013" s="11"/>
      <c r="G2013" s="108" t="s">
        <v>784</v>
      </c>
      <c r="H2013" s="108"/>
      <c r="I2013" s="108"/>
      <c r="J2013" s="108"/>
      <c r="K2013" s="19">
        <f>SUM(K2011:K2012)</f>
        <v>11.23</v>
      </c>
    </row>
    <row r="2014" spans="1:11" ht="15" customHeight="1">
      <c r="A2014" s="11"/>
      <c r="B2014" s="11"/>
      <c r="C2014" s="11"/>
      <c r="D2014" s="11"/>
      <c r="E2014" s="11"/>
      <c r="F2014" s="11"/>
      <c r="G2014" s="109" t="s">
        <v>789</v>
      </c>
      <c r="H2014" s="109"/>
      <c r="I2014" s="109"/>
      <c r="J2014" s="109"/>
      <c r="K2014" s="20">
        <f>SUM(K2009,K2013)</f>
        <v>18.41</v>
      </c>
    </row>
    <row r="2015" spans="1:11" ht="9.9499999999999993" customHeight="1">
      <c r="A2015" s="11"/>
      <c r="B2015" s="11"/>
      <c r="C2015" s="11"/>
      <c r="D2015" s="11"/>
      <c r="E2015" s="11"/>
      <c r="F2015" s="11"/>
      <c r="G2015" s="112"/>
      <c r="H2015" s="112"/>
      <c r="I2015" s="112"/>
      <c r="J2015" s="112"/>
      <c r="K2015" s="112"/>
    </row>
    <row r="2016" spans="1:11" ht="20.100000000000001" customHeight="1">
      <c r="A2016" s="113" t="s">
        <v>1470</v>
      </c>
      <c r="B2016" s="113"/>
      <c r="C2016" s="113"/>
      <c r="D2016" s="113"/>
      <c r="E2016" s="113"/>
      <c r="F2016" s="113"/>
      <c r="G2016" s="113"/>
      <c r="H2016" s="113"/>
      <c r="I2016" s="113"/>
      <c r="J2016" s="113"/>
      <c r="K2016" s="113"/>
    </row>
    <row r="2017" spans="1:11" ht="15" customHeight="1">
      <c r="A2017" s="110" t="s">
        <v>765</v>
      </c>
      <c r="B2017" s="110"/>
      <c r="C2017" s="110"/>
      <c r="D2017" s="111" t="s">
        <v>3</v>
      </c>
      <c r="E2017" s="111"/>
      <c r="F2017" s="14" t="s">
        <v>4</v>
      </c>
      <c r="G2017" s="111" t="s">
        <v>766</v>
      </c>
      <c r="H2017" s="111"/>
      <c r="I2017" s="111" t="s">
        <v>767</v>
      </c>
      <c r="J2017" s="111"/>
      <c r="K2017" s="14" t="s">
        <v>768</v>
      </c>
    </row>
    <row r="2018" spans="1:11" ht="21" customHeight="1">
      <c r="A2018" s="15" t="s">
        <v>1152</v>
      </c>
      <c r="B2018" s="118" t="s">
        <v>1153</v>
      </c>
      <c r="C2018" s="118"/>
      <c r="D2018" s="107" t="s">
        <v>12</v>
      </c>
      <c r="E2018" s="107"/>
      <c r="F2018" s="15" t="s">
        <v>24</v>
      </c>
      <c r="G2018" s="119">
        <v>1.1000000000000001</v>
      </c>
      <c r="H2018" s="119"/>
      <c r="I2018" s="120">
        <v>10.33</v>
      </c>
      <c r="J2018" s="120"/>
      <c r="K2018" s="18">
        <f>TRUNC(TRUNC(G2018,8)*I2018,2)</f>
        <v>11.36</v>
      </c>
    </row>
    <row r="2019" spans="1:11" ht="15" customHeight="1">
      <c r="A2019" s="11"/>
      <c r="B2019" s="11"/>
      <c r="C2019" s="11"/>
      <c r="D2019" s="11"/>
      <c r="E2019" s="11"/>
      <c r="F2019" s="11"/>
      <c r="G2019" s="108" t="s">
        <v>777</v>
      </c>
      <c r="H2019" s="108"/>
      <c r="I2019" s="108"/>
      <c r="J2019" s="108"/>
      <c r="K2019" s="19">
        <f>SUM(K2018:K2018)</f>
        <v>11.36</v>
      </c>
    </row>
    <row r="2020" spans="1:11" ht="15" customHeight="1">
      <c r="A2020" s="110" t="s">
        <v>778</v>
      </c>
      <c r="B2020" s="110"/>
      <c r="C2020" s="110"/>
      <c r="D2020" s="111" t="s">
        <v>3</v>
      </c>
      <c r="E2020" s="111"/>
      <c r="F2020" s="14" t="s">
        <v>4</v>
      </c>
      <c r="G2020" s="111" t="s">
        <v>766</v>
      </c>
      <c r="H2020" s="111"/>
      <c r="I2020" s="111" t="s">
        <v>767</v>
      </c>
      <c r="J2020" s="111"/>
      <c r="K2020" s="14" t="s">
        <v>768</v>
      </c>
    </row>
    <row r="2021" spans="1:11" ht="21" customHeight="1">
      <c r="A2021" s="15" t="s">
        <v>1074</v>
      </c>
      <c r="B2021" s="118" t="s">
        <v>1075</v>
      </c>
      <c r="C2021" s="118"/>
      <c r="D2021" s="107" t="s">
        <v>12</v>
      </c>
      <c r="E2021" s="107"/>
      <c r="F2021" s="15" t="s">
        <v>781</v>
      </c>
      <c r="G2021" s="119">
        <v>0.11219999999999999</v>
      </c>
      <c r="H2021" s="119"/>
      <c r="I2021" s="120">
        <v>24.39</v>
      </c>
      <c r="J2021" s="120"/>
      <c r="K2021" s="18">
        <f>TRUNC(TRUNC(G2021,8)*I2021,2)</f>
        <v>2.73</v>
      </c>
    </row>
    <row r="2022" spans="1:11" ht="15" customHeight="1">
      <c r="A2022" s="15" t="s">
        <v>1076</v>
      </c>
      <c r="B2022" s="118" t="s">
        <v>1077</v>
      </c>
      <c r="C2022" s="118"/>
      <c r="D2022" s="107" t="s">
        <v>12</v>
      </c>
      <c r="E2022" s="107"/>
      <c r="F2022" s="15" t="s">
        <v>781</v>
      </c>
      <c r="G2022" s="119">
        <v>0.11219999999999999</v>
      </c>
      <c r="H2022" s="119"/>
      <c r="I2022" s="120">
        <v>32.69</v>
      </c>
      <c r="J2022" s="120"/>
      <c r="K2022" s="18">
        <f>TRUNC(TRUNC(G2022,8)*I2022,2)</f>
        <v>3.66</v>
      </c>
    </row>
    <row r="2023" spans="1:11" ht="18" customHeight="1">
      <c r="A2023" s="11"/>
      <c r="B2023" s="11"/>
      <c r="C2023" s="11"/>
      <c r="D2023" s="11"/>
      <c r="E2023" s="11"/>
      <c r="F2023" s="11"/>
      <c r="G2023" s="108" t="s">
        <v>784</v>
      </c>
      <c r="H2023" s="108"/>
      <c r="I2023" s="108"/>
      <c r="J2023" s="108"/>
      <c r="K2023" s="19">
        <f>SUM(K2021:K2022)</f>
        <v>6.3900000000000006</v>
      </c>
    </row>
    <row r="2024" spans="1:11" ht="15" customHeight="1">
      <c r="A2024" s="11"/>
      <c r="B2024" s="11"/>
      <c r="C2024" s="11"/>
      <c r="D2024" s="11"/>
      <c r="E2024" s="11"/>
      <c r="F2024" s="11"/>
      <c r="G2024" s="109" t="s">
        <v>789</v>
      </c>
      <c r="H2024" s="109"/>
      <c r="I2024" s="109"/>
      <c r="J2024" s="109"/>
      <c r="K2024" s="20">
        <f>SUM(K2019,K2023)</f>
        <v>17.75</v>
      </c>
    </row>
    <row r="2025" spans="1:11" ht="9.9499999999999993" customHeight="1">
      <c r="A2025" s="11"/>
      <c r="B2025" s="11"/>
      <c r="C2025" s="11"/>
      <c r="D2025" s="11"/>
      <c r="E2025" s="11"/>
      <c r="F2025" s="11"/>
      <c r="G2025" s="112"/>
      <c r="H2025" s="112"/>
      <c r="I2025" s="112"/>
      <c r="J2025" s="112"/>
      <c r="K2025" s="112"/>
    </row>
    <row r="2026" spans="1:11" ht="20.100000000000001" customHeight="1">
      <c r="A2026" s="113" t="s">
        <v>1471</v>
      </c>
      <c r="B2026" s="113"/>
      <c r="C2026" s="113"/>
      <c r="D2026" s="113"/>
      <c r="E2026" s="113"/>
      <c r="F2026" s="113"/>
      <c r="G2026" s="113"/>
      <c r="H2026" s="113"/>
      <c r="I2026" s="113"/>
      <c r="J2026" s="113"/>
      <c r="K2026" s="113"/>
    </row>
    <row r="2027" spans="1:11" ht="15" customHeight="1">
      <c r="A2027" s="110" t="s">
        <v>765</v>
      </c>
      <c r="B2027" s="110"/>
      <c r="C2027" s="110"/>
      <c r="D2027" s="111" t="s">
        <v>3</v>
      </c>
      <c r="E2027" s="111"/>
      <c r="F2027" s="14" t="s">
        <v>4</v>
      </c>
      <c r="G2027" s="111" t="s">
        <v>766</v>
      </c>
      <c r="H2027" s="111"/>
      <c r="I2027" s="111" t="s">
        <v>767</v>
      </c>
      <c r="J2027" s="111"/>
      <c r="K2027" s="14" t="s">
        <v>768</v>
      </c>
    </row>
    <row r="2028" spans="1:11" ht="21" customHeight="1">
      <c r="A2028" s="15" t="s">
        <v>1155</v>
      </c>
      <c r="B2028" s="118" t="s">
        <v>1156</v>
      </c>
      <c r="C2028" s="118"/>
      <c r="D2028" s="107" t="s">
        <v>12</v>
      </c>
      <c r="E2028" s="107"/>
      <c r="F2028" s="15" t="s">
        <v>24</v>
      </c>
      <c r="G2028" s="119">
        <v>1.0169999999999999</v>
      </c>
      <c r="H2028" s="119"/>
      <c r="I2028" s="120">
        <v>9.4</v>
      </c>
      <c r="J2028" s="120"/>
      <c r="K2028" s="18">
        <f>TRUNC(TRUNC(G2028,8)*I2028,2)</f>
        <v>9.5500000000000007</v>
      </c>
    </row>
    <row r="2029" spans="1:11" ht="15" customHeight="1">
      <c r="A2029" s="11"/>
      <c r="B2029" s="11"/>
      <c r="C2029" s="11"/>
      <c r="D2029" s="11"/>
      <c r="E2029" s="11"/>
      <c r="F2029" s="11"/>
      <c r="G2029" s="108" t="s">
        <v>777</v>
      </c>
      <c r="H2029" s="108"/>
      <c r="I2029" s="108"/>
      <c r="J2029" s="108"/>
      <c r="K2029" s="19">
        <f>SUM(K2028:K2028)</f>
        <v>9.5500000000000007</v>
      </c>
    </row>
    <row r="2030" spans="1:11" ht="15" customHeight="1">
      <c r="A2030" s="110" t="s">
        <v>778</v>
      </c>
      <c r="B2030" s="110"/>
      <c r="C2030" s="110"/>
      <c r="D2030" s="111" t="s">
        <v>3</v>
      </c>
      <c r="E2030" s="111"/>
      <c r="F2030" s="14" t="s">
        <v>4</v>
      </c>
      <c r="G2030" s="111" t="s">
        <v>766</v>
      </c>
      <c r="H2030" s="111"/>
      <c r="I2030" s="111" t="s">
        <v>767</v>
      </c>
      <c r="J2030" s="111"/>
      <c r="K2030" s="14" t="s">
        <v>768</v>
      </c>
    </row>
    <row r="2031" spans="1:11" ht="21" customHeight="1">
      <c r="A2031" s="15" t="s">
        <v>1074</v>
      </c>
      <c r="B2031" s="118" t="s">
        <v>1075</v>
      </c>
      <c r="C2031" s="118"/>
      <c r="D2031" s="107" t="s">
        <v>12</v>
      </c>
      <c r="E2031" s="107"/>
      <c r="F2031" s="15" t="s">
        <v>781</v>
      </c>
      <c r="G2031" s="119">
        <v>0.219</v>
      </c>
      <c r="H2031" s="119"/>
      <c r="I2031" s="120">
        <v>24.39</v>
      </c>
      <c r="J2031" s="120"/>
      <c r="K2031" s="18">
        <f>TRUNC(TRUNC(G2031,8)*I2031,2)</f>
        <v>5.34</v>
      </c>
    </row>
    <row r="2032" spans="1:11" ht="15" customHeight="1">
      <c r="A2032" s="15" t="s">
        <v>1076</v>
      </c>
      <c r="B2032" s="118" t="s">
        <v>1077</v>
      </c>
      <c r="C2032" s="118"/>
      <c r="D2032" s="107" t="s">
        <v>12</v>
      </c>
      <c r="E2032" s="107"/>
      <c r="F2032" s="15" t="s">
        <v>781</v>
      </c>
      <c r="G2032" s="119">
        <v>0.219</v>
      </c>
      <c r="H2032" s="119"/>
      <c r="I2032" s="120">
        <v>32.69</v>
      </c>
      <c r="J2032" s="120"/>
      <c r="K2032" s="18">
        <f>TRUNC(TRUNC(G2032,8)*I2032,2)</f>
        <v>7.15</v>
      </c>
    </row>
    <row r="2033" spans="1:11" ht="18" customHeight="1">
      <c r="A2033" s="11"/>
      <c r="B2033" s="11"/>
      <c r="C2033" s="11"/>
      <c r="D2033" s="11"/>
      <c r="E2033" s="11"/>
      <c r="F2033" s="11"/>
      <c r="G2033" s="108" t="s">
        <v>784</v>
      </c>
      <c r="H2033" s="108"/>
      <c r="I2033" s="108"/>
      <c r="J2033" s="108"/>
      <c r="K2033" s="19">
        <f>SUM(K2031:K2032)</f>
        <v>12.49</v>
      </c>
    </row>
    <row r="2034" spans="1:11" ht="15" customHeight="1">
      <c r="A2034" s="11"/>
      <c r="B2034" s="11"/>
      <c r="C2034" s="11"/>
      <c r="D2034" s="11"/>
      <c r="E2034" s="11"/>
      <c r="F2034" s="11"/>
      <c r="G2034" s="109" t="s">
        <v>789</v>
      </c>
      <c r="H2034" s="109"/>
      <c r="I2034" s="109"/>
      <c r="J2034" s="109"/>
      <c r="K2034" s="20">
        <f>SUM(K2029,K2033)</f>
        <v>22.04</v>
      </c>
    </row>
    <row r="2035" spans="1:11" ht="9.9499999999999993" customHeight="1">
      <c r="A2035" s="11"/>
      <c r="B2035" s="11"/>
      <c r="C2035" s="11"/>
      <c r="D2035" s="11"/>
      <c r="E2035" s="11"/>
      <c r="F2035" s="11"/>
      <c r="G2035" s="112"/>
      <c r="H2035" s="112"/>
      <c r="I2035" s="112"/>
      <c r="J2035" s="112"/>
      <c r="K2035" s="112"/>
    </row>
    <row r="2036" spans="1:11" ht="20.100000000000001" customHeight="1">
      <c r="A2036" s="113" t="s">
        <v>1472</v>
      </c>
      <c r="B2036" s="113"/>
      <c r="C2036" s="113"/>
      <c r="D2036" s="113"/>
      <c r="E2036" s="113"/>
      <c r="F2036" s="113"/>
      <c r="G2036" s="113"/>
      <c r="H2036" s="113"/>
      <c r="I2036" s="113"/>
      <c r="J2036" s="113"/>
      <c r="K2036" s="113"/>
    </row>
    <row r="2037" spans="1:11" ht="15" customHeight="1">
      <c r="A2037" s="110" t="s">
        <v>765</v>
      </c>
      <c r="B2037" s="110"/>
      <c r="C2037" s="110"/>
      <c r="D2037" s="111" t="s">
        <v>3</v>
      </c>
      <c r="E2037" s="111"/>
      <c r="F2037" s="14" t="s">
        <v>4</v>
      </c>
      <c r="G2037" s="111" t="s">
        <v>766</v>
      </c>
      <c r="H2037" s="111"/>
      <c r="I2037" s="111" t="s">
        <v>767</v>
      </c>
      <c r="J2037" s="111"/>
      <c r="K2037" s="14" t="s">
        <v>768</v>
      </c>
    </row>
    <row r="2038" spans="1:11" ht="21" customHeight="1">
      <c r="A2038" s="15" t="s">
        <v>1158</v>
      </c>
      <c r="B2038" s="118" t="s">
        <v>1159</v>
      </c>
      <c r="C2038" s="118"/>
      <c r="D2038" s="107" t="s">
        <v>12</v>
      </c>
      <c r="E2038" s="107"/>
      <c r="F2038" s="15" t="s">
        <v>24</v>
      </c>
      <c r="G2038" s="119">
        <v>1.0169999999999999</v>
      </c>
      <c r="H2038" s="119"/>
      <c r="I2038" s="120">
        <v>3.63</v>
      </c>
      <c r="J2038" s="120"/>
      <c r="K2038" s="18">
        <f>TRUNC(TRUNC(G2038,8)*I2038,2)</f>
        <v>3.69</v>
      </c>
    </row>
    <row r="2039" spans="1:11" ht="15" customHeight="1">
      <c r="A2039" s="11"/>
      <c r="B2039" s="11"/>
      <c r="C2039" s="11"/>
      <c r="D2039" s="11"/>
      <c r="E2039" s="11"/>
      <c r="F2039" s="11"/>
      <c r="G2039" s="108" t="s">
        <v>777</v>
      </c>
      <c r="H2039" s="108"/>
      <c r="I2039" s="108"/>
      <c r="J2039" s="108"/>
      <c r="K2039" s="19">
        <f>SUM(K2038:K2038)</f>
        <v>3.69</v>
      </c>
    </row>
    <row r="2040" spans="1:11" ht="15" customHeight="1">
      <c r="A2040" s="110" t="s">
        <v>778</v>
      </c>
      <c r="B2040" s="110"/>
      <c r="C2040" s="110"/>
      <c r="D2040" s="111" t="s">
        <v>3</v>
      </c>
      <c r="E2040" s="111"/>
      <c r="F2040" s="14" t="s">
        <v>4</v>
      </c>
      <c r="G2040" s="111" t="s">
        <v>766</v>
      </c>
      <c r="H2040" s="111"/>
      <c r="I2040" s="111" t="s">
        <v>767</v>
      </c>
      <c r="J2040" s="111"/>
      <c r="K2040" s="14" t="s">
        <v>768</v>
      </c>
    </row>
    <row r="2041" spans="1:11" ht="21" customHeight="1">
      <c r="A2041" s="15" t="s">
        <v>1074</v>
      </c>
      <c r="B2041" s="118" t="s">
        <v>1075</v>
      </c>
      <c r="C2041" s="118"/>
      <c r="D2041" s="107" t="s">
        <v>12</v>
      </c>
      <c r="E2041" s="107"/>
      <c r="F2041" s="15" t="s">
        <v>781</v>
      </c>
      <c r="G2041" s="119">
        <v>0.16300000000000001</v>
      </c>
      <c r="H2041" s="119"/>
      <c r="I2041" s="120">
        <v>24.39</v>
      </c>
      <c r="J2041" s="120"/>
      <c r="K2041" s="18">
        <f>TRUNC(TRUNC(G2041,8)*I2041,2)</f>
        <v>3.97</v>
      </c>
    </row>
    <row r="2042" spans="1:11" ht="15" customHeight="1">
      <c r="A2042" s="15" t="s">
        <v>1076</v>
      </c>
      <c r="B2042" s="118" t="s">
        <v>1077</v>
      </c>
      <c r="C2042" s="118"/>
      <c r="D2042" s="107" t="s">
        <v>12</v>
      </c>
      <c r="E2042" s="107"/>
      <c r="F2042" s="15" t="s">
        <v>781</v>
      </c>
      <c r="G2042" s="119">
        <v>0.16300000000000001</v>
      </c>
      <c r="H2042" s="119"/>
      <c r="I2042" s="120">
        <v>32.69</v>
      </c>
      <c r="J2042" s="120"/>
      <c r="K2042" s="18">
        <f>TRUNC(TRUNC(G2042,8)*I2042,2)</f>
        <v>5.32</v>
      </c>
    </row>
    <row r="2043" spans="1:11" ht="18" customHeight="1">
      <c r="A2043" s="11"/>
      <c r="B2043" s="11"/>
      <c r="C2043" s="11"/>
      <c r="D2043" s="11"/>
      <c r="E2043" s="11"/>
      <c r="F2043" s="11"/>
      <c r="G2043" s="108" t="s">
        <v>784</v>
      </c>
      <c r="H2043" s="108"/>
      <c r="I2043" s="108"/>
      <c r="J2043" s="108"/>
      <c r="K2043" s="19">
        <f>SUM(K2041:K2042)</f>
        <v>9.2900000000000009</v>
      </c>
    </row>
    <row r="2044" spans="1:11" ht="15" customHeight="1">
      <c r="A2044" s="11"/>
      <c r="B2044" s="11"/>
      <c r="C2044" s="11"/>
      <c r="D2044" s="11"/>
      <c r="E2044" s="11"/>
      <c r="F2044" s="11"/>
      <c r="G2044" s="109" t="s">
        <v>789</v>
      </c>
      <c r="H2044" s="109"/>
      <c r="I2044" s="109"/>
      <c r="J2044" s="109"/>
      <c r="K2044" s="20">
        <f>SUM(K2039,K2043)</f>
        <v>12.98</v>
      </c>
    </row>
    <row r="2045" spans="1:11" ht="9.9499999999999993" customHeight="1">
      <c r="A2045" s="11"/>
      <c r="B2045" s="11"/>
      <c r="C2045" s="11"/>
      <c r="D2045" s="11"/>
      <c r="E2045" s="11"/>
      <c r="F2045" s="11"/>
      <c r="G2045" s="112"/>
      <c r="H2045" s="112"/>
      <c r="I2045" s="112"/>
      <c r="J2045" s="112"/>
      <c r="K2045" s="112"/>
    </row>
    <row r="2046" spans="1:11" ht="20.100000000000001" customHeight="1">
      <c r="A2046" s="113" t="s">
        <v>1473</v>
      </c>
      <c r="B2046" s="113"/>
      <c r="C2046" s="113"/>
      <c r="D2046" s="113"/>
      <c r="E2046" s="113"/>
      <c r="F2046" s="113"/>
      <c r="G2046" s="113"/>
      <c r="H2046" s="113"/>
      <c r="I2046" s="113"/>
      <c r="J2046" s="113"/>
      <c r="K2046" s="113"/>
    </row>
    <row r="2047" spans="1:11" ht="15" customHeight="1">
      <c r="A2047" s="110" t="s">
        <v>765</v>
      </c>
      <c r="B2047" s="110"/>
      <c r="C2047" s="110"/>
      <c r="D2047" s="111" t="s">
        <v>3</v>
      </c>
      <c r="E2047" s="111"/>
      <c r="F2047" s="14" t="s">
        <v>4</v>
      </c>
      <c r="G2047" s="111" t="s">
        <v>766</v>
      </c>
      <c r="H2047" s="111"/>
      <c r="I2047" s="111" t="s">
        <v>767</v>
      </c>
      <c r="J2047" s="111"/>
      <c r="K2047" s="14" t="s">
        <v>768</v>
      </c>
    </row>
    <row r="2048" spans="1:11" ht="29.1" customHeight="1">
      <c r="A2048" s="15" t="s">
        <v>457</v>
      </c>
      <c r="B2048" s="118" t="s">
        <v>1474</v>
      </c>
      <c r="C2048" s="118"/>
      <c r="D2048" s="107" t="s">
        <v>12</v>
      </c>
      <c r="E2048" s="107"/>
      <c r="F2048" s="15" t="s">
        <v>34</v>
      </c>
      <c r="G2048" s="119">
        <v>1</v>
      </c>
      <c r="H2048" s="119"/>
      <c r="I2048" s="120">
        <v>7.23</v>
      </c>
      <c r="J2048" s="120"/>
      <c r="K2048" s="18">
        <f>TRUNC(TRUNC(G2048,8)*I2048,2)</f>
        <v>7.23</v>
      </c>
    </row>
    <row r="2049" spans="1:11" ht="15" customHeight="1">
      <c r="A2049" s="11"/>
      <c r="B2049" s="11"/>
      <c r="C2049" s="11"/>
      <c r="D2049" s="11"/>
      <c r="E2049" s="11"/>
      <c r="F2049" s="11"/>
      <c r="G2049" s="108" t="s">
        <v>777</v>
      </c>
      <c r="H2049" s="108"/>
      <c r="I2049" s="108"/>
      <c r="J2049" s="108"/>
      <c r="K2049" s="19">
        <f>SUM(K2048:K2048)</f>
        <v>7.23</v>
      </c>
    </row>
    <row r="2050" spans="1:11" ht="15" customHeight="1">
      <c r="A2050" s="11"/>
      <c r="B2050" s="11"/>
      <c r="C2050" s="11"/>
      <c r="D2050" s="11"/>
      <c r="E2050" s="11"/>
      <c r="F2050" s="11"/>
      <c r="G2050" s="109" t="s">
        <v>789</v>
      </c>
      <c r="H2050" s="109"/>
      <c r="I2050" s="109"/>
      <c r="J2050" s="109"/>
      <c r="K2050" s="20">
        <f>SUM(K2049)</f>
        <v>7.23</v>
      </c>
    </row>
    <row r="2051" spans="1:11" ht="9.9499999999999993" customHeight="1">
      <c r="A2051" s="11"/>
      <c r="B2051" s="11"/>
      <c r="C2051" s="11"/>
      <c r="D2051" s="11"/>
      <c r="E2051" s="11"/>
      <c r="F2051" s="11"/>
      <c r="G2051" s="112"/>
      <c r="H2051" s="112"/>
      <c r="I2051" s="112"/>
      <c r="J2051" s="112"/>
      <c r="K2051" s="112"/>
    </row>
    <row r="2052" spans="1:11" ht="20.100000000000001" customHeight="1">
      <c r="A2052" s="113" t="s">
        <v>1475</v>
      </c>
      <c r="B2052" s="113"/>
      <c r="C2052" s="113"/>
      <c r="D2052" s="113"/>
      <c r="E2052" s="113"/>
      <c r="F2052" s="113"/>
      <c r="G2052" s="113"/>
      <c r="H2052" s="113"/>
      <c r="I2052" s="113"/>
      <c r="J2052" s="113"/>
      <c r="K2052" s="113"/>
    </row>
    <row r="2053" spans="1:11" ht="15" customHeight="1">
      <c r="A2053" s="110" t="s">
        <v>765</v>
      </c>
      <c r="B2053" s="110"/>
      <c r="C2053" s="110"/>
      <c r="D2053" s="111" t="s">
        <v>3</v>
      </c>
      <c r="E2053" s="111"/>
      <c r="F2053" s="14" t="s">
        <v>4</v>
      </c>
      <c r="G2053" s="111" t="s">
        <v>766</v>
      </c>
      <c r="H2053" s="111"/>
      <c r="I2053" s="111" t="s">
        <v>767</v>
      </c>
      <c r="J2053" s="111"/>
      <c r="K2053" s="14" t="s">
        <v>768</v>
      </c>
    </row>
    <row r="2054" spans="1:11" ht="29.1" customHeight="1">
      <c r="A2054" s="15" t="s">
        <v>460</v>
      </c>
      <c r="B2054" s="118" t="s">
        <v>1476</v>
      </c>
      <c r="C2054" s="118"/>
      <c r="D2054" s="107" t="s">
        <v>17</v>
      </c>
      <c r="E2054" s="107"/>
      <c r="F2054" s="15" t="s">
        <v>34</v>
      </c>
      <c r="G2054" s="119">
        <v>1</v>
      </c>
      <c r="H2054" s="119"/>
      <c r="I2054" s="120">
        <v>144.88999999999999</v>
      </c>
      <c r="J2054" s="120"/>
      <c r="K2054" s="18">
        <f>ROUND(ROUND(G2054,8)*I2054,2)</f>
        <v>144.88999999999999</v>
      </c>
    </row>
    <row r="2055" spans="1:11" ht="15" customHeight="1">
      <c r="A2055" s="11"/>
      <c r="B2055" s="11"/>
      <c r="C2055" s="11"/>
      <c r="D2055" s="11"/>
      <c r="E2055" s="11"/>
      <c r="F2055" s="11"/>
      <c r="G2055" s="108" t="s">
        <v>777</v>
      </c>
      <c r="H2055" s="108"/>
      <c r="I2055" s="108"/>
      <c r="J2055" s="108"/>
      <c r="K2055" s="19">
        <f>SUM(K2054:K2054)</f>
        <v>144.88999999999999</v>
      </c>
    </row>
    <row r="2056" spans="1:11" ht="15" customHeight="1">
      <c r="A2056" s="11"/>
      <c r="B2056" s="11"/>
      <c r="C2056" s="11"/>
      <c r="D2056" s="11"/>
      <c r="E2056" s="11"/>
      <c r="F2056" s="11"/>
      <c r="G2056" s="109" t="s">
        <v>789</v>
      </c>
      <c r="H2056" s="109"/>
      <c r="I2056" s="109"/>
      <c r="J2056" s="109"/>
      <c r="K2056" s="20">
        <f>SUM(K2055)</f>
        <v>144.88999999999999</v>
      </c>
    </row>
    <row r="2057" spans="1:11" ht="9.9499999999999993" customHeight="1">
      <c r="A2057" s="11"/>
      <c r="B2057" s="11"/>
      <c r="C2057" s="11"/>
      <c r="D2057" s="11"/>
      <c r="E2057" s="11"/>
      <c r="F2057" s="11"/>
      <c r="G2057" s="112"/>
      <c r="H2057" s="112"/>
      <c r="I2057" s="112"/>
      <c r="J2057" s="112"/>
      <c r="K2057" s="112"/>
    </row>
    <row r="2058" spans="1:11" ht="20.100000000000001" customHeight="1">
      <c r="A2058" s="113" t="s">
        <v>1477</v>
      </c>
      <c r="B2058" s="113"/>
      <c r="C2058" s="113"/>
      <c r="D2058" s="113"/>
      <c r="E2058" s="113"/>
      <c r="F2058" s="113"/>
      <c r="G2058" s="113"/>
      <c r="H2058" s="113"/>
      <c r="I2058" s="113"/>
      <c r="J2058" s="113"/>
      <c r="K2058" s="113"/>
    </row>
    <row r="2059" spans="1:11" ht="15" customHeight="1">
      <c r="A2059" s="110" t="s">
        <v>765</v>
      </c>
      <c r="B2059" s="110"/>
      <c r="C2059" s="110"/>
      <c r="D2059" s="111" t="s">
        <v>3</v>
      </c>
      <c r="E2059" s="111"/>
      <c r="F2059" s="14" t="s">
        <v>4</v>
      </c>
      <c r="G2059" s="111" t="s">
        <v>766</v>
      </c>
      <c r="H2059" s="111"/>
      <c r="I2059" s="111" t="s">
        <v>767</v>
      </c>
      <c r="J2059" s="111"/>
      <c r="K2059" s="14" t="s">
        <v>768</v>
      </c>
    </row>
    <row r="2060" spans="1:11" ht="15" customHeight="1">
      <c r="A2060" s="15" t="s">
        <v>1478</v>
      </c>
      <c r="B2060" s="118" t="s">
        <v>1479</v>
      </c>
      <c r="C2060" s="118"/>
      <c r="D2060" s="107" t="s">
        <v>12</v>
      </c>
      <c r="E2060" s="107"/>
      <c r="F2060" s="15" t="s">
        <v>34</v>
      </c>
      <c r="G2060" s="119">
        <v>1</v>
      </c>
      <c r="H2060" s="119"/>
      <c r="I2060" s="120">
        <v>9.58</v>
      </c>
      <c r="J2060" s="120"/>
      <c r="K2060" s="18">
        <f>TRUNC(TRUNC(G2060,8)*I2060,2)</f>
        <v>9.58</v>
      </c>
    </row>
    <row r="2061" spans="1:11" ht="15" customHeight="1">
      <c r="A2061" s="15" t="s">
        <v>1166</v>
      </c>
      <c r="B2061" s="118" t="s">
        <v>1167</v>
      </c>
      <c r="C2061" s="118"/>
      <c r="D2061" s="107" t="s">
        <v>12</v>
      </c>
      <c r="E2061" s="107"/>
      <c r="F2061" s="15" t="s">
        <v>34</v>
      </c>
      <c r="G2061" s="119">
        <v>2</v>
      </c>
      <c r="H2061" s="119"/>
      <c r="I2061" s="120">
        <v>2.16</v>
      </c>
      <c r="J2061" s="120"/>
      <c r="K2061" s="18">
        <f>TRUNC(TRUNC(G2061,8)*I2061,2)</f>
        <v>4.32</v>
      </c>
    </row>
    <row r="2062" spans="1:11" ht="15" customHeight="1">
      <c r="A2062" s="11"/>
      <c r="B2062" s="11"/>
      <c r="C2062" s="11"/>
      <c r="D2062" s="11"/>
      <c r="E2062" s="11"/>
      <c r="F2062" s="11"/>
      <c r="G2062" s="108" t="s">
        <v>777</v>
      </c>
      <c r="H2062" s="108"/>
      <c r="I2062" s="108"/>
      <c r="J2062" s="108"/>
      <c r="K2062" s="19">
        <f>SUM(K2060:K2061)</f>
        <v>13.9</v>
      </c>
    </row>
    <row r="2063" spans="1:11" ht="15" customHeight="1">
      <c r="A2063" s="110" t="s">
        <v>778</v>
      </c>
      <c r="B2063" s="110"/>
      <c r="C2063" s="110"/>
      <c r="D2063" s="111" t="s">
        <v>3</v>
      </c>
      <c r="E2063" s="111"/>
      <c r="F2063" s="14" t="s">
        <v>4</v>
      </c>
      <c r="G2063" s="111" t="s">
        <v>766</v>
      </c>
      <c r="H2063" s="111"/>
      <c r="I2063" s="111" t="s">
        <v>767</v>
      </c>
      <c r="J2063" s="111"/>
      <c r="K2063" s="14" t="s">
        <v>768</v>
      </c>
    </row>
    <row r="2064" spans="1:11" ht="21" customHeight="1">
      <c r="A2064" s="15" t="s">
        <v>1074</v>
      </c>
      <c r="B2064" s="118" t="s">
        <v>1075</v>
      </c>
      <c r="C2064" s="118"/>
      <c r="D2064" s="107" t="s">
        <v>12</v>
      </c>
      <c r="E2064" s="107"/>
      <c r="F2064" s="15" t="s">
        <v>781</v>
      </c>
      <c r="G2064" s="119">
        <v>0.12503120000000001</v>
      </c>
      <c r="H2064" s="119"/>
      <c r="I2064" s="120">
        <v>24.39</v>
      </c>
      <c r="J2064" s="120"/>
      <c r="K2064" s="18">
        <f>TRUNC(TRUNC(G2064,8)*I2064,2)</f>
        <v>3.04</v>
      </c>
    </row>
    <row r="2065" spans="1:11" ht="15" customHeight="1">
      <c r="A2065" s="15" t="s">
        <v>1076</v>
      </c>
      <c r="B2065" s="118" t="s">
        <v>1077</v>
      </c>
      <c r="C2065" s="118"/>
      <c r="D2065" s="107" t="s">
        <v>12</v>
      </c>
      <c r="E2065" s="107"/>
      <c r="F2065" s="15" t="s">
        <v>781</v>
      </c>
      <c r="G2065" s="119">
        <v>0.40010000000000001</v>
      </c>
      <c r="H2065" s="119"/>
      <c r="I2065" s="120">
        <v>32.69</v>
      </c>
      <c r="J2065" s="120"/>
      <c r="K2065" s="18">
        <f>TRUNC(TRUNC(G2065,8)*I2065,2)</f>
        <v>13.07</v>
      </c>
    </row>
    <row r="2066" spans="1:11" ht="18" customHeight="1">
      <c r="A2066" s="11"/>
      <c r="B2066" s="11"/>
      <c r="C2066" s="11"/>
      <c r="D2066" s="11"/>
      <c r="E2066" s="11"/>
      <c r="F2066" s="11"/>
      <c r="G2066" s="108" t="s">
        <v>784</v>
      </c>
      <c r="H2066" s="108"/>
      <c r="I2066" s="108"/>
      <c r="J2066" s="108"/>
      <c r="K2066" s="19">
        <f>SUM(K2064:K2065)</f>
        <v>16.11</v>
      </c>
    </row>
    <row r="2067" spans="1:11" ht="15" customHeight="1">
      <c r="A2067" s="11"/>
      <c r="B2067" s="11"/>
      <c r="C2067" s="11"/>
      <c r="D2067" s="11"/>
      <c r="E2067" s="11"/>
      <c r="F2067" s="11"/>
      <c r="G2067" s="109" t="s">
        <v>789</v>
      </c>
      <c r="H2067" s="109"/>
      <c r="I2067" s="109"/>
      <c r="J2067" s="109"/>
      <c r="K2067" s="20">
        <f>SUM(K2062,K2066)</f>
        <v>30.009999999999998</v>
      </c>
    </row>
    <row r="2068" spans="1:11" ht="9.9499999999999993" customHeight="1">
      <c r="A2068" s="11"/>
      <c r="B2068" s="11"/>
      <c r="C2068" s="11"/>
      <c r="D2068" s="11"/>
      <c r="E2068" s="11"/>
      <c r="F2068" s="11"/>
      <c r="G2068" s="112"/>
      <c r="H2068" s="112"/>
      <c r="I2068" s="112"/>
      <c r="J2068" s="112"/>
      <c r="K2068" s="112"/>
    </row>
    <row r="2069" spans="1:11" ht="20.100000000000001" customHeight="1">
      <c r="A2069" s="113" t="s">
        <v>1480</v>
      </c>
      <c r="B2069" s="113"/>
      <c r="C2069" s="113"/>
      <c r="D2069" s="113"/>
      <c r="E2069" s="113"/>
      <c r="F2069" s="113"/>
      <c r="G2069" s="113"/>
      <c r="H2069" s="113"/>
      <c r="I2069" s="113"/>
      <c r="J2069" s="113"/>
      <c r="K2069" s="113"/>
    </row>
    <row r="2070" spans="1:11" ht="15" customHeight="1">
      <c r="A2070" s="110" t="s">
        <v>765</v>
      </c>
      <c r="B2070" s="110"/>
      <c r="C2070" s="110"/>
      <c r="D2070" s="111" t="s">
        <v>3</v>
      </c>
      <c r="E2070" s="111"/>
      <c r="F2070" s="14" t="s">
        <v>4</v>
      </c>
      <c r="G2070" s="111" t="s">
        <v>766</v>
      </c>
      <c r="H2070" s="111"/>
      <c r="I2070" s="111" t="s">
        <v>767</v>
      </c>
      <c r="J2070" s="111"/>
      <c r="K2070" s="14" t="s">
        <v>768</v>
      </c>
    </row>
    <row r="2071" spans="1:11" ht="29.1" customHeight="1">
      <c r="A2071" s="15" t="s">
        <v>1169</v>
      </c>
      <c r="B2071" s="118" t="s">
        <v>1170</v>
      </c>
      <c r="C2071" s="118"/>
      <c r="D2071" s="107" t="s">
        <v>12</v>
      </c>
      <c r="E2071" s="107"/>
      <c r="F2071" s="15" t="s">
        <v>34</v>
      </c>
      <c r="G2071" s="119">
        <v>1</v>
      </c>
      <c r="H2071" s="119"/>
      <c r="I2071" s="120">
        <v>30.97</v>
      </c>
      <c r="J2071" s="120"/>
      <c r="K2071" s="18">
        <f t="shared" ref="K2071:K2079" si="16">TRUNC(TRUNC(G2071,8)*I2071,2)</f>
        <v>30.97</v>
      </c>
    </row>
    <row r="2072" spans="1:11" ht="29.1" customHeight="1">
      <c r="A2072" s="15" t="s">
        <v>1171</v>
      </c>
      <c r="B2072" s="118" t="s">
        <v>1172</v>
      </c>
      <c r="C2072" s="118"/>
      <c r="D2072" s="107" t="s">
        <v>12</v>
      </c>
      <c r="E2072" s="107"/>
      <c r="F2072" s="15" t="s">
        <v>34</v>
      </c>
      <c r="G2072" s="119">
        <v>2</v>
      </c>
      <c r="H2072" s="119"/>
      <c r="I2072" s="120">
        <v>1.38</v>
      </c>
      <c r="J2072" s="120"/>
      <c r="K2072" s="18">
        <f t="shared" si="16"/>
        <v>2.76</v>
      </c>
    </row>
    <row r="2073" spans="1:11" ht="29.1" customHeight="1">
      <c r="A2073" s="15" t="s">
        <v>1173</v>
      </c>
      <c r="B2073" s="118" t="s">
        <v>1174</v>
      </c>
      <c r="C2073" s="118"/>
      <c r="D2073" s="107" t="s">
        <v>12</v>
      </c>
      <c r="E2073" s="107"/>
      <c r="F2073" s="15" t="s">
        <v>34</v>
      </c>
      <c r="G2073" s="119">
        <v>1</v>
      </c>
      <c r="H2073" s="119"/>
      <c r="I2073" s="120">
        <v>34.159999999999997</v>
      </c>
      <c r="J2073" s="120"/>
      <c r="K2073" s="18">
        <f t="shared" si="16"/>
        <v>34.159999999999997</v>
      </c>
    </row>
    <row r="2074" spans="1:11" ht="29.1" customHeight="1">
      <c r="A2074" s="15" t="s">
        <v>1175</v>
      </c>
      <c r="B2074" s="118" t="s">
        <v>1176</v>
      </c>
      <c r="C2074" s="118"/>
      <c r="D2074" s="107" t="s">
        <v>12</v>
      </c>
      <c r="E2074" s="107"/>
      <c r="F2074" s="15" t="s">
        <v>34</v>
      </c>
      <c r="G2074" s="119">
        <v>1</v>
      </c>
      <c r="H2074" s="119"/>
      <c r="I2074" s="120">
        <v>249.35</v>
      </c>
      <c r="J2074" s="120"/>
      <c r="K2074" s="18">
        <f t="shared" si="16"/>
        <v>249.35</v>
      </c>
    </row>
    <row r="2075" spans="1:11" ht="21" customHeight="1">
      <c r="A2075" s="15" t="s">
        <v>1177</v>
      </c>
      <c r="B2075" s="118" t="s">
        <v>1178</v>
      </c>
      <c r="C2075" s="118"/>
      <c r="D2075" s="107" t="s">
        <v>12</v>
      </c>
      <c r="E2075" s="107"/>
      <c r="F2075" s="15" t="s">
        <v>34</v>
      </c>
      <c r="G2075" s="119">
        <v>0.06</v>
      </c>
      <c r="H2075" s="119"/>
      <c r="I2075" s="120">
        <v>86.69</v>
      </c>
      <c r="J2075" s="120"/>
      <c r="K2075" s="18">
        <f t="shared" si="16"/>
        <v>5.2</v>
      </c>
    </row>
    <row r="2076" spans="1:11" ht="21" customHeight="1">
      <c r="A2076" s="15" t="s">
        <v>1179</v>
      </c>
      <c r="B2076" s="118" t="s">
        <v>1180</v>
      </c>
      <c r="C2076" s="118"/>
      <c r="D2076" s="107" t="s">
        <v>12</v>
      </c>
      <c r="E2076" s="107"/>
      <c r="F2076" s="15" t="s">
        <v>34</v>
      </c>
      <c r="G2076" s="119">
        <v>1</v>
      </c>
      <c r="H2076" s="119"/>
      <c r="I2076" s="120">
        <v>4.84</v>
      </c>
      <c r="J2076" s="120"/>
      <c r="K2076" s="18">
        <f t="shared" si="16"/>
        <v>4.84</v>
      </c>
    </row>
    <row r="2077" spans="1:11" ht="29.1" customHeight="1">
      <c r="A2077" s="15" t="s">
        <v>1181</v>
      </c>
      <c r="B2077" s="118" t="s">
        <v>1182</v>
      </c>
      <c r="C2077" s="118"/>
      <c r="D2077" s="107" t="s">
        <v>12</v>
      </c>
      <c r="E2077" s="107"/>
      <c r="F2077" s="15" t="s">
        <v>34</v>
      </c>
      <c r="G2077" s="119">
        <v>3</v>
      </c>
      <c r="H2077" s="119"/>
      <c r="I2077" s="120">
        <v>10.77</v>
      </c>
      <c r="J2077" s="120"/>
      <c r="K2077" s="18">
        <f t="shared" si="16"/>
        <v>32.31</v>
      </c>
    </row>
    <row r="2078" spans="1:11" ht="15" customHeight="1">
      <c r="A2078" s="15" t="s">
        <v>1183</v>
      </c>
      <c r="B2078" s="118" t="s">
        <v>1184</v>
      </c>
      <c r="C2078" s="118"/>
      <c r="D2078" s="107" t="s">
        <v>12</v>
      </c>
      <c r="E2078" s="107"/>
      <c r="F2078" s="15" t="s">
        <v>34</v>
      </c>
      <c r="G2078" s="119">
        <v>2</v>
      </c>
      <c r="H2078" s="119"/>
      <c r="I2078" s="120">
        <v>0.32</v>
      </c>
      <c r="J2078" s="120"/>
      <c r="K2078" s="18">
        <f t="shared" si="16"/>
        <v>0.64</v>
      </c>
    </row>
    <row r="2079" spans="1:11" ht="15" customHeight="1">
      <c r="A2079" s="15" t="s">
        <v>1185</v>
      </c>
      <c r="B2079" s="118" t="s">
        <v>1186</v>
      </c>
      <c r="C2079" s="118"/>
      <c r="D2079" s="107" t="s">
        <v>12</v>
      </c>
      <c r="E2079" s="107"/>
      <c r="F2079" s="15" t="s">
        <v>24</v>
      </c>
      <c r="G2079" s="119">
        <v>0.16639999999999999</v>
      </c>
      <c r="H2079" s="119"/>
      <c r="I2079" s="120">
        <v>3.84</v>
      </c>
      <c r="J2079" s="120"/>
      <c r="K2079" s="18">
        <f t="shared" si="16"/>
        <v>0.63</v>
      </c>
    </row>
    <row r="2080" spans="1:11" ht="15" customHeight="1">
      <c r="A2080" s="11"/>
      <c r="B2080" s="11"/>
      <c r="C2080" s="11"/>
      <c r="D2080" s="11"/>
      <c r="E2080" s="11"/>
      <c r="F2080" s="11"/>
      <c r="G2080" s="108" t="s">
        <v>777</v>
      </c>
      <c r="H2080" s="108"/>
      <c r="I2080" s="108"/>
      <c r="J2080" s="108"/>
      <c r="K2080" s="19">
        <f>SUM(K2071:K2079)</f>
        <v>360.85999999999996</v>
      </c>
    </row>
    <row r="2081" spans="1:11" ht="15" customHeight="1">
      <c r="A2081" s="110" t="s">
        <v>778</v>
      </c>
      <c r="B2081" s="110"/>
      <c r="C2081" s="110"/>
      <c r="D2081" s="111" t="s">
        <v>3</v>
      </c>
      <c r="E2081" s="111"/>
      <c r="F2081" s="14" t="s">
        <v>4</v>
      </c>
      <c r="G2081" s="111" t="s">
        <v>766</v>
      </c>
      <c r="H2081" s="111"/>
      <c r="I2081" s="111" t="s">
        <v>767</v>
      </c>
      <c r="J2081" s="111"/>
      <c r="K2081" s="14" t="s">
        <v>768</v>
      </c>
    </row>
    <row r="2082" spans="1:11" ht="21" customHeight="1">
      <c r="A2082" s="15" t="s">
        <v>1074</v>
      </c>
      <c r="B2082" s="118" t="s">
        <v>1075</v>
      </c>
      <c r="C2082" s="118"/>
      <c r="D2082" s="107" t="s">
        <v>12</v>
      </c>
      <c r="E2082" s="107"/>
      <c r="F2082" s="15" t="s">
        <v>781</v>
      </c>
      <c r="G2082" s="119">
        <v>0.32329999999999998</v>
      </c>
      <c r="H2082" s="119"/>
      <c r="I2082" s="120">
        <v>24.39</v>
      </c>
      <c r="J2082" s="120"/>
      <c r="K2082" s="18">
        <f>TRUNC(TRUNC(G2082,8)*I2082,2)</f>
        <v>7.88</v>
      </c>
    </row>
    <row r="2083" spans="1:11" ht="15" customHeight="1">
      <c r="A2083" s="15" t="s">
        <v>1076</v>
      </c>
      <c r="B2083" s="118" t="s">
        <v>1077</v>
      </c>
      <c r="C2083" s="118"/>
      <c r="D2083" s="107" t="s">
        <v>12</v>
      </c>
      <c r="E2083" s="107"/>
      <c r="F2083" s="15" t="s">
        <v>781</v>
      </c>
      <c r="G2083" s="119">
        <v>2.9102000000000001</v>
      </c>
      <c r="H2083" s="119"/>
      <c r="I2083" s="120">
        <v>32.69</v>
      </c>
      <c r="J2083" s="120"/>
      <c r="K2083" s="18">
        <f>TRUNC(TRUNC(G2083,8)*I2083,2)</f>
        <v>95.13</v>
      </c>
    </row>
    <row r="2084" spans="1:11" ht="18" customHeight="1">
      <c r="A2084" s="11"/>
      <c r="B2084" s="11"/>
      <c r="C2084" s="11"/>
      <c r="D2084" s="11"/>
      <c r="E2084" s="11"/>
      <c r="F2084" s="11"/>
      <c r="G2084" s="108" t="s">
        <v>784</v>
      </c>
      <c r="H2084" s="108"/>
      <c r="I2084" s="108"/>
      <c r="J2084" s="108"/>
      <c r="K2084" s="19">
        <f>SUM(K2082:K2083)</f>
        <v>103.00999999999999</v>
      </c>
    </row>
    <row r="2085" spans="1:11" ht="15" customHeight="1">
      <c r="A2085" s="110" t="s">
        <v>785</v>
      </c>
      <c r="B2085" s="110"/>
      <c r="C2085" s="110"/>
      <c r="D2085" s="111" t="s">
        <v>3</v>
      </c>
      <c r="E2085" s="111"/>
      <c r="F2085" s="14" t="s">
        <v>4</v>
      </c>
      <c r="G2085" s="111" t="s">
        <v>766</v>
      </c>
      <c r="H2085" s="111"/>
      <c r="I2085" s="111" t="s">
        <v>767</v>
      </c>
      <c r="J2085" s="111"/>
      <c r="K2085" s="14" t="s">
        <v>768</v>
      </c>
    </row>
    <row r="2086" spans="1:11" ht="38.1" customHeight="1">
      <c r="A2086" s="15" t="s">
        <v>1187</v>
      </c>
      <c r="B2086" s="118" t="s">
        <v>1188</v>
      </c>
      <c r="C2086" s="118"/>
      <c r="D2086" s="107" t="s">
        <v>12</v>
      </c>
      <c r="E2086" s="107"/>
      <c r="F2086" s="15" t="s">
        <v>113</v>
      </c>
      <c r="G2086" s="119">
        <v>1.9400000000000001E-2</v>
      </c>
      <c r="H2086" s="119"/>
      <c r="I2086" s="120">
        <v>784.71</v>
      </c>
      <c r="J2086" s="120"/>
      <c r="K2086" s="18">
        <f t="shared" ref="K2086:K2096" si="17">TRUNC(TRUNC(G2086,8)*I2086,2)</f>
        <v>15.22</v>
      </c>
    </row>
    <row r="2087" spans="1:11" ht="38.1" customHeight="1">
      <c r="A2087" s="15" t="s">
        <v>1189</v>
      </c>
      <c r="B2087" s="118" t="s">
        <v>1190</v>
      </c>
      <c r="C2087" s="118"/>
      <c r="D2087" s="107" t="s">
        <v>12</v>
      </c>
      <c r="E2087" s="107"/>
      <c r="F2087" s="15" t="s">
        <v>34</v>
      </c>
      <c r="G2087" s="119">
        <v>1</v>
      </c>
      <c r="H2087" s="119"/>
      <c r="I2087" s="120">
        <v>514.80999999999995</v>
      </c>
      <c r="J2087" s="120"/>
      <c r="K2087" s="18">
        <f t="shared" si="17"/>
        <v>514.80999999999995</v>
      </c>
    </row>
    <row r="2088" spans="1:11" ht="29.1" customHeight="1">
      <c r="A2088" s="15" t="s">
        <v>1191</v>
      </c>
      <c r="B2088" s="118" t="s">
        <v>1192</v>
      </c>
      <c r="C2088" s="118"/>
      <c r="D2088" s="107" t="s">
        <v>12</v>
      </c>
      <c r="E2088" s="107"/>
      <c r="F2088" s="15" t="s">
        <v>24</v>
      </c>
      <c r="G2088" s="119">
        <v>22.2</v>
      </c>
      <c r="H2088" s="119"/>
      <c r="I2088" s="120">
        <v>16.399999999999999</v>
      </c>
      <c r="J2088" s="120"/>
      <c r="K2088" s="18">
        <f t="shared" si="17"/>
        <v>364.08</v>
      </c>
    </row>
    <row r="2089" spans="1:11" ht="29.1" customHeight="1">
      <c r="A2089" s="15" t="s">
        <v>1193</v>
      </c>
      <c r="B2089" s="118" t="s">
        <v>1194</v>
      </c>
      <c r="C2089" s="118"/>
      <c r="D2089" s="107" t="s">
        <v>12</v>
      </c>
      <c r="E2089" s="107"/>
      <c r="F2089" s="15" t="s">
        <v>34</v>
      </c>
      <c r="G2089" s="119">
        <v>1</v>
      </c>
      <c r="H2089" s="119"/>
      <c r="I2089" s="120">
        <v>23.12</v>
      </c>
      <c r="J2089" s="120"/>
      <c r="K2089" s="18">
        <f t="shared" si="17"/>
        <v>23.12</v>
      </c>
    </row>
    <row r="2090" spans="1:11" ht="21" customHeight="1">
      <c r="A2090" s="15" t="s">
        <v>1195</v>
      </c>
      <c r="B2090" s="118" t="s">
        <v>1196</v>
      </c>
      <c r="C2090" s="118"/>
      <c r="D2090" s="107" t="s">
        <v>12</v>
      </c>
      <c r="E2090" s="107"/>
      <c r="F2090" s="15" t="s">
        <v>24</v>
      </c>
      <c r="G2090" s="119">
        <v>1.95</v>
      </c>
      <c r="H2090" s="119"/>
      <c r="I2090" s="120">
        <v>57.08</v>
      </c>
      <c r="J2090" s="120"/>
      <c r="K2090" s="18">
        <f t="shared" si="17"/>
        <v>111.3</v>
      </c>
    </row>
    <row r="2091" spans="1:11" ht="29.1" customHeight="1">
      <c r="A2091" s="15" t="s">
        <v>1197</v>
      </c>
      <c r="B2091" s="118" t="s">
        <v>1198</v>
      </c>
      <c r="C2091" s="118"/>
      <c r="D2091" s="107" t="s">
        <v>12</v>
      </c>
      <c r="E2091" s="107"/>
      <c r="F2091" s="15" t="s">
        <v>34</v>
      </c>
      <c r="G2091" s="119">
        <v>1</v>
      </c>
      <c r="H2091" s="119"/>
      <c r="I2091" s="120">
        <v>24.14</v>
      </c>
      <c r="J2091" s="120"/>
      <c r="K2091" s="18">
        <f t="shared" si="17"/>
        <v>24.14</v>
      </c>
    </row>
    <row r="2092" spans="1:11" ht="29.1" customHeight="1">
      <c r="A2092" s="15" t="s">
        <v>1199</v>
      </c>
      <c r="B2092" s="118" t="s">
        <v>1200</v>
      </c>
      <c r="C2092" s="118"/>
      <c r="D2092" s="107" t="s">
        <v>12</v>
      </c>
      <c r="E2092" s="107"/>
      <c r="F2092" s="15" t="s">
        <v>34</v>
      </c>
      <c r="G2092" s="119">
        <v>1</v>
      </c>
      <c r="H2092" s="119"/>
      <c r="I2092" s="120">
        <v>22.38</v>
      </c>
      <c r="J2092" s="120"/>
      <c r="K2092" s="18">
        <f t="shared" si="17"/>
        <v>22.38</v>
      </c>
    </row>
    <row r="2093" spans="1:11" ht="21" customHeight="1">
      <c r="A2093" s="15" t="s">
        <v>1201</v>
      </c>
      <c r="B2093" s="118" t="s">
        <v>1202</v>
      </c>
      <c r="C2093" s="118"/>
      <c r="D2093" s="107" t="s">
        <v>12</v>
      </c>
      <c r="E2093" s="107"/>
      <c r="F2093" s="15" t="s">
        <v>34</v>
      </c>
      <c r="G2093" s="119">
        <v>1</v>
      </c>
      <c r="H2093" s="119"/>
      <c r="I2093" s="120">
        <v>97.2</v>
      </c>
      <c r="J2093" s="120"/>
      <c r="K2093" s="18">
        <f t="shared" si="17"/>
        <v>97.2</v>
      </c>
    </row>
    <row r="2094" spans="1:11" ht="29.1" customHeight="1">
      <c r="A2094" s="15" t="s">
        <v>219</v>
      </c>
      <c r="B2094" s="118" t="s">
        <v>220</v>
      </c>
      <c r="C2094" s="118"/>
      <c r="D2094" s="107" t="s">
        <v>12</v>
      </c>
      <c r="E2094" s="107"/>
      <c r="F2094" s="15" t="s">
        <v>24</v>
      </c>
      <c r="G2094" s="119">
        <v>6.05</v>
      </c>
      <c r="H2094" s="119"/>
      <c r="I2094" s="120">
        <v>18.41</v>
      </c>
      <c r="J2094" s="120"/>
      <c r="K2094" s="18">
        <f t="shared" si="17"/>
        <v>111.38</v>
      </c>
    </row>
    <row r="2095" spans="1:11" ht="21" customHeight="1">
      <c r="A2095" s="15" t="s">
        <v>1203</v>
      </c>
      <c r="B2095" s="118" t="s">
        <v>1204</v>
      </c>
      <c r="C2095" s="118"/>
      <c r="D2095" s="107" t="s">
        <v>12</v>
      </c>
      <c r="E2095" s="107"/>
      <c r="F2095" s="15" t="s">
        <v>34</v>
      </c>
      <c r="G2095" s="119">
        <v>1</v>
      </c>
      <c r="H2095" s="119"/>
      <c r="I2095" s="120">
        <v>142.97</v>
      </c>
      <c r="J2095" s="120"/>
      <c r="K2095" s="18">
        <f t="shared" si="17"/>
        <v>142.97</v>
      </c>
    </row>
    <row r="2096" spans="1:11" ht="29.1" customHeight="1">
      <c r="A2096" s="15" t="s">
        <v>192</v>
      </c>
      <c r="B2096" s="118" t="s">
        <v>193</v>
      </c>
      <c r="C2096" s="118"/>
      <c r="D2096" s="107" t="s">
        <v>12</v>
      </c>
      <c r="E2096" s="107"/>
      <c r="F2096" s="15" t="s">
        <v>34</v>
      </c>
      <c r="G2096" s="119">
        <v>1</v>
      </c>
      <c r="H2096" s="119"/>
      <c r="I2096" s="120">
        <v>13.95</v>
      </c>
      <c r="J2096" s="120"/>
      <c r="K2096" s="18">
        <f t="shared" si="17"/>
        <v>13.95</v>
      </c>
    </row>
    <row r="2097" spans="1:11" ht="15" customHeight="1">
      <c r="A2097" s="11"/>
      <c r="B2097" s="11"/>
      <c r="C2097" s="11"/>
      <c r="D2097" s="11"/>
      <c r="E2097" s="11"/>
      <c r="F2097" s="11"/>
      <c r="G2097" s="108" t="s">
        <v>788</v>
      </c>
      <c r="H2097" s="108"/>
      <c r="I2097" s="108"/>
      <c r="J2097" s="108"/>
      <c r="K2097" s="19">
        <f>SUM(K2086:K2096)</f>
        <v>1440.5500000000002</v>
      </c>
    </row>
    <row r="2098" spans="1:11" ht="15" customHeight="1">
      <c r="A2098" s="11"/>
      <c r="B2098" s="11"/>
      <c r="C2098" s="11"/>
      <c r="D2098" s="11"/>
      <c r="E2098" s="11"/>
      <c r="F2098" s="11"/>
      <c r="G2098" s="109" t="s">
        <v>789</v>
      </c>
      <c r="H2098" s="109"/>
      <c r="I2098" s="109"/>
      <c r="J2098" s="109"/>
      <c r="K2098" s="20">
        <f>SUM(K2080,K2084,K2097)</f>
        <v>1904.42</v>
      </c>
    </row>
    <row r="2099" spans="1:11" ht="9.9499999999999993" customHeight="1">
      <c r="A2099" s="11"/>
      <c r="B2099" s="11"/>
      <c r="C2099" s="11"/>
      <c r="D2099" s="11"/>
      <c r="E2099" s="11"/>
      <c r="F2099" s="11"/>
      <c r="G2099" s="112"/>
      <c r="H2099" s="112"/>
      <c r="I2099" s="112"/>
      <c r="J2099" s="112"/>
      <c r="K2099" s="112"/>
    </row>
    <row r="2100" spans="1:11" ht="20.100000000000001" customHeight="1">
      <c r="A2100" s="113" t="s">
        <v>1481</v>
      </c>
      <c r="B2100" s="113"/>
      <c r="C2100" s="113"/>
      <c r="D2100" s="113"/>
      <c r="E2100" s="113"/>
      <c r="F2100" s="113"/>
      <c r="G2100" s="113"/>
      <c r="H2100" s="113"/>
      <c r="I2100" s="113"/>
      <c r="J2100" s="113"/>
      <c r="K2100" s="113"/>
    </row>
    <row r="2101" spans="1:11" ht="15" customHeight="1">
      <c r="A2101" s="110" t="s">
        <v>795</v>
      </c>
      <c r="B2101" s="110"/>
      <c r="C2101" s="110"/>
      <c r="D2101" s="111" t="s">
        <v>3</v>
      </c>
      <c r="E2101" s="111"/>
      <c r="F2101" s="14" t="s">
        <v>4</v>
      </c>
      <c r="G2101" s="111" t="s">
        <v>766</v>
      </c>
      <c r="H2101" s="111"/>
      <c r="I2101" s="111" t="s">
        <v>767</v>
      </c>
      <c r="J2101" s="111"/>
      <c r="K2101" s="14" t="s">
        <v>768</v>
      </c>
    </row>
    <row r="2102" spans="1:11" ht="45.95" customHeight="1">
      <c r="A2102" s="15" t="s">
        <v>1206</v>
      </c>
      <c r="B2102" s="118" t="s">
        <v>1207</v>
      </c>
      <c r="C2102" s="118"/>
      <c r="D2102" s="107" t="s">
        <v>12</v>
      </c>
      <c r="E2102" s="107"/>
      <c r="F2102" s="15" t="s">
        <v>801</v>
      </c>
      <c r="G2102" s="119">
        <v>7.5999999999999998E-2</v>
      </c>
      <c r="H2102" s="119"/>
      <c r="I2102" s="120">
        <v>279.63</v>
      </c>
      <c r="J2102" s="120"/>
      <c r="K2102" s="18">
        <f>TRUNC(TRUNC(G2102,8)*I2102,2)</f>
        <v>21.25</v>
      </c>
    </row>
    <row r="2103" spans="1:11" ht="18" customHeight="1">
      <c r="A2103" s="11"/>
      <c r="B2103" s="11"/>
      <c r="C2103" s="11"/>
      <c r="D2103" s="11"/>
      <c r="E2103" s="11"/>
      <c r="F2103" s="11"/>
      <c r="G2103" s="108" t="s">
        <v>802</v>
      </c>
      <c r="H2103" s="108"/>
      <c r="I2103" s="108"/>
      <c r="J2103" s="108"/>
      <c r="K2103" s="19">
        <f>SUM(K2102:K2102)</f>
        <v>21.25</v>
      </c>
    </row>
    <row r="2104" spans="1:11" ht="15" customHeight="1">
      <c r="A2104" s="110" t="s">
        <v>765</v>
      </c>
      <c r="B2104" s="110"/>
      <c r="C2104" s="110"/>
      <c r="D2104" s="111" t="s">
        <v>3</v>
      </c>
      <c r="E2104" s="111"/>
      <c r="F2104" s="14" t="s">
        <v>4</v>
      </c>
      <c r="G2104" s="111" t="s">
        <v>766</v>
      </c>
      <c r="H2104" s="111"/>
      <c r="I2104" s="111" t="s">
        <v>767</v>
      </c>
      <c r="J2104" s="111"/>
      <c r="K2104" s="14" t="s">
        <v>768</v>
      </c>
    </row>
    <row r="2105" spans="1:11" ht="15" customHeight="1">
      <c r="A2105" s="15" t="s">
        <v>1208</v>
      </c>
      <c r="B2105" s="118" t="s">
        <v>1209</v>
      </c>
      <c r="C2105" s="118"/>
      <c r="D2105" s="107" t="s">
        <v>12</v>
      </c>
      <c r="E2105" s="107"/>
      <c r="F2105" s="15" t="s">
        <v>24</v>
      </c>
      <c r="G2105" s="119">
        <v>9</v>
      </c>
      <c r="H2105" s="119"/>
      <c r="I2105" s="120">
        <v>36.909999999999997</v>
      </c>
      <c r="J2105" s="120"/>
      <c r="K2105" s="18">
        <f>TRUNC(TRUNC(G2105,8)*I2105,2)</f>
        <v>332.19</v>
      </c>
    </row>
    <row r="2106" spans="1:11" ht="15" customHeight="1">
      <c r="A2106" s="11"/>
      <c r="B2106" s="11"/>
      <c r="C2106" s="11"/>
      <c r="D2106" s="11"/>
      <c r="E2106" s="11"/>
      <c r="F2106" s="11"/>
      <c r="G2106" s="108" t="s">
        <v>777</v>
      </c>
      <c r="H2106" s="108"/>
      <c r="I2106" s="108"/>
      <c r="J2106" s="108"/>
      <c r="K2106" s="19">
        <f>SUM(K2105:K2105)</f>
        <v>332.19</v>
      </c>
    </row>
    <row r="2107" spans="1:11" ht="15" customHeight="1">
      <c r="A2107" s="110" t="s">
        <v>778</v>
      </c>
      <c r="B2107" s="110"/>
      <c r="C2107" s="110"/>
      <c r="D2107" s="111" t="s">
        <v>3</v>
      </c>
      <c r="E2107" s="111"/>
      <c r="F2107" s="14" t="s">
        <v>4</v>
      </c>
      <c r="G2107" s="111" t="s">
        <v>766</v>
      </c>
      <c r="H2107" s="111"/>
      <c r="I2107" s="111" t="s">
        <v>767</v>
      </c>
      <c r="J2107" s="111"/>
      <c r="K2107" s="14" t="s">
        <v>768</v>
      </c>
    </row>
    <row r="2108" spans="1:11" ht="21" customHeight="1">
      <c r="A2108" s="15" t="s">
        <v>1074</v>
      </c>
      <c r="B2108" s="118" t="s">
        <v>1075</v>
      </c>
      <c r="C2108" s="118"/>
      <c r="D2108" s="107" t="s">
        <v>12</v>
      </c>
      <c r="E2108" s="107"/>
      <c r="F2108" s="15" t="s">
        <v>781</v>
      </c>
      <c r="G2108" s="119">
        <v>2.54</v>
      </c>
      <c r="H2108" s="119"/>
      <c r="I2108" s="120">
        <v>24.39</v>
      </c>
      <c r="J2108" s="120"/>
      <c r="K2108" s="18">
        <f>TRUNC(TRUNC(G2108,8)*I2108,2)</f>
        <v>61.95</v>
      </c>
    </row>
    <row r="2109" spans="1:11" ht="15" customHeight="1">
      <c r="A2109" s="15" t="s">
        <v>1076</v>
      </c>
      <c r="B2109" s="118" t="s">
        <v>1077</v>
      </c>
      <c r="C2109" s="118"/>
      <c r="D2109" s="107" t="s">
        <v>12</v>
      </c>
      <c r="E2109" s="107"/>
      <c r="F2109" s="15" t="s">
        <v>781</v>
      </c>
      <c r="G2109" s="119">
        <v>8.2539999999999996</v>
      </c>
      <c r="H2109" s="119"/>
      <c r="I2109" s="120">
        <v>32.69</v>
      </c>
      <c r="J2109" s="120"/>
      <c r="K2109" s="18">
        <f>TRUNC(TRUNC(G2109,8)*I2109,2)</f>
        <v>269.82</v>
      </c>
    </row>
    <row r="2110" spans="1:11" ht="18" customHeight="1">
      <c r="A2110" s="11"/>
      <c r="B2110" s="11"/>
      <c r="C2110" s="11"/>
      <c r="D2110" s="11"/>
      <c r="E2110" s="11"/>
      <c r="F2110" s="11"/>
      <c r="G2110" s="108" t="s">
        <v>784</v>
      </c>
      <c r="H2110" s="108"/>
      <c r="I2110" s="108"/>
      <c r="J2110" s="108"/>
      <c r="K2110" s="19">
        <f>SUM(K2108:K2109)</f>
        <v>331.77</v>
      </c>
    </row>
    <row r="2111" spans="1:11" ht="15" customHeight="1">
      <c r="A2111" s="110" t="s">
        <v>785</v>
      </c>
      <c r="B2111" s="110"/>
      <c r="C2111" s="110"/>
      <c r="D2111" s="111" t="s">
        <v>3</v>
      </c>
      <c r="E2111" s="111"/>
      <c r="F2111" s="14" t="s">
        <v>4</v>
      </c>
      <c r="G2111" s="111" t="s">
        <v>766</v>
      </c>
      <c r="H2111" s="111"/>
      <c r="I2111" s="111" t="s">
        <v>767</v>
      </c>
      <c r="J2111" s="111"/>
      <c r="K2111" s="14" t="s">
        <v>768</v>
      </c>
    </row>
    <row r="2112" spans="1:11" ht="29.1" customHeight="1">
      <c r="A2112" s="15" t="s">
        <v>1069</v>
      </c>
      <c r="B2112" s="118" t="s">
        <v>1070</v>
      </c>
      <c r="C2112" s="118"/>
      <c r="D2112" s="107" t="s">
        <v>12</v>
      </c>
      <c r="E2112" s="107"/>
      <c r="F2112" s="15" t="s">
        <v>113</v>
      </c>
      <c r="G2112" s="119">
        <v>0.83599999999999997</v>
      </c>
      <c r="H2112" s="119"/>
      <c r="I2112" s="120">
        <v>445.2</v>
      </c>
      <c r="J2112" s="120"/>
      <c r="K2112" s="18">
        <f>TRUNC(TRUNC(G2112,8)*I2112,2)</f>
        <v>372.18</v>
      </c>
    </row>
    <row r="2113" spans="1:11" ht="15" customHeight="1">
      <c r="A2113" s="11"/>
      <c r="B2113" s="11"/>
      <c r="C2113" s="11"/>
      <c r="D2113" s="11"/>
      <c r="E2113" s="11"/>
      <c r="F2113" s="11"/>
      <c r="G2113" s="108" t="s">
        <v>788</v>
      </c>
      <c r="H2113" s="108"/>
      <c r="I2113" s="108"/>
      <c r="J2113" s="108"/>
      <c r="K2113" s="19">
        <f>SUM(K2112:K2112)</f>
        <v>372.18</v>
      </c>
    </row>
    <row r="2114" spans="1:11" ht="15" customHeight="1">
      <c r="A2114" s="11"/>
      <c r="B2114" s="11"/>
      <c r="C2114" s="11"/>
      <c r="D2114" s="11"/>
      <c r="E2114" s="11"/>
      <c r="F2114" s="11"/>
      <c r="G2114" s="109" t="s">
        <v>789</v>
      </c>
      <c r="H2114" s="109"/>
      <c r="I2114" s="109"/>
      <c r="J2114" s="109"/>
      <c r="K2114" s="20">
        <f>SUM(K2103,K2106,K2110,K2113)</f>
        <v>1057.3900000000001</v>
      </c>
    </row>
    <row r="2115" spans="1:11" ht="9.9499999999999993" customHeight="1">
      <c r="A2115" s="11"/>
      <c r="B2115" s="11"/>
      <c r="C2115" s="11"/>
      <c r="D2115" s="11"/>
      <c r="E2115" s="11"/>
      <c r="F2115" s="11"/>
      <c r="G2115" s="112"/>
      <c r="H2115" s="112"/>
      <c r="I2115" s="112"/>
      <c r="J2115" s="112"/>
      <c r="K2115" s="112"/>
    </row>
    <row r="2116" spans="1:11" ht="20.100000000000001" customHeight="1">
      <c r="A2116" s="113" t="s">
        <v>1482</v>
      </c>
      <c r="B2116" s="113"/>
      <c r="C2116" s="113"/>
      <c r="D2116" s="113"/>
      <c r="E2116" s="113"/>
      <c r="F2116" s="113"/>
      <c r="G2116" s="113"/>
      <c r="H2116" s="113"/>
      <c r="I2116" s="113"/>
      <c r="J2116" s="113"/>
      <c r="K2116" s="113"/>
    </row>
    <row r="2117" spans="1:11" ht="15" customHeight="1">
      <c r="A2117" s="110" t="s">
        <v>827</v>
      </c>
      <c r="B2117" s="110"/>
      <c r="C2117" s="110"/>
      <c r="D2117" s="111" t="s">
        <v>3</v>
      </c>
      <c r="E2117" s="111"/>
      <c r="F2117" s="14" t="s">
        <v>4</v>
      </c>
      <c r="G2117" s="111" t="s">
        <v>766</v>
      </c>
      <c r="H2117" s="111"/>
      <c r="I2117" s="111" t="s">
        <v>767</v>
      </c>
      <c r="J2117" s="111"/>
      <c r="K2117" s="14" t="s">
        <v>768</v>
      </c>
    </row>
    <row r="2118" spans="1:11" ht="15" customHeight="1">
      <c r="A2118" s="15" t="s">
        <v>845</v>
      </c>
      <c r="B2118" s="118" t="s">
        <v>846</v>
      </c>
      <c r="C2118" s="118"/>
      <c r="D2118" s="107" t="s">
        <v>17</v>
      </c>
      <c r="E2118" s="107"/>
      <c r="F2118" s="15" t="s">
        <v>781</v>
      </c>
      <c r="G2118" s="119">
        <v>0.2</v>
      </c>
      <c r="H2118" s="119"/>
      <c r="I2118" s="120">
        <v>18.850000000000001</v>
      </c>
      <c r="J2118" s="120"/>
      <c r="K2118" s="18">
        <f>ROUND(ROUND(G2118,8)*I2118,2)</f>
        <v>3.77</v>
      </c>
    </row>
    <row r="2119" spans="1:11" ht="15" customHeight="1">
      <c r="A2119" s="15" t="s">
        <v>1146</v>
      </c>
      <c r="B2119" s="118" t="s">
        <v>1147</v>
      </c>
      <c r="C2119" s="118"/>
      <c r="D2119" s="107" t="s">
        <v>17</v>
      </c>
      <c r="E2119" s="107"/>
      <c r="F2119" s="15" t="s">
        <v>781</v>
      </c>
      <c r="G2119" s="119">
        <v>0.2</v>
      </c>
      <c r="H2119" s="119"/>
      <c r="I2119" s="120">
        <v>27.15</v>
      </c>
      <c r="J2119" s="120"/>
      <c r="K2119" s="18">
        <f>ROUND(ROUND(G2119,8)*I2119,2)</f>
        <v>5.43</v>
      </c>
    </row>
    <row r="2120" spans="1:11" ht="15" customHeight="1">
      <c r="A2120" s="11"/>
      <c r="B2120" s="11"/>
      <c r="C2120" s="11"/>
      <c r="D2120" s="11"/>
      <c r="E2120" s="11"/>
      <c r="F2120" s="11"/>
      <c r="G2120" s="108" t="s">
        <v>830</v>
      </c>
      <c r="H2120" s="108"/>
      <c r="I2120" s="108"/>
      <c r="J2120" s="108"/>
      <c r="K2120" s="19">
        <f>SUM(K2118:K2119)</f>
        <v>9.1999999999999993</v>
      </c>
    </row>
    <row r="2121" spans="1:11" ht="15" customHeight="1">
      <c r="A2121" s="11"/>
      <c r="B2121" s="11"/>
      <c r="C2121" s="11"/>
      <c r="D2121" s="11"/>
      <c r="E2121" s="11"/>
      <c r="F2121" s="11"/>
      <c r="G2121" s="109" t="s">
        <v>789</v>
      </c>
      <c r="H2121" s="109"/>
      <c r="I2121" s="109"/>
      <c r="J2121" s="109"/>
      <c r="K2121" s="20">
        <f>SUM(K2120)</f>
        <v>9.1999999999999993</v>
      </c>
    </row>
    <row r="2122" spans="1:11" ht="9.9499999999999993" customHeight="1">
      <c r="A2122" s="11"/>
      <c r="B2122" s="11"/>
      <c r="C2122" s="11"/>
      <c r="D2122" s="11"/>
      <c r="E2122" s="11"/>
      <c r="F2122" s="11"/>
      <c r="G2122" s="112"/>
      <c r="H2122" s="112"/>
      <c r="I2122" s="112"/>
      <c r="J2122" s="112"/>
      <c r="K2122" s="112"/>
    </row>
    <row r="2123" spans="1:11" ht="20.100000000000001" customHeight="1">
      <c r="A2123" s="113" t="s">
        <v>1483</v>
      </c>
      <c r="B2123" s="113"/>
      <c r="C2123" s="113"/>
      <c r="D2123" s="113"/>
      <c r="E2123" s="113"/>
      <c r="F2123" s="113"/>
      <c r="G2123" s="113"/>
      <c r="H2123" s="113"/>
      <c r="I2123" s="113"/>
      <c r="J2123" s="113"/>
      <c r="K2123" s="113"/>
    </row>
    <row r="2124" spans="1:11" ht="15" customHeight="1">
      <c r="A2124" s="110" t="s">
        <v>765</v>
      </c>
      <c r="B2124" s="110"/>
      <c r="C2124" s="110"/>
      <c r="D2124" s="111" t="s">
        <v>3</v>
      </c>
      <c r="E2124" s="111"/>
      <c r="F2124" s="14" t="s">
        <v>4</v>
      </c>
      <c r="G2124" s="111" t="s">
        <v>766</v>
      </c>
      <c r="H2124" s="111"/>
      <c r="I2124" s="111" t="s">
        <v>767</v>
      </c>
      <c r="J2124" s="111"/>
      <c r="K2124" s="14" t="s">
        <v>768</v>
      </c>
    </row>
    <row r="2125" spans="1:11" ht="29.1" customHeight="1">
      <c r="A2125" s="15" t="s">
        <v>1211</v>
      </c>
      <c r="B2125" s="118" t="s">
        <v>1212</v>
      </c>
      <c r="C2125" s="118"/>
      <c r="D2125" s="107" t="s">
        <v>12</v>
      </c>
      <c r="E2125" s="107"/>
      <c r="F2125" s="15" t="s">
        <v>34</v>
      </c>
      <c r="G2125" s="119">
        <v>4</v>
      </c>
      <c r="H2125" s="119"/>
      <c r="I2125" s="120">
        <v>0.2</v>
      </c>
      <c r="J2125" s="120"/>
      <c r="K2125" s="18">
        <f>TRUNC(TRUNC(G2125,8)*I2125,2)</f>
        <v>0.8</v>
      </c>
    </row>
    <row r="2126" spans="1:11" ht="29.1" customHeight="1">
      <c r="A2126" s="15" t="s">
        <v>1213</v>
      </c>
      <c r="B2126" s="118" t="s">
        <v>1214</v>
      </c>
      <c r="C2126" s="118"/>
      <c r="D2126" s="107" t="s">
        <v>12</v>
      </c>
      <c r="E2126" s="107"/>
      <c r="F2126" s="15" t="s">
        <v>34</v>
      </c>
      <c r="G2126" s="119">
        <v>1</v>
      </c>
      <c r="H2126" s="119"/>
      <c r="I2126" s="120">
        <v>79.77</v>
      </c>
      <c r="J2126" s="120"/>
      <c r="K2126" s="18">
        <f>TRUNC(TRUNC(G2126,8)*I2126,2)</f>
        <v>79.77</v>
      </c>
    </row>
    <row r="2127" spans="1:11" ht="15" customHeight="1">
      <c r="A2127" s="11"/>
      <c r="B2127" s="11"/>
      <c r="C2127" s="11"/>
      <c r="D2127" s="11"/>
      <c r="E2127" s="11"/>
      <c r="F2127" s="11"/>
      <c r="G2127" s="108" t="s">
        <v>777</v>
      </c>
      <c r="H2127" s="108"/>
      <c r="I2127" s="108"/>
      <c r="J2127" s="108"/>
      <c r="K2127" s="19">
        <f>SUM(K2125:K2126)</f>
        <v>80.569999999999993</v>
      </c>
    </row>
    <row r="2128" spans="1:11" ht="15" customHeight="1">
      <c r="A2128" s="110" t="s">
        <v>778</v>
      </c>
      <c r="B2128" s="110"/>
      <c r="C2128" s="110"/>
      <c r="D2128" s="111" t="s">
        <v>3</v>
      </c>
      <c r="E2128" s="111"/>
      <c r="F2128" s="14" t="s">
        <v>4</v>
      </c>
      <c r="G2128" s="111" t="s">
        <v>766</v>
      </c>
      <c r="H2128" s="111"/>
      <c r="I2128" s="111" t="s">
        <v>767</v>
      </c>
      <c r="J2128" s="111"/>
      <c r="K2128" s="14" t="s">
        <v>768</v>
      </c>
    </row>
    <row r="2129" spans="1:11" ht="21" customHeight="1">
      <c r="A2129" s="15" t="s">
        <v>1074</v>
      </c>
      <c r="B2129" s="118" t="s">
        <v>1075</v>
      </c>
      <c r="C2129" s="118"/>
      <c r="D2129" s="107" t="s">
        <v>12</v>
      </c>
      <c r="E2129" s="107"/>
      <c r="F2129" s="15" t="s">
        <v>781</v>
      </c>
      <c r="G2129" s="119">
        <v>1.5233000000000001</v>
      </c>
      <c r="H2129" s="119"/>
      <c r="I2129" s="120">
        <v>24.39</v>
      </c>
      <c r="J2129" s="120"/>
      <c r="K2129" s="18">
        <f>TRUNC(TRUNC(G2129,8)*I2129,2)</f>
        <v>37.15</v>
      </c>
    </row>
    <row r="2130" spans="1:11" ht="15" customHeight="1">
      <c r="A2130" s="15" t="s">
        <v>1076</v>
      </c>
      <c r="B2130" s="118" t="s">
        <v>1077</v>
      </c>
      <c r="C2130" s="118"/>
      <c r="D2130" s="107" t="s">
        <v>12</v>
      </c>
      <c r="E2130" s="107"/>
      <c r="F2130" s="15" t="s">
        <v>781</v>
      </c>
      <c r="G2130" s="119">
        <v>1.5233000000000001</v>
      </c>
      <c r="H2130" s="119"/>
      <c r="I2130" s="120">
        <v>32.69</v>
      </c>
      <c r="J2130" s="120"/>
      <c r="K2130" s="18">
        <f>TRUNC(TRUNC(G2130,8)*I2130,2)</f>
        <v>49.79</v>
      </c>
    </row>
    <row r="2131" spans="1:11" ht="18" customHeight="1">
      <c r="A2131" s="11"/>
      <c r="B2131" s="11"/>
      <c r="C2131" s="11"/>
      <c r="D2131" s="11"/>
      <c r="E2131" s="11"/>
      <c r="F2131" s="11"/>
      <c r="G2131" s="108" t="s">
        <v>784</v>
      </c>
      <c r="H2131" s="108"/>
      <c r="I2131" s="108"/>
      <c r="J2131" s="108"/>
      <c r="K2131" s="19">
        <f>SUM(K2129:K2130)</f>
        <v>86.94</v>
      </c>
    </row>
    <row r="2132" spans="1:11" ht="15" customHeight="1">
      <c r="A2132" s="11"/>
      <c r="B2132" s="11"/>
      <c r="C2132" s="11"/>
      <c r="D2132" s="11"/>
      <c r="E2132" s="11"/>
      <c r="F2132" s="11"/>
      <c r="G2132" s="109" t="s">
        <v>789</v>
      </c>
      <c r="H2132" s="109"/>
      <c r="I2132" s="109"/>
      <c r="J2132" s="109"/>
      <c r="K2132" s="20">
        <f>SUM(K2127,K2131)</f>
        <v>167.51</v>
      </c>
    </row>
    <row r="2133" spans="1:11" ht="9.9499999999999993" customHeight="1">
      <c r="A2133" s="11"/>
      <c r="B2133" s="11"/>
      <c r="C2133" s="11"/>
      <c r="D2133" s="11"/>
      <c r="E2133" s="11"/>
      <c r="F2133" s="11"/>
      <c r="G2133" s="112"/>
      <c r="H2133" s="112"/>
      <c r="I2133" s="112"/>
      <c r="J2133" s="112"/>
      <c r="K2133" s="112"/>
    </row>
    <row r="2134" spans="1:11" ht="20.100000000000001" customHeight="1">
      <c r="A2134" s="113" t="s">
        <v>1484</v>
      </c>
      <c r="B2134" s="113"/>
      <c r="C2134" s="113"/>
      <c r="D2134" s="113"/>
      <c r="E2134" s="113"/>
      <c r="F2134" s="113"/>
      <c r="G2134" s="113"/>
      <c r="H2134" s="113"/>
      <c r="I2134" s="113"/>
      <c r="J2134" s="113"/>
      <c r="K2134" s="113"/>
    </row>
    <row r="2135" spans="1:11" ht="15" customHeight="1">
      <c r="A2135" s="110" t="s">
        <v>765</v>
      </c>
      <c r="B2135" s="110"/>
      <c r="C2135" s="110"/>
      <c r="D2135" s="111" t="s">
        <v>3</v>
      </c>
      <c r="E2135" s="111"/>
      <c r="F2135" s="14" t="s">
        <v>4</v>
      </c>
      <c r="G2135" s="111" t="s">
        <v>766</v>
      </c>
      <c r="H2135" s="111"/>
      <c r="I2135" s="111" t="s">
        <v>767</v>
      </c>
      <c r="J2135" s="111"/>
      <c r="K2135" s="14" t="s">
        <v>768</v>
      </c>
    </row>
    <row r="2136" spans="1:11" ht="29.1" customHeight="1">
      <c r="A2136" s="15" t="s">
        <v>1216</v>
      </c>
      <c r="B2136" s="118" t="s">
        <v>1217</v>
      </c>
      <c r="C2136" s="118"/>
      <c r="D2136" s="107" t="s">
        <v>12</v>
      </c>
      <c r="E2136" s="107"/>
      <c r="F2136" s="15" t="s">
        <v>34</v>
      </c>
      <c r="G2136" s="119">
        <v>1</v>
      </c>
      <c r="H2136" s="119"/>
      <c r="I2136" s="120">
        <v>333.23</v>
      </c>
      <c r="J2136" s="120"/>
      <c r="K2136" s="18">
        <f>TRUNC(TRUNC(G2136,8)*I2136,2)</f>
        <v>333.23</v>
      </c>
    </row>
    <row r="2137" spans="1:11" ht="15" customHeight="1">
      <c r="A2137" s="11"/>
      <c r="B2137" s="11"/>
      <c r="C2137" s="11"/>
      <c r="D2137" s="11"/>
      <c r="E2137" s="11"/>
      <c r="F2137" s="11"/>
      <c r="G2137" s="108" t="s">
        <v>777</v>
      </c>
      <c r="H2137" s="108"/>
      <c r="I2137" s="108"/>
      <c r="J2137" s="108"/>
      <c r="K2137" s="19">
        <f>SUM(K2136:K2136)</f>
        <v>333.23</v>
      </c>
    </row>
    <row r="2138" spans="1:11" ht="15" customHeight="1">
      <c r="A2138" s="110" t="s">
        <v>778</v>
      </c>
      <c r="B2138" s="110"/>
      <c r="C2138" s="110"/>
      <c r="D2138" s="111" t="s">
        <v>3</v>
      </c>
      <c r="E2138" s="111"/>
      <c r="F2138" s="14" t="s">
        <v>4</v>
      </c>
      <c r="G2138" s="111" t="s">
        <v>766</v>
      </c>
      <c r="H2138" s="111"/>
      <c r="I2138" s="111" t="s">
        <v>767</v>
      </c>
      <c r="J2138" s="111"/>
      <c r="K2138" s="14" t="s">
        <v>768</v>
      </c>
    </row>
    <row r="2139" spans="1:11" ht="21" customHeight="1">
      <c r="A2139" s="15" t="s">
        <v>1074</v>
      </c>
      <c r="B2139" s="118" t="s">
        <v>1075</v>
      </c>
      <c r="C2139" s="118"/>
      <c r="D2139" s="107" t="s">
        <v>12</v>
      </c>
      <c r="E2139" s="107"/>
      <c r="F2139" s="15" t="s">
        <v>781</v>
      </c>
      <c r="G2139" s="119">
        <v>0.48110000000000003</v>
      </c>
      <c r="H2139" s="119"/>
      <c r="I2139" s="120">
        <v>24.39</v>
      </c>
      <c r="J2139" s="120"/>
      <c r="K2139" s="18">
        <f>TRUNC(TRUNC(G2139,8)*I2139,2)</f>
        <v>11.73</v>
      </c>
    </row>
    <row r="2140" spans="1:11" ht="15" customHeight="1">
      <c r="A2140" s="15" t="s">
        <v>1076</v>
      </c>
      <c r="B2140" s="118" t="s">
        <v>1077</v>
      </c>
      <c r="C2140" s="118"/>
      <c r="D2140" s="107" t="s">
        <v>12</v>
      </c>
      <c r="E2140" s="107"/>
      <c r="F2140" s="15" t="s">
        <v>781</v>
      </c>
      <c r="G2140" s="119">
        <v>0.48110000000000003</v>
      </c>
      <c r="H2140" s="119"/>
      <c r="I2140" s="120">
        <v>32.69</v>
      </c>
      <c r="J2140" s="120"/>
      <c r="K2140" s="18">
        <f>TRUNC(TRUNC(G2140,8)*I2140,2)</f>
        <v>15.72</v>
      </c>
    </row>
    <row r="2141" spans="1:11" ht="18" customHeight="1">
      <c r="A2141" s="11"/>
      <c r="B2141" s="11"/>
      <c r="C2141" s="11"/>
      <c r="D2141" s="11"/>
      <c r="E2141" s="11"/>
      <c r="F2141" s="11"/>
      <c r="G2141" s="108" t="s">
        <v>784</v>
      </c>
      <c r="H2141" s="108"/>
      <c r="I2141" s="108"/>
      <c r="J2141" s="108"/>
      <c r="K2141" s="19">
        <f>SUM(K2139:K2140)</f>
        <v>27.450000000000003</v>
      </c>
    </row>
    <row r="2142" spans="1:11" ht="15" customHeight="1">
      <c r="A2142" s="110" t="s">
        <v>785</v>
      </c>
      <c r="B2142" s="110"/>
      <c r="C2142" s="110"/>
      <c r="D2142" s="111" t="s">
        <v>3</v>
      </c>
      <c r="E2142" s="111"/>
      <c r="F2142" s="14" t="s">
        <v>4</v>
      </c>
      <c r="G2142" s="111" t="s">
        <v>766</v>
      </c>
      <c r="H2142" s="111"/>
      <c r="I2142" s="111" t="s">
        <v>767</v>
      </c>
      <c r="J2142" s="111"/>
      <c r="K2142" s="14" t="s">
        <v>768</v>
      </c>
    </row>
    <row r="2143" spans="1:11" ht="38.1" customHeight="1">
      <c r="A2143" s="15" t="s">
        <v>1187</v>
      </c>
      <c r="B2143" s="118" t="s">
        <v>1188</v>
      </c>
      <c r="C2143" s="118"/>
      <c r="D2143" s="107" t="s">
        <v>12</v>
      </c>
      <c r="E2143" s="107"/>
      <c r="F2143" s="15" t="s">
        <v>113</v>
      </c>
      <c r="G2143" s="119">
        <v>1.17E-2</v>
      </c>
      <c r="H2143" s="119"/>
      <c r="I2143" s="120">
        <v>784.71</v>
      </c>
      <c r="J2143" s="120"/>
      <c r="K2143" s="18">
        <f>TRUNC(TRUNC(G2143,8)*I2143,2)</f>
        <v>9.18</v>
      </c>
    </row>
    <row r="2144" spans="1:11" ht="15" customHeight="1">
      <c r="A2144" s="11"/>
      <c r="B2144" s="11"/>
      <c r="C2144" s="11"/>
      <c r="D2144" s="11"/>
      <c r="E2144" s="11"/>
      <c r="F2144" s="11"/>
      <c r="G2144" s="108" t="s">
        <v>788</v>
      </c>
      <c r="H2144" s="108"/>
      <c r="I2144" s="108"/>
      <c r="J2144" s="108"/>
      <c r="K2144" s="19">
        <f>SUM(K2143:K2143)</f>
        <v>9.18</v>
      </c>
    </row>
    <row r="2145" spans="1:11" ht="15" customHeight="1">
      <c r="A2145" s="11"/>
      <c r="B2145" s="11"/>
      <c r="C2145" s="11"/>
      <c r="D2145" s="11"/>
      <c r="E2145" s="11"/>
      <c r="F2145" s="11"/>
      <c r="G2145" s="109" t="s">
        <v>789</v>
      </c>
      <c r="H2145" s="109"/>
      <c r="I2145" s="109"/>
      <c r="J2145" s="109"/>
      <c r="K2145" s="20">
        <f>SUM(K2137,K2141,K2144)</f>
        <v>369.86</v>
      </c>
    </row>
    <row r="2146" spans="1:11" ht="9.9499999999999993" customHeight="1">
      <c r="A2146" s="11"/>
      <c r="B2146" s="11"/>
      <c r="C2146" s="11"/>
      <c r="D2146" s="11"/>
      <c r="E2146" s="11"/>
      <c r="F2146" s="11"/>
      <c r="G2146" s="112"/>
      <c r="H2146" s="112"/>
      <c r="I2146" s="112"/>
      <c r="J2146" s="112"/>
      <c r="K2146" s="112"/>
    </row>
    <row r="2147" spans="1:11" ht="20.100000000000001" customHeight="1">
      <c r="A2147" s="113" t="s">
        <v>1485</v>
      </c>
      <c r="B2147" s="113"/>
      <c r="C2147" s="113"/>
      <c r="D2147" s="113"/>
      <c r="E2147" s="113"/>
      <c r="F2147" s="113"/>
      <c r="G2147" s="113"/>
      <c r="H2147" s="113"/>
      <c r="I2147" s="113"/>
      <c r="J2147" s="113"/>
      <c r="K2147" s="113"/>
    </row>
    <row r="2148" spans="1:11" ht="15" customHeight="1">
      <c r="A2148" s="110" t="s">
        <v>765</v>
      </c>
      <c r="B2148" s="110"/>
      <c r="C2148" s="110"/>
      <c r="D2148" s="111" t="s">
        <v>3</v>
      </c>
      <c r="E2148" s="111"/>
      <c r="F2148" s="14" t="s">
        <v>4</v>
      </c>
      <c r="G2148" s="111" t="s">
        <v>766</v>
      </c>
      <c r="H2148" s="111"/>
      <c r="I2148" s="111" t="s">
        <v>767</v>
      </c>
      <c r="J2148" s="111"/>
      <c r="K2148" s="14" t="s">
        <v>768</v>
      </c>
    </row>
    <row r="2149" spans="1:11" ht="29.1" customHeight="1">
      <c r="A2149" s="15" t="s">
        <v>1173</v>
      </c>
      <c r="B2149" s="118" t="s">
        <v>1174</v>
      </c>
      <c r="C2149" s="118"/>
      <c r="D2149" s="107" t="s">
        <v>12</v>
      </c>
      <c r="E2149" s="107"/>
      <c r="F2149" s="15" t="s">
        <v>34</v>
      </c>
      <c r="G2149" s="119">
        <v>1</v>
      </c>
      <c r="H2149" s="119"/>
      <c r="I2149" s="120">
        <v>34.159999999999997</v>
      </c>
      <c r="J2149" s="120"/>
      <c r="K2149" s="18">
        <f>TRUNC(TRUNC(G2149,8)*I2149,2)</f>
        <v>34.159999999999997</v>
      </c>
    </row>
    <row r="2150" spans="1:11" ht="15" customHeight="1">
      <c r="A2150" s="11"/>
      <c r="B2150" s="11"/>
      <c r="C2150" s="11"/>
      <c r="D2150" s="11"/>
      <c r="E2150" s="11"/>
      <c r="F2150" s="11"/>
      <c r="G2150" s="108" t="s">
        <v>777</v>
      </c>
      <c r="H2150" s="108"/>
      <c r="I2150" s="108"/>
      <c r="J2150" s="108"/>
      <c r="K2150" s="19">
        <f>SUM(K2149:K2149)</f>
        <v>34.159999999999997</v>
      </c>
    </row>
    <row r="2151" spans="1:11" ht="15" customHeight="1">
      <c r="A2151" s="110" t="s">
        <v>778</v>
      </c>
      <c r="B2151" s="110"/>
      <c r="C2151" s="110"/>
      <c r="D2151" s="111" t="s">
        <v>3</v>
      </c>
      <c r="E2151" s="111"/>
      <c r="F2151" s="14" t="s">
        <v>4</v>
      </c>
      <c r="G2151" s="111" t="s">
        <v>766</v>
      </c>
      <c r="H2151" s="111"/>
      <c r="I2151" s="111" t="s">
        <v>767</v>
      </c>
      <c r="J2151" s="111"/>
      <c r="K2151" s="14" t="s">
        <v>768</v>
      </c>
    </row>
    <row r="2152" spans="1:11" ht="15" customHeight="1">
      <c r="A2152" s="15" t="s">
        <v>881</v>
      </c>
      <c r="B2152" s="118" t="s">
        <v>882</v>
      </c>
      <c r="C2152" s="118"/>
      <c r="D2152" s="107" t="s">
        <v>12</v>
      </c>
      <c r="E2152" s="107"/>
      <c r="F2152" s="15" t="s">
        <v>781</v>
      </c>
      <c r="G2152" s="119">
        <v>0.1384</v>
      </c>
      <c r="H2152" s="119"/>
      <c r="I2152" s="120">
        <v>32.270000000000003</v>
      </c>
      <c r="J2152" s="120"/>
      <c r="K2152" s="18">
        <f>TRUNC(TRUNC(G2152,8)*I2152,2)</f>
        <v>4.46</v>
      </c>
    </row>
    <row r="2153" spans="1:11" ht="15" customHeight="1">
      <c r="A2153" s="15" t="s">
        <v>782</v>
      </c>
      <c r="B2153" s="118" t="s">
        <v>783</v>
      </c>
      <c r="C2153" s="118"/>
      <c r="D2153" s="107" t="s">
        <v>12</v>
      </c>
      <c r="E2153" s="107"/>
      <c r="F2153" s="15" t="s">
        <v>781</v>
      </c>
      <c r="G2153" s="119">
        <v>0.10879999999999999</v>
      </c>
      <c r="H2153" s="119"/>
      <c r="I2153" s="120">
        <v>23.23</v>
      </c>
      <c r="J2153" s="120"/>
      <c r="K2153" s="18">
        <f>TRUNC(TRUNC(G2153,8)*I2153,2)</f>
        <v>2.52</v>
      </c>
    </row>
    <row r="2154" spans="1:11" ht="18" customHeight="1">
      <c r="A2154" s="11"/>
      <c r="B2154" s="11"/>
      <c r="C2154" s="11"/>
      <c r="D2154" s="11"/>
      <c r="E2154" s="11"/>
      <c r="F2154" s="11"/>
      <c r="G2154" s="108" t="s">
        <v>784</v>
      </c>
      <c r="H2154" s="108"/>
      <c r="I2154" s="108"/>
      <c r="J2154" s="108"/>
      <c r="K2154" s="19">
        <f>SUM(K2152:K2153)</f>
        <v>6.98</v>
      </c>
    </row>
    <row r="2155" spans="1:11" ht="15" customHeight="1">
      <c r="A2155" s="110" t="s">
        <v>785</v>
      </c>
      <c r="B2155" s="110"/>
      <c r="C2155" s="110"/>
      <c r="D2155" s="111" t="s">
        <v>3</v>
      </c>
      <c r="E2155" s="111"/>
      <c r="F2155" s="14" t="s">
        <v>4</v>
      </c>
      <c r="G2155" s="111" t="s">
        <v>766</v>
      </c>
      <c r="H2155" s="111"/>
      <c r="I2155" s="111" t="s">
        <v>767</v>
      </c>
      <c r="J2155" s="111"/>
      <c r="K2155" s="14" t="s">
        <v>768</v>
      </c>
    </row>
    <row r="2156" spans="1:11" ht="29.1" customHeight="1">
      <c r="A2156" s="15" t="s">
        <v>1219</v>
      </c>
      <c r="B2156" s="118" t="s">
        <v>1220</v>
      </c>
      <c r="C2156" s="118"/>
      <c r="D2156" s="107" t="s">
        <v>12</v>
      </c>
      <c r="E2156" s="107"/>
      <c r="F2156" s="15" t="s">
        <v>113</v>
      </c>
      <c r="G2156" s="119">
        <v>1.41E-2</v>
      </c>
      <c r="H2156" s="119"/>
      <c r="I2156" s="120">
        <v>270.92</v>
      </c>
      <c r="J2156" s="120"/>
      <c r="K2156" s="18">
        <f>TRUNC(TRUNC(G2156,8)*I2156,2)</f>
        <v>3.81</v>
      </c>
    </row>
    <row r="2157" spans="1:11" ht="15" customHeight="1">
      <c r="A2157" s="11"/>
      <c r="B2157" s="11"/>
      <c r="C2157" s="11"/>
      <c r="D2157" s="11"/>
      <c r="E2157" s="11"/>
      <c r="F2157" s="11"/>
      <c r="G2157" s="108" t="s">
        <v>788</v>
      </c>
      <c r="H2157" s="108"/>
      <c r="I2157" s="108"/>
      <c r="J2157" s="108"/>
      <c r="K2157" s="19">
        <f>SUM(K2156:K2156)</f>
        <v>3.81</v>
      </c>
    </row>
    <row r="2158" spans="1:11" ht="15" customHeight="1">
      <c r="A2158" s="11"/>
      <c r="B2158" s="11"/>
      <c r="C2158" s="11"/>
      <c r="D2158" s="11"/>
      <c r="E2158" s="11"/>
      <c r="F2158" s="11"/>
      <c r="G2158" s="109" t="s">
        <v>789</v>
      </c>
      <c r="H2158" s="109"/>
      <c r="I2158" s="109"/>
      <c r="J2158" s="109"/>
      <c r="K2158" s="20">
        <f>SUM(K2150,K2154,K2157)</f>
        <v>44.95</v>
      </c>
    </row>
    <row r="2159" spans="1:11" ht="9.9499999999999993" customHeight="1">
      <c r="A2159" s="11"/>
      <c r="B2159" s="11"/>
      <c r="C2159" s="11"/>
      <c r="D2159" s="11"/>
      <c r="E2159" s="11"/>
      <c r="F2159" s="11"/>
      <c r="G2159" s="112"/>
      <c r="H2159" s="112"/>
      <c r="I2159" s="112"/>
      <c r="J2159" s="112"/>
      <c r="K2159" s="112"/>
    </row>
    <row r="2160" spans="1:11" ht="20.100000000000001" customHeight="1">
      <c r="A2160" s="113" t="s">
        <v>1486</v>
      </c>
      <c r="B2160" s="113"/>
      <c r="C2160" s="113"/>
      <c r="D2160" s="113"/>
      <c r="E2160" s="113"/>
      <c r="F2160" s="113"/>
      <c r="G2160" s="113"/>
      <c r="H2160" s="113"/>
      <c r="I2160" s="113"/>
      <c r="J2160" s="113"/>
      <c r="K2160" s="113"/>
    </row>
    <row r="2161" spans="1:11" ht="15" customHeight="1">
      <c r="A2161" s="110" t="s">
        <v>765</v>
      </c>
      <c r="B2161" s="110"/>
      <c r="C2161" s="110"/>
      <c r="D2161" s="111" t="s">
        <v>3</v>
      </c>
      <c r="E2161" s="111"/>
      <c r="F2161" s="14" t="s">
        <v>4</v>
      </c>
      <c r="G2161" s="111" t="s">
        <v>766</v>
      </c>
      <c r="H2161" s="111"/>
      <c r="I2161" s="111" t="s">
        <v>767</v>
      </c>
      <c r="J2161" s="111"/>
      <c r="K2161" s="14" t="s">
        <v>768</v>
      </c>
    </row>
    <row r="2162" spans="1:11" ht="29.1" customHeight="1">
      <c r="A2162" s="15" t="s">
        <v>1222</v>
      </c>
      <c r="B2162" s="118" t="s">
        <v>1223</v>
      </c>
      <c r="C2162" s="118"/>
      <c r="D2162" s="107" t="s">
        <v>12</v>
      </c>
      <c r="E2162" s="107"/>
      <c r="F2162" s="15" t="s">
        <v>34</v>
      </c>
      <c r="G2162" s="119">
        <v>1</v>
      </c>
      <c r="H2162" s="119"/>
      <c r="I2162" s="120">
        <v>81.66</v>
      </c>
      <c r="J2162" s="120"/>
      <c r="K2162" s="18">
        <f>TRUNC(TRUNC(G2162,8)*I2162,2)</f>
        <v>81.66</v>
      </c>
    </row>
    <row r="2163" spans="1:11" ht="15" customHeight="1">
      <c r="A2163" s="11"/>
      <c r="B2163" s="11"/>
      <c r="C2163" s="11"/>
      <c r="D2163" s="11"/>
      <c r="E2163" s="11"/>
      <c r="F2163" s="11"/>
      <c r="G2163" s="108" t="s">
        <v>777</v>
      </c>
      <c r="H2163" s="108"/>
      <c r="I2163" s="108"/>
      <c r="J2163" s="108"/>
      <c r="K2163" s="19">
        <f>SUM(K2162:K2162)</f>
        <v>81.66</v>
      </c>
    </row>
    <row r="2164" spans="1:11" ht="15" customHeight="1">
      <c r="A2164" s="110" t="s">
        <v>778</v>
      </c>
      <c r="B2164" s="110"/>
      <c r="C2164" s="110"/>
      <c r="D2164" s="111" t="s">
        <v>3</v>
      </c>
      <c r="E2164" s="111"/>
      <c r="F2164" s="14" t="s">
        <v>4</v>
      </c>
      <c r="G2164" s="111" t="s">
        <v>766</v>
      </c>
      <c r="H2164" s="111"/>
      <c r="I2164" s="111" t="s">
        <v>767</v>
      </c>
      <c r="J2164" s="111"/>
      <c r="K2164" s="14" t="s">
        <v>768</v>
      </c>
    </row>
    <row r="2165" spans="1:11" ht="21" customHeight="1">
      <c r="A2165" s="15" t="s">
        <v>1074</v>
      </c>
      <c r="B2165" s="118" t="s">
        <v>1075</v>
      </c>
      <c r="C2165" s="118"/>
      <c r="D2165" s="107" t="s">
        <v>12</v>
      </c>
      <c r="E2165" s="107"/>
      <c r="F2165" s="15" t="s">
        <v>781</v>
      </c>
      <c r="G2165" s="119">
        <v>0.24840000000000001</v>
      </c>
      <c r="H2165" s="119"/>
      <c r="I2165" s="120">
        <v>24.39</v>
      </c>
      <c r="J2165" s="120"/>
      <c r="K2165" s="18">
        <f>TRUNC(TRUNC(G2165,8)*I2165,2)</f>
        <v>6.05</v>
      </c>
    </row>
    <row r="2166" spans="1:11" ht="15" customHeight="1">
      <c r="A2166" s="15" t="s">
        <v>1076</v>
      </c>
      <c r="B2166" s="118" t="s">
        <v>1077</v>
      </c>
      <c r="C2166" s="118"/>
      <c r="D2166" s="107" t="s">
        <v>12</v>
      </c>
      <c r="E2166" s="107"/>
      <c r="F2166" s="15" t="s">
        <v>781</v>
      </c>
      <c r="G2166" s="119">
        <v>0.24840000000000001</v>
      </c>
      <c r="H2166" s="119"/>
      <c r="I2166" s="120">
        <v>32.69</v>
      </c>
      <c r="J2166" s="120"/>
      <c r="K2166" s="18">
        <f>TRUNC(TRUNC(G2166,8)*I2166,2)</f>
        <v>8.1199999999999992</v>
      </c>
    </row>
    <row r="2167" spans="1:11" ht="18" customHeight="1">
      <c r="A2167" s="11"/>
      <c r="B2167" s="11"/>
      <c r="C2167" s="11"/>
      <c r="D2167" s="11"/>
      <c r="E2167" s="11"/>
      <c r="F2167" s="11"/>
      <c r="G2167" s="108" t="s">
        <v>784</v>
      </c>
      <c r="H2167" s="108"/>
      <c r="I2167" s="108"/>
      <c r="J2167" s="108"/>
      <c r="K2167" s="19">
        <f>SUM(K2165:K2166)</f>
        <v>14.169999999999998</v>
      </c>
    </row>
    <row r="2168" spans="1:11" ht="15" customHeight="1">
      <c r="A2168" s="11"/>
      <c r="B2168" s="11"/>
      <c r="C2168" s="11"/>
      <c r="D2168" s="11"/>
      <c r="E2168" s="11"/>
      <c r="F2168" s="11"/>
      <c r="G2168" s="109" t="s">
        <v>789</v>
      </c>
      <c r="H2168" s="109"/>
      <c r="I2168" s="109"/>
      <c r="J2168" s="109"/>
      <c r="K2168" s="20">
        <f>SUM(K2163,K2167)</f>
        <v>95.83</v>
      </c>
    </row>
    <row r="2169" spans="1:11" ht="9.9499999999999993" customHeight="1">
      <c r="A2169" s="11"/>
      <c r="B2169" s="11"/>
      <c r="C2169" s="11"/>
      <c r="D2169" s="11"/>
      <c r="E2169" s="11"/>
      <c r="F2169" s="11"/>
      <c r="G2169" s="112"/>
      <c r="H2169" s="112"/>
      <c r="I2169" s="112"/>
      <c r="J2169" s="112"/>
      <c r="K2169" s="112"/>
    </row>
    <row r="2170" spans="1:11" ht="20.100000000000001" customHeight="1">
      <c r="A2170" s="113" t="s">
        <v>1487</v>
      </c>
      <c r="B2170" s="113"/>
      <c r="C2170" s="113"/>
      <c r="D2170" s="113"/>
      <c r="E2170" s="113"/>
      <c r="F2170" s="113"/>
      <c r="G2170" s="113"/>
      <c r="H2170" s="113"/>
      <c r="I2170" s="113"/>
      <c r="J2170" s="113"/>
      <c r="K2170" s="113"/>
    </row>
    <row r="2171" spans="1:11" ht="15" customHeight="1">
      <c r="A2171" s="110" t="s">
        <v>765</v>
      </c>
      <c r="B2171" s="110"/>
      <c r="C2171" s="110"/>
      <c r="D2171" s="111" t="s">
        <v>3</v>
      </c>
      <c r="E2171" s="111"/>
      <c r="F2171" s="14" t="s">
        <v>4</v>
      </c>
      <c r="G2171" s="111" t="s">
        <v>766</v>
      </c>
      <c r="H2171" s="111"/>
      <c r="I2171" s="111" t="s">
        <v>767</v>
      </c>
      <c r="J2171" s="111"/>
      <c r="K2171" s="14" t="s">
        <v>768</v>
      </c>
    </row>
    <row r="2172" spans="1:11" ht="38.1" customHeight="1">
      <c r="A2172" s="15" t="s">
        <v>1225</v>
      </c>
      <c r="B2172" s="118" t="s">
        <v>1226</v>
      </c>
      <c r="C2172" s="118"/>
      <c r="D2172" s="107" t="s">
        <v>12</v>
      </c>
      <c r="E2172" s="107"/>
      <c r="F2172" s="15" t="s">
        <v>24</v>
      </c>
      <c r="G2172" s="119">
        <v>1.0149999999999999</v>
      </c>
      <c r="H2172" s="119"/>
      <c r="I2172" s="120">
        <v>33.82</v>
      </c>
      <c r="J2172" s="120"/>
      <c r="K2172" s="18">
        <f>TRUNC(TRUNC(G2172,8)*I2172,2)</f>
        <v>34.32</v>
      </c>
    </row>
    <row r="2173" spans="1:11" ht="21" customHeight="1">
      <c r="A2173" s="15" t="s">
        <v>1098</v>
      </c>
      <c r="B2173" s="118" t="s">
        <v>1099</v>
      </c>
      <c r="C2173" s="118"/>
      <c r="D2173" s="107" t="s">
        <v>12</v>
      </c>
      <c r="E2173" s="107"/>
      <c r="F2173" s="15" t="s">
        <v>34</v>
      </c>
      <c r="G2173" s="119">
        <v>8.9999999999999993E-3</v>
      </c>
      <c r="H2173" s="119"/>
      <c r="I2173" s="120">
        <v>4.12</v>
      </c>
      <c r="J2173" s="120"/>
      <c r="K2173" s="18">
        <f>TRUNC(TRUNC(G2173,8)*I2173,2)</f>
        <v>0.03</v>
      </c>
    </row>
    <row r="2174" spans="1:11" ht="15" customHeight="1">
      <c r="A2174" s="11"/>
      <c r="B2174" s="11"/>
      <c r="C2174" s="11"/>
      <c r="D2174" s="11"/>
      <c r="E2174" s="11"/>
      <c r="F2174" s="11"/>
      <c r="G2174" s="108" t="s">
        <v>777</v>
      </c>
      <c r="H2174" s="108"/>
      <c r="I2174" s="108"/>
      <c r="J2174" s="108"/>
      <c r="K2174" s="19">
        <f>SUM(K2172:K2173)</f>
        <v>34.35</v>
      </c>
    </row>
    <row r="2175" spans="1:11" ht="15" customHeight="1">
      <c r="A2175" s="110" t="s">
        <v>778</v>
      </c>
      <c r="B2175" s="110"/>
      <c r="C2175" s="110"/>
      <c r="D2175" s="111" t="s">
        <v>3</v>
      </c>
      <c r="E2175" s="111"/>
      <c r="F2175" s="14" t="s">
        <v>4</v>
      </c>
      <c r="G2175" s="111" t="s">
        <v>766</v>
      </c>
      <c r="H2175" s="111"/>
      <c r="I2175" s="111" t="s">
        <v>767</v>
      </c>
      <c r="J2175" s="111"/>
      <c r="K2175" s="14" t="s">
        <v>768</v>
      </c>
    </row>
    <row r="2176" spans="1:11" ht="21" customHeight="1">
      <c r="A2176" s="15" t="s">
        <v>1074</v>
      </c>
      <c r="B2176" s="118" t="s">
        <v>1075</v>
      </c>
      <c r="C2176" s="118"/>
      <c r="D2176" s="107" t="s">
        <v>12</v>
      </c>
      <c r="E2176" s="107"/>
      <c r="F2176" s="15" t="s">
        <v>781</v>
      </c>
      <c r="G2176" s="119">
        <v>6.9699999999999998E-2</v>
      </c>
      <c r="H2176" s="119"/>
      <c r="I2176" s="120">
        <v>24.39</v>
      </c>
      <c r="J2176" s="120"/>
      <c r="K2176" s="18">
        <f>TRUNC(TRUNC(G2176,8)*I2176,2)</f>
        <v>1.69</v>
      </c>
    </row>
    <row r="2177" spans="1:11" ht="15" customHeight="1">
      <c r="A2177" s="15" t="s">
        <v>1076</v>
      </c>
      <c r="B2177" s="118" t="s">
        <v>1077</v>
      </c>
      <c r="C2177" s="118"/>
      <c r="D2177" s="107" t="s">
        <v>12</v>
      </c>
      <c r="E2177" s="107"/>
      <c r="F2177" s="15" t="s">
        <v>781</v>
      </c>
      <c r="G2177" s="119">
        <v>6.9699999999999998E-2</v>
      </c>
      <c r="H2177" s="119"/>
      <c r="I2177" s="120">
        <v>32.69</v>
      </c>
      <c r="J2177" s="120"/>
      <c r="K2177" s="18">
        <f>TRUNC(TRUNC(G2177,8)*I2177,2)</f>
        <v>2.27</v>
      </c>
    </row>
    <row r="2178" spans="1:11" ht="18" customHeight="1">
      <c r="A2178" s="11"/>
      <c r="B2178" s="11"/>
      <c r="C2178" s="11"/>
      <c r="D2178" s="11"/>
      <c r="E2178" s="11"/>
      <c r="F2178" s="11"/>
      <c r="G2178" s="108" t="s">
        <v>784</v>
      </c>
      <c r="H2178" s="108"/>
      <c r="I2178" s="108"/>
      <c r="J2178" s="108"/>
      <c r="K2178" s="19">
        <f>SUM(K2176:K2177)</f>
        <v>3.96</v>
      </c>
    </row>
    <row r="2179" spans="1:11" ht="15" customHeight="1">
      <c r="A2179" s="11"/>
      <c r="B2179" s="11"/>
      <c r="C2179" s="11"/>
      <c r="D2179" s="11"/>
      <c r="E2179" s="11"/>
      <c r="F2179" s="11"/>
      <c r="G2179" s="109" t="s">
        <v>789</v>
      </c>
      <c r="H2179" s="109"/>
      <c r="I2179" s="109"/>
      <c r="J2179" s="109"/>
      <c r="K2179" s="20">
        <f>SUM(K2174,K2178)</f>
        <v>38.31</v>
      </c>
    </row>
    <row r="2180" spans="1:11" ht="9.9499999999999993" customHeight="1">
      <c r="A2180" s="11"/>
      <c r="B2180" s="11"/>
      <c r="C2180" s="11"/>
      <c r="D2180" s="11"/>
      <c r="E2180" s="11"/>
      <c r="F2180" s="11"/>
      <c r="G2180" s="112"/>
      <c r="H2180" s="112"/>
      <c r="I2180" s="112"/>
      <c r="J2180" s="112"/>
      <c r="K2180" s="112"/>
    </row>
    <row r="2181" spans="1:11" ht="20.100000000000001" customHeight="1">
      <c r="A2181" s="113" t="s">
        <v>1488</v>
      </c>
      <c r="B2181" s="113"/>
      <c r="C2181" s="113"/>
      <c r="D2181" s="113"/>
      <c r="E2181" s="113"/>
      <c r="F2181" s="113"/>
      <c r="G2181" s="113"/>
      <c r="H2181" s="113"/>
      <c r="I2181" s="113"/>
      <c r="J2181" s="113"/>
      <c r="K2181" s="113"/>
    </row>
    <row r="2182" spans="1:11" ht="15" customHeight="1">
      <c r="A2182" s="110" t="s">
        <v>765</v>
      </c>
      <c r="B2182" s="110"/>
      <c r="C2182" s="110"/>
      <c r="D2182" s="111" t="s">
        <v>3</v>
      </c>
      <c r="E2182" s="111"/>
      <c r="F2182" s="14" t="s">
        <v>4</v>
      </c>
      <c r="G2182" s="111" t="s">
        <v>766</v>
      </c>
      <c r="H2182" s="111"/>
      <c r="I2182" s="111" t="s">
        <v>767</v>
      </c>
      <c r="J2182" s="111"/>
      <c r="K2182" s="14" t="s">
        <v>768</v>
      </c>
    </row>
    <row r="2183" spans="1:11" ht="38.1" customHeight="1">
      <c r="A2183" s="15" t="s">
        <v>1228</v>
      </c>
      <c r="B2183" s="118" t="s">
        <v>1229</v>
      </c>
      <c r="C2183" s="118"/>
      <c r="D2183" s="107" t="s">
        <v>12</v>
      </c>
      <c r="E2183" s="107"/>
      <c r="F2183" s="15" t="s">
        <v>24</v>
      </c>
      <c r="G2183" s="119">
        <v>1.0149999999999999</v>
      </c>
      <c r="H2183" s="119"/>
      <c r="I2183" s="120">
        <v>50.01</v>
      </c>
      <c r="J2183" s="120"/>
      <c r="K2183" s="18">
        <f>TRUNC(TRUNC(G2183,8)*I2183,2)</f>
        <v>50.76</v>
      </c>
    </row>
    <row r="2184" spans="1:11" ht="21" customHeight="1">
      <c r="A2184" s="15" t="s">
        <v>1098</v>
      </c>
      <c r="B2184" s="118" t="s">
        <v>1099</v>
      </c>
      <c r="C2184" s="118"/>
      <c r="D2184" s="107" t="s">
        <v>12</v>
      </c>
      <c r="E2184" s="107"/>
      <c r="F2184" s="15" t="s">
        <v>34</v>
      </c>
      <c r="G2184" s="119">
        <v>8.9999999999999993E-3</v>
      </c>
      <c r="H2184" s="119"/>
      <c r="I2184" s="120">
        <v>4.12</v>
      </c>
      <c r="J2184" s="120"/>
      <c r="K2184" s="18">
        <f>TRUNC(TRUNC(G2184,8)*I2184,2)</f>
        <v>0.03</v>
      </c>
    </row>
    <row r="2185" spans="1:11" ht="15" customHeight="1">
      <c r="A2185" s="11"/>
      <c r="B2185" s="11"/>
      <c r="C2185" s="11"/>
      <c r="D2185" s="11"/>
      <c r="E2185" s="11"/>
      <c r="F2185" s="11"/>
      <c r="G2185" s="108" t="s">
        <v>777</v>
      </c>
      <c r="H2185" s="108"/>
      <c r="I2185" s="108"/>
      <c r="J2185" s="108"/>
      <c r="K2185" s="19">
        <f>SUM(K2183:K2184)</f>
        <v>50.79</v>
      </c>
    </row>
    <row r="2186" spans="1:11" ht="15" customHeight="1">
      <c r="A2186" s="110" t="s">
        <v>778</v>
      </c>
      <c r="B2186" s="110"/>
      <c r="C2186" s="110"/>
      <c r="D2186" s="111" t="s">
        <v>3</v>
      </c>
      <c r="E2186" s="111"/>
      <c r="F2186" s="14" t="s">
        <v>4</v>
      </c>
      <c r="G2186" s="111" t="s">
        <v>766</v>
      </c>
      <c r="H2186" s="111"/>
      <c r="I2186" s="111" t="s">
        <v>767</v>
      </c>
      <c r="J2186" s="111"/>
      <c r="K2186" s="14" t="s">
        <v>768</v>
      </c>
    </row>
    <row r="2187" spans="1:11" ht="21" customHeight="1">
      <c r="A2187" s="15" t="s">
        <v>1074</v>
      </c>
      <c r="B2187" s="118" t="s">
        <v>1075</v>
      </c>
      <c r="C2187" s="118"/>
      <c r="D2187" s="107" t="s">
        <v>12</v>
      </c>
      <c r="E2187" s="107"/>
      <c r="F2187" s="15" t="s">
        <v>781</v>
      </c>
      <c r="G2187" s="119">
        <v>8.3000000000000004E-2</v>
      </c>
      <c r="H2187" s="119"/>
      <c r="I2187" s="120">
        <v>24.39</v>
      </c>
      <c r="J2187" s="120"/>
      <c r="K2187" s="18">
        <f>TRUNC(TRUNC(G2187,8)*I2187,2)</f>
        <v>2.02</v>
      </c>
    </row>
    <row r="2188" spans="1:11" ht="15" customHeight="1">
      <c r="A2188" s="15" t="s">
        <v>1076</v>
      </c>
      <c r="B2188" s="118" t="s">
        <v>1077</v>
      </c>
      <c r="C2188" s="118"/>
      <c r="D2188" s="107" t="s">
        <v>12</v>
      </c>
      <c r="E2188" s="107"/>
      <c r="F2188" s="15" t="s">
        <v>781</v>
      </c>
      <c r="G2188" s="119">
        <v>8.3000000000000004E-2</v>
      </c>
      <c r="H2188" s="119"/>
      <c r="I2188" s="120">
        <v>32.69</v>
      </c>
      <c r="J2188" s="120"/>
      <c r="K2188" s="18">
        <f>TRUNC(TRUNC(G2188,8)*I2188,2)</f>
        <v>2.71</v>
      </c>
    </row>
    <row r="2189" spans="1:11" ht="18" customHeight="1">
      <c r="A2189" s="11"/>
      <c r="B2189" s="11"/>
      <c r="C2189" s="11"/>
      <c r="D2189" s="11"/>
      <c r="E2189" s="11"/>
      <c r="F2189" s="11"/>
      <c r="G2189" s="108" t="s">
        <v>784</v>
      </c>
      <c r="H2189" s="108"/>
      <c r="I2189" s="108"/>
      <c r="J2189" s="108"/>
      <c r="K2189" s="19">
        <f>SUM(K2187:K2188)</f>
        <v>4.7300000000000004</v>
      </c>
    </row>
    <row r="2190" spans="1:11" ht="15" customHeight="1">
      <c r="A2190" s="11"/>
      <c r="B2190" s="11"/>
      <c r="C2190" s="11"/>
      <c r="D2190" s="11"/>
      <c r="E2190" s="11"/>
      <c r="F2190" s="11"/>
      <c r="G2190" s="109" t="s">
        <v>789</v>
      </c>
      <c r="H2190" s="109"/>
      <c r="I2190" s="109"/>
      <c r="J2190" s="109"/>
      <c r="K2190" s="20">
        <f>SUM(K2185,K2189)</f>
        <v>55.519999999999996</v>
      </c>
    </row>
    <row r="2191" spans="1:11" ht="9.9499999999999993" customHeight="1">
      <c r="A2191" s="11"/>
      <c r="B2191" s="11"/>
      <c r="C2191" s="11"/>
      <c r="D2191" s="11"/>
      <c r="E2191" s="11"/>
      <c r="F2191" s="11"/>
      <c r="G2191" s="112"/>
      <c r="H2191" s="112"/>
      <c r="I2191" s="112"/>
      <c r="J2191" s="112"/>
      <c r="K2191" s="112"/>
    </row>
    <row r="2192" spans="1:11" ht="20.100000000000001" customHeight="1">
      <c r="A2192" s="113" t="s">
        <v>1489</v>
      </c>
      <c r="B2192" s="113"/>
      <c r="C2192" s="113"/>
      <c r="D2192" s="113"/>
      <c r="E2192" s="113"/>
      <c r="F2192" s="113"/>
      <c r="G2192" s="113"/>
      <c r="H2192" s="113"/>
      <c r="I2192" s="113"/>
      <c r="J2192" s="113"/>
      <c r="K2192" s="113"/>
    </row>
    <row r="2193" spans="1:11" ht="15" customHeight="1">
      <c r="A2193" s="110" t="s">
        <v>778</v>
      </c>
      <c r="B2193" s="110"/>
      <c r="C2193" s="110"/>
      <c r="D2193" s="111" t="s">
        <v>3</v>
      </c>
      <c r="E2193" s="111"/>
      <c r="F2193" s="14" t="s">
        <v>4</v>
      </c>
      <c r="G2193" s="111" t="s">
        <v>766</v>
      </c>
      <c r="H2193" s="111"/>
      <c r="I2193" s="111" t="s">
        <v>767</v>
      </c>
      <c r="J2193" s="111"/>
      <c r="K2193" s="14" t="s">
        <v>768</v>
      </c>
    </row>
    <row r="2194" spans="1:11" ht="15" customHeight="1">
      <c r="A2194" s="15" t="s">
        <v>881</v>
      </c>
      <c r="B2194" s="118" t="s">
        <v>882</v>
      </c>
      <c r="C2194" s="118"/>
      <c r="D2194" s="107" t="s">
        <v>12</v>
      </c>
      <c r="E2194" s="107"/>
      <c r="F2194" s="15" t="s">
        <v>781</v>
      </c>
      <c r="G2194" s="119">
        <v>0.96599999999999997</v>
      </c>
      <c r="H2194" s="119"/>
      <c r="I2194" s="120">
        <v>32.270000000000003</v>
      </c>
      <c r="J2194" s="120"/>
      <c r="K2194" s="18">
        <f>TRUNC(TRUNC(G2194,8)*I2194,2)</f>
        <v>31.17</v>
      </c>
    </row>
    <row r="2195" spans="1:11" ht="15" customHeight="1">
      <c r="A2195" s="15" t="s">
        <v>782</v>
      </c>
      <c r="B2195" s="118" t="s">
        <v>783</v>
      </c>
      <c r="C2195" s="118"/>
      <c r="D2195" s="107" t="s">
        <v>12</v>
      </c>
      <c r="E2195" s="107"/>
      <c r="F2195" s="15" t="s">
        <v>781</v>
      </c>
      <c r="G2195" s="119">
        <v>3.1259999999999999</v>
      </c>
      <c r="H2195" s="119"/>
      <c r="I2195" s="120">
        <v>23.23</v>
      </c>
      <c r="J2195" s="120"/>
      <c r="K2195" s="18">
        <f>TRUNC(TRUNC(G2195,8)*I2195,2)</f>
        <v>72.61</v>
      </c>
    </row>
    <row r="2196" spans="1:11" ht="18" customHeight="1">
      <c r="A2196" s="11"/>
      <c r="B2196" s="11"/>
      <c r="C2196" s="11"/>
      <c r="D2196" s="11"/>
      <c r="E2196" s="11"/>
      <c r="F2196" s="11"/>
      <c r="G2196" s="108" t="s">
        <v>784</v>
      </c>
      <c r="H2196" s="108"/>
      <c r="I2196" s="108"/>
      <c r="J2196" s="108"/>
      <c r="K2196" s="19">
        <f>SUM(K2194:K2195)</f>
        <v>103.78</v>
      </c>
    </row>
    <row r="2197" spans="1:11" ht="15" customHeight="1">
      <c r="A2197" s="11"/>
      <c r="B2197" s="11"/>
      <c r="C2197" s="11"/>
      <c r="D2197" s="11"/>
      <c r="E2197" s="11"/>
      <c r="F2197" s="11"/>
      <c r="G2197" s="109" t="s">
        <v>789</v>
      </c>
      <c r="H2197" s="109"/>
      <c r="I2197" s="109"/>
      <c r="J2197" s="109"/>
      <c r="K2197" s="20">
        <f>SUM(K2196)</f>
        <v>103.78</v>
      </c>
    </row>
    <row r="2198" spans="1:11" ht="9.9499999999999993" customHeight="1">
      <c r="A2198" s="11"/>
      <c r="B2198" s="11"/>
      <c r="C2198" s="11"/>
      <c r="D2198" s="11"/>
      <c r="E2198" s="11"/>
      <c r="F2198" s="11"/>
      <c r="G2198" s="112"/>
      <c r="H2198" s="112"/>
      <c r="I2198" s="112"/>
      <c r="J2198" s="112"/>
      <c r="K2198" s="112"/>
    </row>
    <row r="2199" spans="1:11" ht="20.100000000000001" customHeight="1">
      <c r="A2199" s="113" t="s">
        <v>1490</v>
      </c>
      <c r="B2199" s="113"/>
      <c r="C2199" s="113"/>
      <c r="D2199" s="113"/>
      <c r="E2199" s="113"/>
      <c r="F2199" s="113"/>
      <c r="G2199" s="113"/>
      <c r="H2199" s="113"/>
      <c r="I2199" s="113"/>
      <c r="J2199" s="113"/>
      <c r="K2199" s="113"/>
    </row>
    <row r="2200" spans="1:11" ht="12.95" customHeight="1">
      <c r="A2200" s="115" t="s">
        <v>1491</v>
      </c>
      <c r="B2200" s="115"/>
      <c r="C2200" s="115"/>
      <c r="D2200" s="116" t="s">
        <v>1492</v>
      </c>
      <c r="E2200" s="117" t="s">
        <v>1493</v>
      </c>
      <c r="F2200" s="117"/>
      <c r="G2200" s="117" t="s">
        <v>1494</v>
      </c>
      <c r="H2200" s="117"/>
      <c r="I2200" s="117"/>
      <c r="J2200" s="117"/>
      <c r="K2200" s="117" t="s">
        <v>1495</v>
      </c>
    </row>
    <row r="2201" spans="1:11" ht="12" customHeight="1">
      <c r="A2201" s="115"/>
      <c r="B2201" s="115"/>
      <c r="C2201" s="115"/>
      <c r="D2201" s="116"/>
      <c r="E2201" s="14" t="s">
        <v>1496</v>
      </c>
      <c r="F2201" s="14" t="s">
        <v>1497</v>
      </c>
      <c r="G2201" s="111" t="s">
        <v>1496</v>
      </c>
      <c r="H2201" s="111"/>
      <c r="I2201" s="111" t="s">
        <v>1497</v>
      </c>
      <c r="J2201" s="111"/>
      <c r="K2201" s="117"/>
    </row>
    <row r="2202" spans="1:11" ht="15" customHeight="1">
      <c r="A2202" s="22" t="s">
        <v>1498</v>
      </c>
      <c r="B2202" s="127" t="s">
        <v>1499</v>
      </c>
      <c r="C2202" s="127"/>
      <c r="D2202" s="24">
        <v>2</v>
      </c>
      <c r="E2202" s="25">
        <v>0.93</v>
      </c>
      <c r="F2202" s="25">
        <v>7.0000000000000007E-2</v>
      </c>
      <c r="G2202" s="129">
        <v>321.9742</v>
      </c>
      <c r="H2202" s="129"/>
      <c r="I2202" s="129">
        <v>87.045699999999997</v>
      </c>
      <c r="J2202" s="129"/>
      <c r="K2202" s="26">
        <f>ROUND(D2202*(ROUND(E2202*G2202,4)+ROUND(F2202*I2202,4)),4)</f>
        <v>611.05840000000001</v>
      </c>
    </row>
    <row r="2203" spans="1:11" ht="15" customHeight="1">
      <c r="A2203" s="22" t="s">
        <v>1500</v>
      </c>
      <c r="B2203" s="127" t="s">
        <v>1501</v>
      </c>
      <c r="C2203" s="127"/>
      <c r="D2203" s="24">
        <v>1</v>
      </c>
      <c r="E2203" s="25">
        <v>0.69</v>
      </c>
      <c r="F2203" s="25">
        <v>0.31</v>
      </c>
      <c r="G2203" s="129">
        <v>4.8493000000000004</v>
      </c>
      <c r="H2203" s="129"/>
      <c r="I2203" s="129">
        <v>3.3769999999999998</v>
      </c>
      <c r="J2203" s="129"/>
      <c r="K2203" s="26">
        <f>ROUND(D2203*(ROUND(E2203*G2203,4)+ROUND(F2203*I2203,4)),4)</f>
        <v>4.3929</v>
      </c>
    </row>
    <row r="2204" spans="1:11" ht="15" customHeight="1">
      <c r="A2204" s="22" t="s">
        <v>1502</v>
      </c>
      <c r="B2204" s="127" t="s">
        <v>1503</v>
      </c>
      <c r="C2204" s="127"/>
      <c r="D2204" s="24">
        <v>1</v>
      </c>
      <c r="E2204" s="25">
        <v>0.99</v>
      </c>
      <c r="F2204" s="25">
        <v>0.01</v>
      </c>
      <c r="G2204" s="129">
        <v>289.17180000000002</v>
      </c>
      <c r="H2204" s="129"/>
      <c r="I2204" s="129">
        <v>130.09540000000001</v>
      </c>
      <c r="J2204" s="129"/>
      <c r="K2204" s="26">
        <f>ROUND(D2204*(ROUND(E2204*G2204,4)+ROUND(F2204*I2204,4)),4)</f>
        <v>287.58109999999999</v>
      </c>
    </row>
    <row r="2205" spans="1:11" ht="15.95" customHeight="1">
      <c r="A2205" s="22" t="s">
        <v>1504</v>
      </c>
      <c r="B2205" s="127" t="s">
        <v>1505</v>
      </c>
      <c r="C2205" s="127"/>
      <c r="D2205" s="24">
        <v>1</v>
      </c>
      <c r="E2205" s="25">
        <v>1</v>
      </c>
      <c r="F2205" s="25">
        <v>0</v>
      </c>
      <c r="G2205" s="129">
        <v>221.4451</v>
      </c>
      <c r="H2205" s="129"/>
      <c r="I2205" s="129">
        <v>102.9592</v>
      </c>
      <c r="J2205" s="129"/>
      <c r="K2205" s="26">
        <f>ROUND(D2205*(ROUND(E2205*G2205,4)+ROUND(F2205*I2205,4)),4)</f>
        <v>221.4451</v>
      </c>
    </row>
    <row r="2206" spans="1:11" ht="15" customHeight="1">
      <c r="A2206" s="22" t="s">
        <v>1506</v>
      </c>
      <c r="B2206" s="127" t="s">
        <v>1507</v>
      </c>
      <c r="C2206" s="127"/>
      <c r="D2206" s="24">
        <v>1</v>
      </c>
      <c r="E2206" s="25">
        <v>0.69</v>
      </c>
      <c r="F2206" s="25">
        <v>0.31</v>
      </c>
      <c r="G2206" s="129">
        <v>148.2132</v>
      </c>
      <c r="H2206" s="129"/>
      <c r="I2206" s="129">
        <v>57.663899999999998</v>
      </c>
      <c r="J2206" s="129"/>
      <c r="K2206" s="26">
        <f>ROUND(D2206*(ROUND(E2206*G2206,4)+ROUND(F2206*I2206,4)),4)</f>
        <v>120.1429</v>
      </c>
    </row>
    <row r="2207" spans="1:11" ht="15" customHeight="1">
      <c r="A2207" s="13"/>
      <c r="B2207" s="13"/>
      <c r="C2207" s="13"/>
      <c r="D2207" s="13"/>
      <c r="E2207" s="13"/>
      <c r="F2207" s="13"/>
      <c r="G2207" s="114" t="s">
        <v>1508</v>
      </c>
      <c r="H2207" s="114"/>
      <c r="I2207" s="114"/>
      <c r="J2207" s="114"/>
      <c r="K2207" s="27">
        <f>SUM(K2201:K2206)</f>
        <v>1244.6204</v>
      </c>
    </row>
    <row r="2208" spans="1:11" ht="20.100000000000001" customHeight="1">
      <c r="A2208" s="122" t="s">
        <v>1509</v>
      </c>
      <c r="B2208" s="122"/>
      <c r="C2208" s="122"/>
      <c r="D2208" s="122"/>
      <c r="E2208" s="122"/>
      <c r="F2208" s="1" t="s">
        <v>4</v>
      </c>
      <c r="G2208" s="117" t="s">
        <v>1510</v>
      </c>
      <c r="H2208" s="117"/>
      <c r="I2208" s="117" t="s">
        <v>1511</v>
      </c>
      <c r="J2208" s="117"/>
      <c r="K2208" s="1" t="s">
        <v>1495</v>
      </c>
    </row>
    <row r="2209" spans="1:11" ht="15" customHeight="1">
      <c r="A2209" s="22" t="s">
        <v>1512</v>
      </c>
      <c r="B2209" s="130" t="s">
        <v>1513</v>
      </c>
      <c r="C2209" s="130"/>
      <c r="D2209" s="130"/>
      <c r="E2209" s="130"/>
      <c r="F2209" s="22" t="s">
        <v>1514</v>
      </c>
      <c r="G2209" s="128">
        <v>1</v>
      </c>
      <c r="H2209" s="128"/>
      <c r="I2209" s="131">
        <v>21.465699999999998</v>
      </c>
      <c r="J2209" s="131"/>
      <c r="K2209" s="28">
        <f>ROUND(ROUND(G2209,8)*I2209,4)</f>
        <v>21.465699999999998</v>
      </c>
    </row>
    <row r="2210" spans="1:11" ht="15" customHeight="1">
      <c r="A2210" s="13"/>
      <c r="B2210" s="13"/>
      <c r="C2210" s="13"/>
      <c r="D2210" s="13"/>
      <c r="E2210" s="13"/>
      <c r="F2210" s="13"/>
      <c r="G2210" s="114" t="s">
        <v>1515</v>
      </c>
      <c r="H2210" s="114"/>
      <c r="I2210" s="114"/>
      <c r="J2210" s="114"/>
      <c r="K2210" s="29">
        <f>SUM(K2209:K2209)</f>
        <v>21.465699999999998</v>
      </c>
    </row>
    <row r="2211" spans="1:11" ht="15" customHeight="1">
      <c r="A2211" s="11"/>
      <c r="B2211" s="11"/>
      <c r="C2211" s="11"/>
      <c r="D2211" s="11"/>
      <c r="E2211" s="11"/>
      <c r="F2211" s="11"/>
      <c r="G2211" s="109" t="s">
        <v>1516</v>
      </c>
      <c r="H2211" s="109"/>
      <c r="I2211" s="109"/>
      <c r="J2211" s="109"/>
      <c r="K2211" s="26">
        <f>SUM(K2207,K2210)</f>
        <v>1266.0861</v>
      </c>
    </row>
    <row r="2212" spans="1:11" ht="15" customHeight="1">
      <c r="A2212" s="11"/>
      <c r="B2212" s="11"/>
      <c r="C2212" s="11"/>
      <c r="D2212" s="11"/>
      <c r="E2212" s="11"/>
      <c r="F2212" s="11"/>
      <c r="G2212" s="109" t="s">
        <v>1517</v>
      </c>
      <c r="H2212" s="109"/>
      <c r="I2212" s="109"/>
      <c r="J2212" s="109"/>
      <c r="K2212" s="30">
        <v>336.4</v>
      </c>
    </row>
    <row r="2213" spans="1:11" ht="15" customHeight="1">
      <c r="A2213" s="11"/>
      <c r="B2213" s="11"/>
      <c r="C2213" s="11"/>
      <c r="D2213" s="11"/>
      <c r="E2213" s="11"/>
      <c r="F2213" s="11"/>
      <c r="G2213" s="109" t="s">
        <v>1518</v>
      </c>
      <c r="H2213" s="109"/>
      <c r="I2213" s="109"/>
      <c r="J2213" s="109"/>
      <c r="K2213" s="26">
        <f>ROUND(K2211/K2212,4)</f>
        <v>3.7635999999999998</v>
      </c>
    </row>
    <row r="2214" spans="1:11" ht="15" customHeight="1">
      <c r="A2214" s="11"/>
      <c r="B2214" s="11"/>
      <c r="C2214" s="11"/>
      <c r="D2214" s="11"/>
      <c r="E2214" s="11"/>
      <c r="F2214" s="11"/>
      <c r="G2214" s="109" t="s">
        <v>1519</v>
      </c>
      <c r="H2214" s="109"/>
      <c r="I2214" s="109"/>
      <c r="J2214" s="109"/>
      <c r="K2214" s="26">
        <f>ROUND(K2213*0.01425,4)</f>
        <v>5.3600000000000002E-2</v>
      </c>
    </row>
    <row r="2215" spans="1:11" ht="15" customHeight="1">
      <c r="A2215" s="11"/>
      <c r="B2215" s="11"/>
      <c r="C2215" s="11"/>
      <c r="D2215" s="11"/>
      <c r="E2215" s="11"/>
      <c r="F2215" s="11"/>
      <c r="G2215" s="109" t="s">
        <v>1520</v>
      </c>
      <c r="H2215" s="109"/>
      <c r="I2215" s="109"/>
      <c r="J2215" s="109"/>
      <c r="K2215" s="26">
        <f>SUM(K2213,K2214)</f>
        <v>3.8171999999999997</v>
      </c>
    </row>
    <row r="2216" spans="1:11" ht="15" customHeight="1">
      <c r="A2216" s="11"/>
      <c r="B2216" s="11"/>
      <c r="C2216" s="11"/>
      <c r="D2216" s="11"/>
      <c r="E2216" s="11"/>
      <c r="F2216" s="11"/>
      <c r="G2216" s="109" t="s">
        <v>789</v>
      </c>
      <c r="H2216" s="109"/>
      <c r="I2216" s="109"/>
      <c r="J2216" s="109"/>
      <c r="K2216" s="20">
        <f>SUM(K2215)</f>
        <v>3.8171999999999997</v>
      </c>
    </row>
    <row r="2217" spans="1:11" ht="9.9499999999999993" customHeight="1">
      <c r="A2217" s="11"/>
      <c r="B2217" s="11"/>
      <c r="C2217" s="11"/>
      <c r="D2217" s="11"/>
      <c r="E2217" s="11"/>
      <c r="F2217" s="11"/>
      <c r="G2217" s="112"/>
      <c r="H2217" s="112"/>
      <c r="I2217" s="112"/>
      <c r="J2217" s="112"/>
      <c r="K2217" s="112"/>
    </row>
    <row r="2218" spans="1:11" ht="20.100000000000001" customHeight="1">
      <c r="A2218" s="113" t="s">
        <v>1521</v>
      </c>
      <c r="B2218" s="113"/>
      <c r="C2218" s="113"/>
      <c r="D2218" s="113"/>
      <c r="E2218" s="113"/>
      <c r="F2218" s="113"/>
      <c r="G2218" s="113"/>
      <c r="H2218" s="113"/>
      <c r="I2218" s="113"/>
      <c r="J2218" s="113"/>
      <c r="K2218" s="113"/>
    </row>
    <row r="2219" spans="1:11" ht="15" customHeight="1">
      <c r="A2219" s="110" t="s">
        <v>765</v>
      </c>
      <c r="B2219" s="110"/>
      <c r="C2219" s="110"/>
      <c r="D2219" s="111" t="s">
        <v>3</v>
      </c>
      <c r="E2219" s="111"/>
      <c r="F2219" s="14" t="s">
        <v>4</v>
      </c>
      <c r="G2219" s="111" t="s">
        <v>766</v>
      </c>
      <c r="H2219" s="111"/>
      <c r="I2219" s="111" t="s">
        <v>767</v>
      </c>
      <c r="J2219" s="111"/>
      <c r="K2219" s="14" t="s">
        <v>768</v>
      </c>
    </row>
    <row r="2220" spans="1:11" ht="21" customHeight="1">
      <c r="A2220" s="15" t="s">
        <v>1522</v>
      </c>
      <c r="B2220" s="118" t="s">
        <v>1523</v>
      </c>
      <c r="C2220" s="118"/>
      <c r="D2220" s="107" t="s">
        <v>12</v>
      </c>
      <c r="E2220" s="107"/>
      <c r="F2220" s="15" t="s">
        <v>34</v>
      </c>
      <c r="G2220" s="119">
        <v>13.6</v>
      </c>
      <c r="H2220" s="119"/>
      <c r="I2220" s="120">
        <v>3.06</v>
      </c>
      <c r="J2220" s="120"/>
      <c r="K2220" s="18">
        <f>TRUNC(TRUNC(G2220,8)*I2220,2)</f>
        <v>41.61</v>
      </c>
    </row>
    <row r="2221" spans="1:11" ht="15" customHeight="1">
      <c r="A2221" s="15" t="s">
        <v>1004</v>
      </c>
      <c r="B2221" s="118" t="s">
        <v>1005</v>
      </c>
      <c r="C2221" s="118"/>
      <c r="D2221" s="107" t="s">
        <v>12</v>
      </c>
      <c r="E2221" s="107"/>
      <c r="F2221" s="15" t="s">
        <v>1006</v>
      </c>
      <c r="G2221" s="119">
        <v>0.01</v>
      </c>
      <c r="H2221" s="119"/>
      <c r="I2221" s="120">
        <v>63.01</v>
      </c>
      <c r="J2221" s="120"/>
      <c r="K2221" s="18">
        <f>TRUNC(TRUNC(G2221,8)*I2221,2)</f>
        <v>0.63</v>
      </c>
    </row>
    <row r="2222" spans="1:11" ht="29.1" customHeight="1">
      <c r="A2222" s="15" t="s">
        <v>1524</v>
      </c>
      <c r="B2222" s="118" t="s">
        <v>1525</v>
      </c>
      <c r="C2222" s="118"/>
      <c r="D2222" s="107" t="s">
        <v>12</v>
      </c>
      <c r="E2222" s="107"/>
      <c r="F2222" s="15" t="s">
        <v>24</v>
      </c>
      <c r="G2222" s="119">
        <v>0.42</v>
      </c>
      <c r="H2222" s="119"/>
      <c r="I2222" s="120">
        <v>3.75</v>
      </c>
      <c r="J2222" s="120"/>
      <c r="K2222" s="18">
        <f>TRUNC(TRUNC(G2222,8)*I2222,2)</f>
        <v>1.57</v>
      </c>
    </row>
    <row r="2223" spans="1:11" ht="15" customHeight="1">
      <c r="A2223" s="11"/>
      <c r="B2223" s="11"/>
      <c r="C2223" s="11"/>
      <c r="D2223" s="11"/>
      <c r="E2223" s="11"/>
      <c r="F2223" s="11"/>
      <c r="G2223" s="108" t="s">
        <v>777</v>
      </c>
      <c r="H2223" s="108"/>
      <c r="I2223" s="108"/>
      <c r="J2223" s="108"/>
      <c r="K2223" s="19">
        <f>SUM(K2220:K2222)</f>
        <v>43.81</v>
      </c>
    </row>
    <row r="2224" spans="1:11" ht="15" customHeight="1">
      <c r="A2224" s="110" t="s">
        <v>778</v>
      </c>
      <c r="B2224" s="110"/>
      <c r="C2224" s="110"/>
      <c r="D2224" s="111" t="s">
        <v>3</v>
      </c>
      <c r="E2224" s="111"/>
      <c r="F2224" s="14" t="s">
        <v>4</v>
      </c>
      <c r="G2224" s="111" t="s">
        <v>766</v>
      </c>
      <c r="H2224" s="111"/>
      <c r="I2224" s="111" t="s">
        <v>767</v>
      </c>
      <c r="J2224" s="111"/>
      <c r="K2224" s="14" t="s">
        <v>768</v>
      </c>
    </row>
    <row r="2225" spans="1:11" ht="15" customHeight="1">
      <c r="A2225" s="15" t="s">
        <v>881</v>
      </c>
      <c r="B2225" s="118" t="s">
        <v>882</v>
      </c>
      <c r="C2225" s="118"/>
      <c r="D2225" s="107" t="s">
        <v>12</v>
      </c>
      <c r="E2225" s="107"/>
      <c r="F2225" s="15" t="s">
        <v>781</v>
      </c>
      <c r="G2225" s="119">
        <v>1</v>
      </c>
      <c r="H2225" s="119"/>
      <c r="I2225" s="120">
        <v>32.270000000000003</v>
      </c>
      <c r="J2225" s="120"/>
      <c r="K2225" s="18">
        <f>TRUNC(TRUNC(G2225,8)*I2225,2)</f>
        <v>32.270000000000003</v>
      </c>
    </row>
    <row r="2226" spans="1:11" ht="15" customHeight="1">
      <c r="A2226" s="15" t="s">
        <v>782</v>
      </c>
      <c r="B2226" s="118" t="s">
        <v>783</v>
      </c>
      <c r="C2226" s="118"/>
      <c r="D2226" s="107" t="s">
        <v>12</v>
      </c>
      <c r="E2226" s="107"/>
      <c r="F2226" s="15" t="s">
        <v>781</v>
      </c>
      <c r="G2226" s="119">
        <v>0.5</v>
      </c>
      <c r="H2226" s="119"/>
      <c r="I2226" s="120">
        <v>23.23</v>
      </c>
      <c r="J2226" s="120"/>
      <c r="K2226" s="18">
        <f>TRUNC(TRUNC(G2226,8)*I2226,2)</f>
        <v>11.61</v>
      </c>
    </row>
    <row r="2227" spans="1:11" ht="18" customHeight="1">
      <c r="A2227" s="11"/>
      <c r="B2227" s="11"/>
      <c r="C2227" s="11"/>
      <c r="D2227" s="11"/>
      <c r="E2227" s="11"/>
      <c r="F2227" s="11"/>
      <c r="G2227" s="108" t="s">
        <v>784</v>
      </c>
      <c r="H2227" s="108"/>
      <c r="I2227" s="108"/>
      <c r="J2227" s="108"/>
      <c r="K2227" s="19">
        <f>SUM(K2225:K2226)</f>
        <v>43.88</v>
      </c>
    </row>
    <row r="2228" spans="1:11" ht="15" customHeight="1">
      <c r="A2228" s="110" t="s">
        <v>785</v>
      </c>
      <c r="B2228" s="110"/>
      <c r="C2228" s="110"/>
      <c r="D2228" s="111" t="s">
        <v>3</v>
      </c>
      <c r="E2228" s="111"/>
      <c r="F2228" s="14" t="s">
        <v>4</v>
      </c>
      <c r="G2228" s="111" t="s">
        <v>766</v>
      </c>
      <c r="H2228" s="111"/>
      <c r="I2228" s="111" t="s">
        <v>767</v>
      </c>
      <c r="J2228" s="111"/>
      <c r="K2228" s="14" t="s">
        <v>768</v>
      </c>
    </row>
    <row r="2229" spans="1:11" ht="38.1" customHeight="1">
      <c r="A2229" s="15" t="s">
        <v>1009</v>
      </c>
      <c r="B2229" s="118" t="s">
        <v>1010</v>
      </c>
      <c r="C2229" s="118"/>
      <c r="D2229" s="107" t="s">
        <v>12</v>
      </c>
      <c r="E2229" s="107"/>
      <c r="F2229" s="15" t="s">
        <v>113</v>
      </c>
      <c r="G2229" s="119">
        <v>1.0200000000000001E-2</v>
      </c>
      <c r="H2229" s="119"/>
      <c r="I2229" s="120">
        <v>807.57</v>
      </c>
      <c r="J2229" s="120"/>
      <c r="K2229" s="18">
        <f>TRUNC(TRUNC(G2229,8)*I2229,2)</f>
        <v>8.23</v>
      </c>
    </row>
    <row r="2230" spans="1:11" ht="15" customHeight="1">
      <c r="A2230" s="11"/>
      <c r="B2230" s="11"/>
      <c r="C2230" s="11"/>
      <c r="D2230" s="11"/>
      <c r="E2230" s="11"/>
      <c r="F2230" s="11"/>
      <c r="G2230" s="108" t="s">
        <v>788</v>
      </c>
      <c r="H2230" s="108"/>
      <c r="I2230" s="108"/>
      <c r="J2230" s="108"/>
      <c r="K2230" s="19">
        <f>SUM(K2229:K2229)</f>
        <v>8.23</v>
      </c>
    </row>
    <row r="2231" spans="1:11" ht="15" customHeight="1">
      <c r="A2231" s="11"/>
      <c r="B2231" s="11"/>
      <c r="C2231" s="11"/>
      <c r="D2231" s="11"/>
      <c r="E2231" s="11"/>
      <c r="F2231" s="11"/>
      <c r="G2231" s="109" t="s">
        <v>789</v>
      </c>
      <c r="H2231" s="109"/>
      <c r="I2231" s="109"/>
      <c r="J2231" s="109"/>
      <c r="K2231" s="20">
        <f>SUM(K2223,K2227,K2230)</f>
        <v>95.92</v>
      </c>
    </row>
    <row r="2232" spans="1:11" ht="9.9499999999999993" customHeight="1">
      <c r="A2232" s="11"/>
      <c r="B2232" s="11"/>
      <c r="C2232" s="11"/>
      <c r="D2232" s="11"/>
      <c r="E2232" s="11"/>
      <c r="F2232" s="11"/>
      <c r="G2232" s="112"/>
      <c r="H2232" s="112"/>
      <c r="I2232" s="112"/>
      <c r="J2232" s="112"/>
      <c r="K2232" s="112"/>
    </row>
    <row r="2233" spans="1:11" ht="20.100000000000001" customHeight="1">
      <c r="A2233" s="113" t="s">
        <v>1526</v>
      </c>
      <c r="B2233" s="113"/>
      <c r="C2233" s="113"/>
      <c r="D2233" s="113"/>
      <c r="E2233" s="113"/>
      <c r="F2233" s="113"/>
      <c r="G2233" s="113"/>
      <c r="H2233" s="113"/>
      <c r="I2233" s="113"/>
      <c r="J2233" s="113"/>
      <c r="K2233" s="113"/>
    </row>
    <row r="2234" spans="1:11" ht="15" customHeight="1">
      <c r="A2234" s="110" t="s">
        <v>778</v>
      </c>
      <c r="B2234" s="110"/>
      <c r="C2234" s="110"/>
      <c r="D2234" s="111" t="s">
        <v>3</v>
      </c>
      <c r="E2234" s="111"/>
      <c r="F2234" s="14" t="s">
        <v>4</v>
      </c>
      <c r="G2234" s="111" t="s">
        <v>766</v>
      </c>
      <c r="H2234" s="111"/>
      <c r="I2234" s="111" t="s">
        <v>767</v>
      </c>
      <c r="J2234" s="111"/>
      <c r="K2234" s="14" t="s">
        <v>768</v>
      </c>
    </row>
    <row r="2235" spans="1:11" ht="15" customHeight="1">
      <c r="A2235" s="15" t="s">
        <v>881</v>
      </c>
      <c r="B2235" s="118" t="s">
        <v>882</v>
      </c>
      <c r="C2235" s="118"/>
      <c r="D2235" s="107" t="s">
        <v>12</v>
      </c>
      <c r="E2235" s="107"/>
      <c r="F2235" s="15" t="s">
        <v>781</v>
      </c>
      <c r="G2235" s="119">
        <v>6.8099999999999994E-2</v>
      </c>
      <c r="H2235" s="119"/>
      <c r="I2235" s="120">
        <v>32.270000000000003</v>
      </c>
      <c r="J2235" s="120"/>
      <c r="K2235" s="18">
        <f>TRUNC(TRUNC(G2235,8)*I2235,2)</f>
        <v>2.19</v>
      </c>
    </row>
    <row r="2236" spans="1:11" ht="15" customHeight="1">
      <c r="A2236" s="15" t="s">
        <v>782</v>
      </c>
      <c r="B2236" s="118" t="s">
        <v>783</v>
      </c>
      <c r="C2236" s="118"/>
      <c r="D2236" s="107" t="s">
        <v>12</v>
      </c>
      <c r="E2236" s="107"/>
      <c r="F2236" s="15" t="s">
        <v>781</v>
      </c>
      <c r="G2236" s="119">
        <v>2.5499999999999998E-2</v>
      </c>
      <c r="H2236" s="119"/>
      <c r="I2236" s="120">
        <v>23.23</v>
      </c>
      <c r="J2236" s="120"/>
      <c r="K2236" s="18">
        <f>TRUNC(TRUNC(G2236,8)*I2236,2)</f>
        <v>0.59</v>
      </c>
    </row>
    <row r="2237" spans="1:11" ht="18" customHeight="1">
      <c r="A2237" s="11"/>
      <c r="B2237" s="11"/>
      <c r="C2237" s="11"/>
      <c r="D2237" s="11"/>
      <c r="E2237" s="11"/>
      <c r="F2237" s="11"/>
      <c r="G2237" s="108" t="s">
        <v>784</v>
      </c>
      <c r="H2237" s="108"/>
      <c r="I2237" s="108"/>
      <c r="J2237" s="108"/>
      <c r="K2237" s="19">
        <f>SUM(K2235:K2236)</f>
        <v>2.78</v>
      </c>
    </row>
    <row r="2238" spans="1:11" ht="15" customHeight="1">
      <c r="A2238" s="110" t="s">
        <v>785</v>
      </c>
      <c r="B2238" s="110"/>
      <c r="C2238" s="110"/>
      <c r="D2238" s="111" t="s">
        <v>3</v>
      </c>
      <c r="E2238" s="111"/>
      <c r="F2238" s="14" t="s">
        <v>4</v>
      </c>
      <c r="G2238" s="111" t="s">
        <v>766</v>
      </c>
      <c r="H2238" s="111"/>
      <c r="I2238" s="111" t="s">
        <v>767</v>
      </c>
      <c r="J2238" s="111"/>
      <c r="K2238" s="14" t="s">
        <v>768</v>
      </c>
    </row>
    <row r="2239" spans="1:11" ht="29.1" customHeight="1">
      <c r="A2239" s="15" t="s">
        <v>1017</v>
      </c>
      <c r="B2239" s="118" t="s">
        <v>1018</v>
      </c>
      <c r="C2239" s="118"/>
      <c r="D2239" s="107" t="s">
        <v>12</v>
      </c>
      <c r="E2239" s="107"/>
      <c r="F2239" s="15" t="s">
        <v>113</v>
      </c>
      <c r="G2239" s="119">
        <v>3.7000000000000002E-3</v>
      </c>
      <c r="H2239" s="119"/>
      <c r="I2239" s="120">
        <v>705.93</v>
      </c>
      <c r="J2239" s="120"/>
      <c r="K2239" s="18">
        <f>TRUNC(TRUNC(G2239,8)*I2239,2)</f>
        <v>2.61</v>
      </c>
    </row>
    <row r="2240" spans="1:11" ht="15" customHeight="1">
      <c r="A2240" s="11"/>
      <c r="B2240" s="11"/>
      <c r="C2240" s="11"/>
      <c r="D2240" s="11"/>
      <c r="E2240" s="11"/>
      <c r="F2240" s="11"/>
      <c r="G2240" s="108" t="s">
        <v>788</v>
      </c>
      <c r="H2240" s="108"/>
      <c r="I2240" s="108"/>
      <c r="J2240" s="108"/>
      <c r="K2240" s="19">
        <f>SUM(K2239:K2239)</f>
        <v>2.61</v>
      </c>
    </row>
    <row r="2241" spans="1:11" ht="15" customHeight="1">
      <c r="A2241" s="11"/>
      <c r="B2241" s="11"/>
      <c r="C2241" s="11"/>
      <c r="D2241" s="11"/>
      <c r="E2241" s="11"/>
      <c r="F2241" s="11"/>
      <c r="G2241" s="109" t="s">
        <v>789</v>
      </c>
      <c r="H2241" s="109"/>
      <c r="I2241" s="109"/>
      <c r="J2241" s="109"/>
      <c r="K2241" s="20">
        <f>SUM(K2237,K2240)</f>
        <v>5.39</v>
      </c>
    </row>
    <row r="2242" spans="1:11" ht="9.9499999999999993" customHeight="1">
      <c r="A2242" s="11"/>
      <c r="B2242" s="11"/>
      <c r="C2242" s="11"/>
      <c r="D2242" s="11"/>
      <c r="E2242" s="11"/>
      <c r="F2242" s="11"/>
      <c r="G2242" s="112"/>
      <c r="H2242" s="112"/>
      <c r="I2242" s="112"/>
      <c r="J2242" s="112"/>
      <c r="K2242" s="112"/>
    </row>
    <row r="2243" spans="1:11" ht="20.100000000000001" customHeight="1">
      <c r="A2243" s="113" t="s">
        <v>1527</v>
      </c>
      <c r="B2243" s="113"/>
      <c r="C2243" s="113"/>
      <c r="D2243" s="113"/>
      <c r="E2243" s="113"/>
      <c r="F2243" s="113"/>
      <c r="G2243" s="113"/>
      <c r="H2243" s="113"/>
      <c r="I2243" s="113"/>
      <c r="J2243" s="113"/>
      <c r="K2243" s="113"/>
    </row>
    <row r="2244" spans="1:11" ht="15" customHeight="1">
      <c r="A2244" s="110" t="s">
        <v>778</v>
      </c>
      <c r="B2244" s="110"/>
      <c r="C2244" s="110"/>
      <c r="D2244" s="111" t="s">
        <v>3</v>
      </c>
      <c r="E2244" s="111"/>
      <c r="F2244" s="14" t="s">
        <v>4</v>
      </c>
      <c r="G2244" s="111" t="s">
        <v>766</v>
      </c>
      <c r="H2244" s="111"/>
      <c r="I2244" s="111" t="s">
        <v>767</v>
      </c>
      <c r="J2244" s="111"/>
      <c r="K2244" s="14" t="s">
        <v>768</v>
      </c>
    </row>
    <row r="2245" spans="1:11" ht="15" customHeight="1">
      <c r="A2245" s="15" t="s">
        <v>881</v>
      </c>
      <c r="B2245" s="118" t="s">
        <v>882</v>
      </c>
      <c r="C2245" s="118"/>
      <c r="D2245" s="107" t="s">
        <v>12</v>
      </c>
      <c r="E2245" s="107"/>
      <c r="F2245" s="15" t="s">
        <v>781</v>
      </c>
      <c r="G2245" s="119">
        <v>0.47239999999999999</v>
      </c>
      <c r="H2245" s="119"/>
      <c r="I2245" s="120">
        <v>32.270000000000003</v>
      </c>
      <c r="J2245" s="120"/>
      <c r="K2245" s="18">
        <f>TRUNC(TRUNC(G2245,8)*I2245,2)</f>
        <v>15.24</v>
      </c>
    </row>
    <row r="2246" spans="1:11" ht="15" customHeight="1">
      <c r="A2246" s="15" t="s">
        <v>782</v>
      </c>
      <c r="B2246" s="118" t="s">
        <v>783</v>
      </c>
      <c r="C2246" s="118"/>
      <c r="D2246" s="107" t="s">
        <v>12</v>
      </c>
      <c r="E2246" s="107"/>
      <c r="F2246" s="15" t="s">
        <v>781</v>
      </c>
      <c r="G2246" s="119">
        <v>0.23619999999999999</v>
      </c>
      <c r="H2246" s="119"/>
      <c r="I2246" s="120">
        <v>23.23</v>
      </c>
      <c r="J2246" s="120"/>
      <c r="K2246" s="18">
        <f>TRUNC(TRUNC(G2246,8)*I2246,2)</f>
        <v>5.48</v>
      </c>
    </row>
    <row r="2247" spans="1:11" ht="18" customHeight="1">
      <c r="A2247" s="11"/>
      <c r="B2247" s="11"/>
      <c r="C2247" s="11"/>
      <c r="D2247" s="11"/>
      <c r="E2247" s="11"/>
      <c r="F2247" s="11"/>
      <c r="G2247" s="108" t="s">
        <v>784</v>
      </c>
      <c r="H2247" s="108"/>
      <c r="I2247" s="108"/>
      <c r="J2247" s="108"/>
      <c r="K2247" s="19">
        <f>SUM(K2245:K2246)</f>
        <v>20.72</v>
      </c>
    </row>
    <row r="2248" spans="1:11" ht="15" customHeight="1">
      <c r="A2248" s="110" t="s">
        <v>785</v>
      </c>
      <c r="B2248" s="110"/>
      <c r="C2248" s="110"/>
      <c r="D2248" s="111" t="s">
        <v>3</v>
      </c>
      <c r="E2248" s="111"/>
      <c r="F2248" s="14" t="s">
        <v>4</v>
      </c>
      <c r="G2248" s="111" t="s">
        <v>766</v>
      </c>
      <c r="H2248" s="111"/>
      <c r="I2248" s="111" t="s">
        <v>767</v>
      </c>
      <c r="J2248" s="111"/>
      <c r="K2248" s="14" t="s">
        <v>768</v>
      </c>
    </row>
    <row r="2249" spans="1:11" ht="38.1" customHeight="1">
      <c r="A2249" s="15" t="s">
        <v>1023</v>
      </c>
      <c r="B2249" s="118" t="s">
        <v>1024</v>
      </c>
      <c r="C2249" s="118"/>
      <c r="D2249" s="107" t="s">
        <v>12</v>
      </c>
      <c r="E2249" s="107"/>
      <c r="F2249" s="15" t="s">
        <v>113</v>
      </c>
      <c r="G2249" s="119">
        <v>3.04E-2</v>
      </c>
      <c r="H2249" s="119"/>
      <c r="I2249" s="120">
        <v>738.3</v>
      </c>
      <c r="J2249" s="120"/>
      <c r="K2249" s="18">
        <f>TRUNC(TRUNC(G2249,8)*I2249,2)</f>
        <v>22.44</v>
      </c>
    </row>
    <row r="2250" spans="1:11" ht="15" customHeight="1">
      <c r="A2250" s="11"/>
      <c r="B2250" s="11"/>
      <c r="C2250" s="11"/>
      <c r="D2250" s="11"/>
      <c r="E2250" s="11"/>
      <c r="F2250" s="11"/>
      <c r="G2250" s="108" t="s">
        <v>788</v>
      </c>
      <c r="H2250" s="108"/>
      <c r="I2250" s="108"/>
      <c r="J2250" s="108"/>
      <c r="K2250" s="19">
        <f>SUM(K2249:K2249)</f>
        <v>22.44</v>
      </c>
    </row>
    <row r="2251" spans="1:11" ht="15" customHeight="1">
      <c r="A2251" s="11"/>
      <c r="B2251" s="11"/>
      <c r="C2251" s="11"/>
      <c r="D2251" s="11"/>
      <c r="E2251" s="11"/>
      <c r="F2251" s="11"/>
      <c r="G2251" s="109" t="s">
        <v>789</v>
      </c>
      <c r="H2251" s="109"/>
      <c r="I2251" s="109"/>
      <c r="J2251" s="109"/>
      <c r="K2251" s="20">
        <f>SUM(K2247,K2250)</f>
        <v>43.16</v>
      </c>
    </row>
    <row r="2252" spans="1:11" ht="9.9499999999999993" customHeight="1">
      <c r="A2252" s="11"/>
      <c r="B2252" s="11"/>
      <c r="C2252" s="11"/>
      <c r="D2252" s="11"/>
      <c r="E2252" s="11"/>
      <c r="F2252" s="11"/>
      <c r="G2252" s="112"/>
      <c r="H2252" s="112"/>
      <c r="I2252" s="112"/>
      <c r="J2252" s="112"/>
      <c r="K2252" s="112"/>
    </row>
    <row r="2253" spans="1:11" ht="20.100000000000001" customHeight="1">
      <c r="A2253" s="113" t="s">
        <v>1528</v>
      </c>
      <c r="B2253" s="113"/>
      <c r="C2253" s="113"/>
      <c r="D2253" s="113"/>
      <c r="E2253" s="113"/>
      <c r="F2253" s="113"/>
      <c r="G2253" s="113"/>
      <c r="H2253" s="113"/>
      <c r="I2253" s="113"/>
      <c r="J2253" s="113"/>
      <c r="K2253" s="113"/>
    </row>
    <row r="2254" spans="1:11" ht="15" customHeight="1">
      <c r="A2254" s="110" t="s">
        <v>765</v>
      </c>
      <c r="B2254" s="110"/>
      <c r="C2254" s="110"/>
      <c r="D2254" s="111" t="s">
        <v>3</v>
      </c>
      <c r="E2254" s="111"/>
      <c r="F2254" s="14" t="s">
        <v>4</v>
      </c>
      <c r="G2254" s="111" t="s">
        <v>766</v>
      </c>
      <c r="H2254" s="111"/>
      <c r="I2254" s="111" t="s">
        <v>767</v>
      </c>
      <c r="J2254" s="111"/>
      <c r="K2254" s="14" t="s">
        <v>768</v>
      </c>
    </row>
    <row r="2255" spans="1:11" ht="15" customHeight="1">
      <c r="A2255" s="15" t="s">
        <v>1027</v>
      </c>
      <c r="B2255" s="118" t="s">
        <v>1028</v>
      </c>
      <c r="C2255" s="118"/>
      <c r="D2255" s="107" t="s">
        <v>12</v>
      </c>
      <c r="E2255" s="107"/>
      <c r="F2255" s="15" t="s">
        <v>124</v>
      </c>
      <c r="G2255" s="119">
        <v>0.26</v>
      </c>
      <c r="H2255" s="119"/>
      <c r="I2255" s="120">
        <v>9.01</v>
      </c>
      <c r="J2255" s="120"/>
      <c r="K2255" s="18">
        <f>TRUNC(TRUNC(G2255,8)*I2255,2)</f>
        <v>2.34</v>
      </c>
    </row>
    <row r="2256" spans="1:11" ht="21" customHeight="1">
      <c r="A2256" s="15" t="s">
        <v>1029</v>
      </c>
      <c r="B2256" s="118" t="s">
        <v>1030</v>
      </c>
      <c r="C2256" s="118"/>
      <c r="D2256" s="107" t="s">
        <v>12</v>
      </c>
      <c r="E2256" s="107"/>
      <c r="F2256" s="15" t="s">
        <v>13</v>
      </c>
      <c r="G2256" s="119">
        <v>1.1318999999999999</v>
      </c>
      <c r="H2256" s="119"/>
      <c r="I2256" s="120">
        <v>71.55</v>
      </c>
      <c r="J2256" s="120"/>
      <c r="K2256" s="18">
        <f>TRUNC(TRUNC(G2256,8)*I2256,2)</f>
        <v>80.98</v>
      </c>
    </row>
    <row r="2257" spans="1:11" ht="21" customHeight="1">
      <c r="A2257" s="15" t="s">
        <v>1031</v>
      </c>
      <c r="B2257" s="118" t="s">
        <v>1032</v>
      </c>
      <c r="C2257" s="118"/>
      <c r="D2257" s="107" t="s">
        <v>12</v>
      </c>
      <c r="E2257" s="107"/>
      <c r="F2257" s="15" t="s">
        <v>811</v>
      </c>
      <c r="G2257" s="119">
        <v>0.58720000000000006</v>
      </c>
      <c r="H2257" s="119"/>
      <c r="I2257" s="120">
        <v>20.75</v>
      </c>
      <c r="J2257" s="120"/>
      <c r="K2257" s="18">
        <f>TRUNC(TRUNC(G2257,8)*I2257,2)</f>
        <v>12.18</v>
      </c>
    </row>
    <row r="2258" spans="1:11" ht="15" customHeight="1">
      <c r="A2258" s="11"/>
      <c r="B2258" s="11"/>
      <c r="C2258" s="11"/>
      <c r="D2258" s="11"/>
      <c r="E2258" s="11"/>
      <c r="F2258" s="11"/>
      <c r="G2258" s="108" t="s">
        <v>777</v>
      </c>
      <c r="H2258" s="108"/>
      <c r="I2258" s="108"/>
      <c r="J2258" s="108"/>
      <c r="K2258" s="19">
        <f>SUM(K2255:K2257)</f>
        <v>95.5</v>
      </c>
    </row>
    <row r="2259" spans="1:11" ht="15" customHeight="1">
      <c r="A2259" s="110" t="s">
        <v>778</v>
      </c>
      <c r="B2259" s="110"/>
      <c r="C2259" s="110"/>
      <c r="D2259" s="111" t="s">
        <v>3</v>
      </c>
      <c r="E2259" s="111"/>
      <c r="F2259" s="14" t="s">
        <v>4</v>
      </c>
      <c r="G2259" s="111" t="s">
        <v>766</v>
      </c>
      <c r="H2259" s="111"/>
      <c r="I2259" s="111" t="s">
        <v>767</v>
      </c>
      <c r="J2259" s="111"/>
      <c r="K2259" s="14" t="s">
        <v>768</v>
      </c>
    </row>
    <row r="2260" spans="1:11" ht="21" customHeight="1">
      <c r="A2260" s="15" t="s">
        <v>1033</v>
      </c>
      <c r="B2260" s="118" t="s">
        <v>1034</v>
      </c>
      <c r="C2260" s="118"/>
      <c r="D2260" s="107" t="s">
        <v>12</v>
      </c>
      <c r="E2260" s="107"/>
      <c r="F2260" s="15" t="s">
        <v>781</v>
      </c>
      <c r="G2260" s="119">
        <v>0.2102</v>
      </c>
      <c r="H2260" s="119"/>
      <c r="I2260" s="120">
        <v>24.62</v>
      </c>
      <c r="J2260" s="120"/>
      <c r="K2260" s="18">
        <f>TRUNC(TRUNC(G2260,8)*I2260,2)</f>
        <v>5.17</v>
      </c>
    </row>
    <row r="2261" spans="1:11" ht="15" customHeight="1">
      <c r="A2261" s="15" t="s">
        <v>1035</v>
      </c>
      <c r="B2261" s="118" t="s">
        <v>1036</v>
      </c>
      <c r="C2261" s="118"/>
      <c r="D2261" s="107" t="s">
        <v>12</v>
      </c>
      <c r="E2261" s="107"/>
      <c r="F2261" s="15" t="s">
        <v>781</v>
      </c>
      <c r="G2261" s="119">
        <v>0.93240000000000001</v>
      </c>
      <c r="H2261" s="119"/>
      <c r="I2261" s="120">
        <v>33.71</v>
      </c>
      <c r="J2261" s="120"/>
      <c r="K2261" s="18">
        <f>TRUNC(TRUNC(G2261,8)*I2261,2)</f>
        <v>31.43</v>
      </c>
    </row>
    <row r="2262" spans="1:11" ht="18" customHeight="1">
      <c r="A2262" s="11"/>
      <c r="B2262" s="11"/>
      <c r="C2262" s="11"/>
      <c r="D2262" s="11"/>
      <c r="E2262" s="11"/>
      <c r="F2262" s="11"/>
      <c r="G2262" s="108" t="s">
        <v>784</v>
      </c>
      <c r="H2262" s="108"/>
      <c r="I2262" s="108"/>
      <c r="J2262" s="108"/>
      <c r="K2262" s="19">
        <f>SUM(K2260:K2261)</f>
        <v>36.6</v>
      </c>
    </row>
    <row r="2263" spans="1:11" ht="15" customHeight="1">
      <c r="A2263" s="11"/>
      <c r="B2263" s="11"/>
      <c r="C2263" s="11"/>
      <c r="D2263" s="11"/>
      <c r="E2263" s="11"/>
      <c r="F2263" s="11"/>
      <c r="G2263" s="109" t="s">
        <v>789</v>
      </c>
      <c r="H2263" s="109"/>
      <c r="I2263" s="109"/>
      <c r="J2263" s="109"/>
      <c r="K2263" s="20">
        <f>SUM(K2258,K2262)</f>
        <v>132.1</v>
      </c>
    </row>
    <row r="2264" spans="1:11" ht="9.9499999999999993" customHeight="1">
      <c r="A2264" s="11"/>
      <c r="B2264" s="11"/>
      <c r="C2264" s="11"/>
      <c r="D2264" s="11"/>
      <c r="E2264" s="11"/>
      <c r="F2264" s="11"/>
      <c r="G2264" s="112"/>
      <c r="H2264" s="112"/>
      <c r="I2264" s="112"/>
      <c r="J2264" s="112"/>
      <c r="K2264" s="112"/>
    </row>
    <row r="2265" spans="1:11" ht="20.100000000000001" customHeight="1">
      <c r="A2265" s="113" t="s">
        <v>1529</v>
      </c>
      <c r="B2265" s="113"/>
      <c r="C2265" s="113"/>
      <c r="D2265" s="113"/>
      <c r="E2265" s="113"/>
      <c r="F2265" s="113"/>
      <c r="G2265" s="113"/>
      <c r="H2265" s="113"/>
      <c r="I2265" s="113"/>
      <c r="J2265" s="113"/>
      <c r="K2265" s="113"/>
    </row>
    <row r="2266" spans="1:11" ht="15" customHeight="1">
      <c r="A2266" s="110" t="s">
        <v>778</v>
      </c>
      <c r="B2266" s="110"/>
      <c r="C2266" s="110"/>
      <c r="D2266" s="111" t="s">
        <v>3</v>
      </c>
      <c r="E2266" s="111"/>
      <c r="F2266" s="14" t="s">
        <v>4</v>
      </c>
      <c r="G2266" s="111" t="s">
        <v>766</v>
      </c>
      <c r="H2266" s="111"/>
      <c r="I2266" s="111" t="s">
        <v>767</v>
      </c>
      <c r="J2266" s="111"/>
      <c r="K2266" s="14" t="s">
        <v>768</v>
      </c>
    </row>
    <row r="2267" spans="1:11" ht="15" customHeight="1">
      <c r="A2267" s="15" t="s">
        <v>881</v>
      </c>
      <c r="B2267" s="118" t="s">
        <v>882</v>
      </c>
      <c r="C2267" s="118"/>
      <c r="D2267" s="107" t="s">
        <v>12</v>
      </c>
      <c r="E2267" s="107"/>
      <c r="F2267" s="15" t="s">
        <v>781</v>
      </c>
      <c r="G2267" s="119">
        <v>0.25414999999999999</v>
      </c>
      <c r="H2267" s="119"/>
      <c r="I2267" s="120">
        <v>32.270000000000003</v>
      </c>
      <c r="J2267" s="120"/>
      <c r="K2267" s="18">
        <f>TRUNC(TRUNC(G2267,8)*I2267,2)</f>
        <v>8.1999999999999993</v>
      </c>
    </row>
    <row r="2268" spans="1:11" ht="15" customHeight="1">
      <c r="A2268" s="15" t="s">
        <v>782</v>
      </c>
      <c r="B2268" s="118" t="s">
        <v>783</v>
      </c>
      <c r="C2268" s="118"/>
      <c r="D2268" s="107" t="s">
        <v>12</v>
      </c>
      <c r="E2268" s="107"/>
      <c r="F2268" s="15" t="s">
        <v>781</v>
      </c>
      <c r="G2268" s="119">
        <v>9.1899999999999996E-2</v>
      </c>
      <c r="H2268" s="119"/>
      <c r="I2268" s="120">
        <v>23.23</v>
      </c>
      <c r="J2268" s="120"/>
      <c r="K2268" s="18">
        <f>TRUNC(TRUNC(G2268,8)*I2268,2)</f>
        <v>2.13</v>
      </c>
    </row>
    <row r="2269" spans="1:11" ht="18" customHeight="1">
      <c r="A2269" s="11"/>
      <c r="B2269" s="11"/>
      <c r="C2269" s="11"/>
      <c r="D2269" s="11"/>
      <c r="E2269" s="11"/>
      <c r="F2269" s="11"/>
      <c r="G2269" s="108" t="s">
        <v>784</v>
      </c>
      <c r="H2269" s="108"/>
      <c r="I2269" s="108"/>
      <c r="J2269" s="108"/>
      <c r="K2269" s="19">
        <f>SUM(K2267:K2268)</f>
        <v>10.329999999999998</v>
      </c>
    </row>
    <row r="2270" spans="1:11" ht="15" customHeight="1">
      <c r="A2270" s="110" t="s">
        <v>785</v>
      </c>
      <c r="B2270" s="110"/>
      <c r="C2270" s="110"/>
      <c r="D2270" s="111" t="s">
        <v>3</v>
      </c>
      <c r="E2270" s="111"/>
      <c r="F2270" s="14" t="s">
        <v>4</v>
      </c>
      <c r="G2270" s="111" t="s">
        <v>766</v>
      </c>
      <c r="H2270" s="111"/>
      <c r="I2270" s="111" t="s">
        <v>767</v>
      </c>
      <c r="J2270" s="111"/>
      <c r="K2270" s="14" t="s">
        <v>768</v>
      </c>
    </row>
    <row r="2271" spans="1:11" ht="29.1" customHeight="1">
      <c r="A2271" s="15" t="s">
        <v>1038</v>
      </c>
      <c r="B2271" s="118" t="s">
        <v>1039</v>
      </c>
      <c r="C2271" s="118"/>
      <c r="D2271" s="107" t="s">
        <v>12</v>
      </c>
      <c r="E2271" s="107"/>
      <c r="F2271" s="15" t="s">
        <v>113</v>
      </c>
      <c r="G2271" s="119">
        <v>6.9000000000000006E-2</v>
      </c>
      <c r="H2271" s="119"/>
      <c r="I2271" s="120">
        <v>439.27</v>
      </c>
      <c r="J2271" s="120"/>
      <c r="K2271" s="18">
        <f>TRUNC(TRUNC(G2271,8)*I2271,2)</f>
        <v>30.3</v>
      </c>
    </row>
    <row r="2272" spans="1:11" ht="15" customHeight="1">
      <c r="A2272" s="11"/>
      <c r="B2272" s="11"/>
      <c r="C2272" s="11"/>
      <c r="D2272" s="11"/>
      <c r="E2272" s="11"/>
      <c r="F2272" s="11"/>
      <c r="G2272" s="108" t="s">
        <v>788</v>
      </c>
      <c r="H2272" s="108"/>
      <c r="I2272" s="108"/>
      <c r="J2272" s="108"/>
      <c r="K2272" s="19">
        <f>SUM(K2271:K2271)</f>
        <v>30.3</v>
      </c>
    </row>
    <row r="2273" spans="1:11" ht="15" customHeight="1">
      <c r="A2273" s="11"/>
      <c r="B2273" s="11"/>
      <c r="C2273" s="11"/>
      <c r="D2273" s="11"/>
      <c r="E2273" s="11"/>
      <c r="F2273" s="11"/>
      <c r="G2273" s="109" t="s">
        <v>789</v>
      </c>
      <c r="H2273" s="109"/>
      <c r="I2273" s="109"/>
      <c r="J2273" s="109"/>
      <c r="K2273" s="20">
        <f>SUM(K2269,K2272)</f>
        <v>40.629999999999995</v>
      </c>
    </row>
    <row r="2274" spans="1:11" ht="9.9499999999999993" customHeight="1">
      <c r="A2274" s="11"/>
      <c r="B2274" s="11"/>
      <c r="C2274" s="11"/>
      <c r="D2274" s="11"/>
      <c r="E2274" s="11"/>
      <c r="F2274" s="11"/>
      <c r="G2274" s="112"/>
      <c r="H2274" s="112"/>
      <c r="I2274" s="112"/>
      <c r="J2274" s="112"/>
      <c r="K2274" s="112"/>
    </row>
    <row r="2275" spans="1:11" ht="20.100000000000001" customHeight="1">
      <c r="A2275" s="113" t="s">
        <v>1530</v>
      </c>
      <c r="B2275" s="113"/>
      <c r="C2275" s="113"/>
      <c r="D2275" s="113"/>
      <c r="E2275" s="113"/>
      <c r="F2275" s="113"/>
      <c r="G2275" s="113"/>
      <c r="H2275" s="113"/>
      <c r="I2275" s="113"/>
      <c r="J2275" s="113"/>
      <c r="K2275" s="113"/>
    </row>
    <row r="2276" spans="1:11" ht="15" customHeight="1">
      <c r="A2276" s="110" t="s">
        <v>765</v>
      </c>
      <c r="B2276" s="110"/>
      <c r="C2276" s="110"/>
      <c r="D2276" s="111" t="s">
        <v>3</v>
      </c>
      <c r="E2276" s="111"/>
      <c r="F2276" s="14" t="s">
        <v>4</v>
      </c>
      <c r="G2276" s="111" t="s">
        <v>766</v>
      </c>
      <c r="H2276" s="111"/>
      <c r="I2276" s="111" t="s">
        <v>767</v>
      </c>
      <c r="J2276" s="111"/>
      <c r="K2276" s="14" t="s">
        <v>768</v>
      </c>
    </row>
    <row r="2277" spans="1:11" ht="15" customHeight="1">
      <c r="A2277" s="15" t="s">
        <v>1324</v>
      </c>
      <c r="B2277" s="118" t="s">
        <v>1325</v>
      </c>
      <c r="C2277" s="118"/>
      <c r="D2277" s="107" t="s">
        <v>12</v>
      </c>
      <c r="E2277" s="107"/>
      <c r="F2277" s="15" t="s">
        <v>124</v>
      </c>
      <c r="G2277" s="119">
        <v>9.1325000000000003</v>
      </c>
      <c r="H2277" s="119"/>
      <c r="I2277" s="120">
        <v>0.85</v>
      </c>
      <c r="J2277" s="120"/>
      <c r="K2277" s="18">
        <f>TRUNC(TRUNC(G2277,8)*I2277,2)</f>
        <v>7.76</v>
      </c>
    </row>
    <row r="2278" spans="1:11" ht="21" customHeight="1">
      <c r="A2278" s="15" t="s">
        <v>1335</v>
      </c>
      <c r="B2278" s="118" t="s">
        <v>1336</v>
      </c>
      <c r="C2278" s="118"/>
      <c r="D2278" s="107" t="s">
        <v>12</v>
      </c>
      <c r="E2278" s="107"/>
      <c r="F2278" s="15" t="s">
        <v>13</v>
      </c>
      <c r="G2278" s="119">
        <v>1.0616000000000001</v>
      </c>
      <c r="H2278" s="119"/>
      <c r="I2278" s="120">
        <v>29.3</v>
      </c>
      <c r="J2278" s="120"/>
      <c r="K2278" s="18">
        <f>TRUNC(TRUNC(G2278,8)*I2278,2)</f>
        <v>31.1</v>
      </c>
    </row>
    <row r="2279" spans="1:11" ht="15" customHeight="1">
      <c r="A2279" s="15" t="s">
        <v>1326</v>
      </c>
      <c r="B2279" s="118" t="s">
        <v>1327</v>
      </c>
      <c r="C2279" s="118"/>
      <c r="D2279" s="107" t="s">
        <v>12</v>
      </c>
      <c r="E2279" s="107"/>
      <c r="F2279" s="15" t="s">
        <v>124</v>
      </c>
      <c r="G2279" s="119">
        <v>0.24099999999999999</v>
      </c>
      <c r="H2279" s="119"/>
      <c r="I2279" s="120">
        <v>4.99</v>
      </c>
      <c r="J2279" s="120"/>
      <c r="K2279" s="18">
        <f>TRUNC(TRUNC(G2279,8)*I2279,2)</f>
        <v>1.2</v>
      </c>
    </row>
    <row r="2280" spans="1:11" ht="15" customHeight="1">
      <c r="A2280" s="11"/>
      <c r="B2280" s="11"/>
      <c r="C2280" s="11"/>
      <c r="D2280" s="11"/>
      <c r="E2280" s="11"/>
      <c r="F2280" s="11"/>
      <c r="G2280" s="108" t="s">
        <v>777</v>
      </c>
      <c r="H2280" s="108"/>
      <c r="I2280" s="108"/>
      <c r="J2280" s="108"/>
      <c r="K2280" s="19">
        <f>SUM(K2277:K2279)</f>
        <v>40.06</v>
      </c>
    </row>
    <row r="2281" spans="1:11" ht="15" customHeight="1">
      <c r="A2281" s="110" t="s">
        <v>778</v>
      </c>
      <c r="B2281" s="110"/>
      <c r="C2281" s="110"/>
      <c r="D2281" s="111" t="s">
        <v>3</v>
      </c>
      <c r="E2281" s="111"/>
      <c r="F2281" s="14" t="s">
        <v>4</v>
      </c>
      <c r="G2281" s="111" t="s">
        <v>766</v>
      </c>
      <c r="H2281" s="111"/>
      <c r="I2281" s="111" t="s">
        <v>767</v>
      </c>
      <c r="J2281" s="111"/>
      <c r="K2281" s="14" t="s">
        <v>768</v>
      </c>
    </row>
    <row r="2282" spans="1:11" ht="21" customHeight="1">
      <c r="A2282" s="15" t="s">
        <v>1330</v>
      </c>
      <c r="B2282" s="118" t="s">
        <v>1331</v>
      </c>
      <c r="C2282" s="118"/>
      <c r="D2282" s="107" t="s">
        <v>12</v>
      </c>
      <c r="E2282" s="107"/>
      <c r="F2282" s="15" t="s">
        <v>781</v>
      </c>
      <c r="G2282" s="119">
        <v>0.47389999999999999</v>
      </c>
      <c r="H2282" s="119"/>
      <c r="I2282" s="120">
        <v>32.1</v>
      </c>
      <c r="J2282" s="120"/>
      <c r="K2282" s="18">
        <f>TRUNC(TRUNC(G2282,8)*I2282,2)</f>
        <v>15.21</v>
      </c>
    </row>
    <row r="2283" spans="1:11" ht="15" customHeight="1">
      <c r="A2283" s="15" t="s">
        <v>782</v>
      </c>
      <c r="B2283" s="118" t="s">
        <v>783</v>
      </c>
      <c r="C2283" s="118"/>
      <c r="D2283" s="107" t="s">
        <v>12</v>
      </c>
      <c r="E2283" s="107"/>
      <c r="F2283" s="15" t="s">
        <v>781</v>
      </c>
      <c r="G2283" s="119">
        <v>0.161</v>
      </c>
      <c r="H2283" s="119"/>
      <c r="I2283" s="120">
        <v>23.23</v>
      </c>
      <c r="J2283" s="120"/>
      <c r="K2283" s="18">
        <f>TRUNC(TRUNC(G2283,8)*I2283,2)</f>
        <v>3.74</v>
      </c>
    </row>
    <row r="2284" spans="1:11" ht="18" customHeight="1">
      <c r="A2284" s="11"/>
      <c r="B2284" s="11"/>
      <c r="C2284" s="11"/>
      <c r="D2284" s="11"/>
      <c r="E2284" s="11"/>
      <c r="F2284" s="11"/>
      <c r="G2284" s="108" t="s">
        <v>784</v>
      </c>
      <c r="H2284" s="108"/>
      <c r="I2284" s="108"/>
      <c r="J2284" s="108"/>
      <c r="K2284" s="19">
        <f>SUM(K2282:K2283)</f>
        <v>18.950000000000003</v>
      </c>
    </row>
    <row r="2285" spans="1:11" ht="15" customHeight="1">
      <c r="A2285" s="11"/>
      <c r="B2285" s="11"/>
      <c r="C2285" s="11"/>
      <c r="D2285" s="11"/>
      <c r="E2285" s="11"/>
      <c r="F2285" s="11"/>
      <c r="G2285" s="109" t="s">
        <v>789</v>
      </c>
      <c r="H2285" s="109"/>
      <c r="I2285" s="109"/>
      <c r="J2285" s="109"/>
      <c r="K2285" s="20">
        <f>SUM(K2280,K2284)</f>
        <v>59.010000000000005</v>
      </c>
    </row>
    <row r="2286" spans="1:11" ht="9.9499999999999993" customHeight="1">
      <c r="A2286" s="11"/>
      <c r="B2286" s="11"/>
      <c r="C2286" s="11"/>
      <c r="D2286" s="11"/>
      <c r="E2286" s="11"/>
      <c r="F2286" s="11"/>
      <c r="G2286" s="112"/>
      <c r="H2286" s="112"/>
      <c r="I2286" s="112"/>
      <c r="J2286" s="112"/>
      <c r="K2286" s="112"/>
    </row>
    <row r="2287" spans="1:11" ht="20.100000000000001" customHeight="1">
      <c r="A2287" s="113" t="s">
        <v>1531</v>
      </c>
      <c r="B2287" s="113"/>
      <c r="C2287" s="113"/>
      <c r="D2287" s="113"/>
      <c r="E2287" s="113"/>
      <c r="F2287" s="113"/>
      <c r="G2287" s="113"/>
      <c r="H2287" s="113"/>
      <c r="I2287" s="113"/>
      <c r="J2287" s="113"/>
      <c r="K2287" s="113"/>
    </row>
    <row r="2288" spans="1:11" ht="15" customHeight="1">
      <c r="A2288" s="110" t="s">
        <v>765</v>
      </c>
      <c r="B2288" s="110"/>
      <c r="C2288" s="110"/>
      <c r="D2288" s="111" t="s">
        <v>3</v>
      </c>
      <c r="E2288" s="111"/>
      <c r="F2288" s="14" t="s">
        <v>4</v>
      </c>
      <c r="G2288" s="111" t="s">
        <v>766</v>
      </c>
      <c r="H2288" s="111"/>
      <c r="I2288" s="111" t="s">
        <v>767</v>
      </c>
      <c r="J2288" s="111"/>
      <c r="K2288" s="14" t="s">
        <v>768</v>
      </c>
    </row>
    <row r="2289" spans="1:11" ht="21" customHeight="1">
      <c r="A2289" s="15" t="s">
        <v>871</v>
      </c>
      <c r="B2289" s="118" t="s">
        <v>872</v>
      </c>
      <c r="C2289" s="118"/>
      <c r="D2289" s="107" t="s">
        <v>12</v>
      </c>
      <c r="E2289" s="107"/>
      <c r="F2289" s="15" t="s">
        <v>811</v>
      </c>
      <c r="G2289" s="119">
        <v>2.1299999999999999E-2</v>
      </c>
      <c r="H2289" s="119"/>
      <c r="I2289" s="120">
        <v>6.39</v>
      </c>
      <c r="J2289" s="120"/>
      <c r="K2289" s="18">
        <f>TRUNC(TRUNC(G2289,8)*I2289,2)</f>
        <v>0.13</v>
      </c>
    </row>
    <row r="2290" spans="1:11" ht="15" customHeight="1">
      <c r="A2290" s="15" t="s">
        <v>805</v>
      </c>
      <c r="B2290" s="118" t="s">
        <v>806</v>
      </c>
      <c r="C2290" s="118"/>
      <c r="D2290" s="107" t="s">
        <v>12</v>
      </c>
      <c r="E2290" s="107"/>
      <c r="F2290" s="15" t="s">
        <v>124</v>
      </c>
      <c r="G2290" s="119">
        <v>0.2994</v>
      </c>
      <c r="H2290" s="119"/>
      <c r="I2290" s="120">
        <v>17.760000000000002</v>
      </c>
      <c r="J2290" s="120"/>
      <c r="K2290" s="18">
        <f>TRUNC(TRUNC(G2290,8)*I2290,2)</f>
        <v>5.31</v>
      </c>
    </row>
    <row r="2291" spans="1:11" ht="21" customHeight="1">
      <c r="A2291" s="15" t="s">
        <v>775</v>
      </c>
      <c r="B2291" s="118" t="s">
        <v>776</v>
      </c>
      <c r="C2291" s="118"/>
      <c r="D2291" s="107" t="s">
        <v>12</v>
      </c>
      <c r="E2291" s="107"/>
      <c r="F2291" s="15" t="s">
        <v>24</v>
      </c>
      <c r="G2291" s="119">
        <v>3.125</v>
      </c>
      <c r="H2291" s="119"/>
      <c r="I2291" s="120">
        <v>4.82</v>
      </c>
      <c r="J2291" s="120"/>
      <c r="K2291" s="18">
        <f>TRUNC(TRUNC(G2291,8)*I2291,2)</f>
        <v>15.06</v>
      </c>
    </row>
    <row r="2292" spans="1:11" ht="21" customHeight="1">
      <c r="A2292" s="15" t="s">
        <v>875</v>
      </c>
      <c r="B2292" s="118" t="s">
        <v>876</v>
      </c>
      <c r="C2292" s="118"/>
      <c r="D2292" s="107" t="s">
        <v>12</v>
      </c>
      <c r="E2292" s="107"/>
      <c r="F2292" s="15" t="s">
        <v>24</v>
      </c>
      <c r="G2292" s="119">
        <v>2.5</v>
      </c>
      <c r="H2292" s="119"/>
      <c r="I2292" s="120">
        <v>3.32</v>
      </c>
      <c r="J2292" s="120"/>
      <c r="K2292" s="18">
        <f>TRUNC(TRUNC(G2292,8)*I2292,2)</f>
        <v>8.3000000000000007</v>
      </c>
    </row>
    <row r="2293" spans="1:11" ht="15" customHeight="1">
      <c r="A2293" s="11"/>
      <c r="B2293" s="11"/>
      <c r="C2293" s="11"/>
      <c r="D2293" s="11"/>
      <c r="E2293" s="11"/>
      <c r="F2293" s="11"/>
      <c r="G2293" s="108" t="s">
        <v>777</v>
      </c>
      <c r="H2293" s="108"/>
      <c r="I2293" s="108"/>
      <c r="J2293" s="108"/>
      <c r="K2293" s="19">
        <f>SUM(K2289:K2292)</f>
        <v>28.8</v>
      </c>
    </row>
    <row r="2294" spans="1:11" ht="15" customHeight="1">
      <c r="A2294" s="110" t="s">
        <v>778</v>
      </c>
      <c r="B2294" s="110"/>
      <c r="C2294" s="110"/>
      <c r="D2294" s="111" t="s">
        <v>3</v>
      </c>
      <c r="E2294" s="111"/>
      <c r="F2294" s="14" t="s">
        <v>4</v>
      </c>
      <c r="G2294" s="111" t="s">
        <v>766</v>
      </c>
      <c r="H2294" s="111"/>
      <c r="I2294" s="111" t="s">
        <v>767</v>
      </c>
      <c r="J2294" s="111"/>
      <c r="K2294" s="14" t="s">
        <v>768</v>
      </c>
    </row>
    <row r="2295" spans="1:11" ht="21" customHeight="1">
      <c r="A2295" s="15" t="s">
        <v>779</v>
      </c>
      <c r="B2295" s="118" t="s">
        <v>780</v>
      </c>
      <c r="C2295" s="118"/>
      <c r="D2295" s="107" t="s">
        <v>12</v>
      </c>
      <c r="E2295" s="107"/>
      <c r="F2295" s="15" t="s">
        <v>781</v>
      </c>
      <c r="G2295" s="119">
        <v>1.6268</v>
      </c>
      <c r="H2295" s="119"/>
      <c r="I2295" s="120">
        <v>31.88</v>
      </c>
      <c r="J2295" s="120"/>
      <c r="K2295" s="18">
        <f>TRUNC(TRUNC(G2295,8)*I2295,2)</f>
        <v>51.86</v>
      </c>
    </row>
    <row r="2296" spans="1:11" ht="15" customHeight="1">
      <c r="A2296" s="15" t="s">
        <v>881</v>
      </c>
      <c r="B2296" s="118" t="s">
        <v>882</v>
      </c>
      <c r="C2296" s="118"/>
      <c r="D2296" s="107" t="s">
        <v>12</v>
      </c>
      <c r="E2296" s="107"/>
      <c r="F2296" s="15" t="s">
        <v>781</v>
      </c>
      <c r="G2296" s="119">
        <v>1.4149</v>
      </c>
      <c r="H2296" s="119"/>
      <c r="I2296" s="120">
        <v>32.270000000000003</v>
      </c>
      <c r="J2296" s="120"/>
      <c r="K2296" s="18">
        <f>TRUNC(TRUNC(G2296,8)*I2296,2)</f>
        <v>45.65</v>
      </c>
    </row>
    <row r="2297" spans="1:11" ht="15" customHeight="1">
      <c r="A2297" s="15" t="s">
        <v>782</v>
      </c>
      <c r="B2297" s="118" t="s">
        <v>783</v>
      </c>
      <c r="C2297" s="118"/>
      <c r="D2297" s="107" t="s">
        <v>12</v>
      </c>
      <c r="E2297" s="107"/>
      <c r="F2297" s="15" t="s">
        <v>781</v>
      </c>
      <c r="G2297" s="119">
        <v>3.0417000000000001</v>
      </c>
      <c r="H2297" s="119"/>
      <c r="I2297" s="120">
        <v>23.23</v>
      </c>
      <c r="J2297" s="120"/>
      <c r="K2297" s="18">
        <f>TRUNC(TRUNC(G2297,8)*I2297,2)</f>
        <v>70.650000000000006</v>
      </c>
    </row>
    <row r="2298" spans="1:11" ht="18" customHeight="1">
      <c r="A2298" s="11"/>
      <c r="B2298" s="11"/>
      <c r="C2298" s="11"/>
      <c r="D2298" s="11"/>
      <c r="E2298" s="11"/>
      <c r="F2298" s="11"/>
      <c r="G2298" s="108" t="s">
        <v>784</v>
      </c>
      <c r="H2298" s="108"/>
      <c r="I2298" s="108"/>
      <c r="J2298" s="108"/>
      <c r="K2298" s="19">
        <f>SUM(K2295:K2297)</f>
        <v>168.16</v>
      </c>
    </row>
    <row r="2299" spans="1:11" ht="15" customHeight="1">
      <c r="A2299" s="110" t="s">
        <v>785</v>
      </c>
      <c r="B2299" s="110"/>
      <c r="C2299" s="110"/>
      <c r="D2299" s="111" t="s">
        <v>3</v>
      </c>
      <c r="E2299" s="111"/>
      <c r="F2299" s="14" t="s">
        <v>4</v>
      </c>
      <c r="G2299" s="111" t="s">
        <v>766</v>
      </c>
      <c r="H2299" s="111"/>
      <c r="I2299" s="111" t="s">
        <v>767</v>
      </c>
      <c r="J2299" s="111"/>
      <c r="K2299" s="14" t="s">
        <v>768</v>
      </c>
    </row>
    <row r="2300" spans="1:11" ht="29.1" customHeight="1">
      <c r="A2300" s="15" t="s">
        <v>1046</v>
      </c>
      <c r="B2300" s="118" t="s">
        <v>1047</v>
      </c>
      <c r="C2300" s="118"/>
      <c r="D2300" s="107" t="s">
        <v>12</v>
      </c>
      <c r="E2300" s="107"/>
      <c r="F2300" s="15" t="s">
        <v>113</v>
      </c>
      <c r="G2300" s="119">
        <v>1.2315</v>
      </c>
      <c r="H2300" s="119"/>
      <c r="I2300" s="120">
        <v>536.01</v>
      </c>
      <c r="J2300" s="120"/>
      <c r="K2300" s="18">
        <f>TRUNC(TRUNC(G2300,8)*I2300,2)</f>
        <v>660.09</v>
      </c>
    </row>
    <row r="2301" spans="1:11" ht="15" customHeight="1">
      <c r="A2301" s="11"/>
      <c r="B2301" s="11"/>
      <c r="C2301" s="11"/>
      <c r="D2301" s="11"/>
      <c r="E2301" s="11"/>
      <c r="F2301" s="11"/>
      <c r="G2301" s="108" t="s">
        <v>788</v>
      </c>
      <c r="H2301" s="108"/>
      <c r="I2301" s="108"/>
      <c r="J2301" s="108"/>
      <c r="K2301" s="19">
        <f>SUM(K2300:K2300)</f>
        <v>660.09</v>
      </c>
    </row>
    <row r="2302" spans="1:11" ht="15" customHeight="1">
      <c r="A2302" s="11"/>
      <c r="B2302" s="11"/>
      <c r="C2302" s="11"/>
      <c r="D2302" s="11"/>
      <c r="E2302" s="11"/>
      <c r="F2302" s="11"/>
      <c r="G2302" s="109" t="s">
        <v>789</v>
      </c>
      <c r="H2302" s="109"/>
      <c r="I2302" s="109"/>
      <c r="J2302" s="109"/>
      <c r="K2302" s="20">
        <f>SUM(K2293,K2298,K2301)</f>
        <v>857.05000000000007</v>
      </c>
    </row>
    <row r="2303" spans="1:11" ht="9.9499999999999993" customHeight="1">
      <c r="A2303" s="11"/>
      <c r="B2303" s="11"/>
      <c r="C2303" s="11"/>
      <c r="D2303" s="11"/>
      <c r="E2303" s="11"/>
      <c r="F2303" s="11"/>
      <c r="G2303" s="112"/>
      <c r="H2303" s="112"/>
      <c r="I2303" s="112"/>
      <c r="J2303" s="112"/>
      <c r="K2303" s="112"/>
    </row>
    <row r="2304" spans="1:11" ht="20.100000000000001" customHeight="1">
      <c r="A2304" s="113" t="s">
        <v>1532</v>
      </c>
      <c r="B2304" s="113"/>
      <c r="C2304" s="113"/>
      <c r="D2304" s="113"/>
      <c r="E2304" s="113"/>
      <c r="F2304" s="113"/>
      <c r="G2304" s="113"/>
      <c r="H2304" s="113"/>
      <c r="I2304" s="113"/>
      <c r="J2304" s="113"/>
      <c r="K2304" s="113"/>
    </row>
    <row r="2305" spans="1:11" ht="15" customHeight="1">
      <c r="A2305" s="110" t="s">
        <v>765</v>
      </c>
      <c r="B2305" s="110"/>
      <c r="C2305" s="110"/>
      <c r="D2305" s="111" t="s">
        <v>3</v>
      </c>
      <c r="E2305" s="111"/>
      <c r="F2305" s="14" t="s">
        <v>4</v>
      </c>
      <c r="G2305" s="111" t="s">
        <v>766</v>
      </c>
      <c r="H2305" s="111"/>
      <c r="I2305" s="111" t="s">
        <v>767</v>
      </c>
      <c r="J2305" s="111"/>
      <c r="K2305" s="14" t="s">
        <v>768</v>
      </c>
    </row>
    <row r="2306" spans="1:11" ht="21" customHeight="1">
      <c r="A2306" s="15" t="s">
        <v>952</v>
      </c>
      <c r="B2306" s="118" t="s">
        <v>953</v>
      </c>
      <c r="C2306" s="118"/>
      <c r="D2306" s="107" t="s">
        <v>12</v>
      </c>
      <c r="E2306" s="107"/>
      <c r="F2306" s="15" t="s">
        <v>113</v>
      </c>
      <c r="G2306" s="119">
        <v>1.25</v>
      </c>
      <c r="H2306" s="119"/>
      <c r="I2306" s="120">
        <v>117.45</v>
      </c>
      <c r="J2306" s="120"/>
      <c r="K2306" s="18">
        <f>TRUNC(TRUNC(G2306,8)*I2306,2)</f>
        <v>146.81</v>
      </c>
    </row>
    <row r="2307" spans="1:11" ht="15" customHeight="1">
      <c r="A2307" s="15" t="s">
        <v>954</v>
      </c>
      <c r="B2307" s="118" t="s">
        <v>955</v>
      </c>
      <c r="C2307" s="118"/>
      <c r="D2307" s="107" t="s">
        <v>12</v>
      </c>
      <c r="E2307" s="107"/>
      <c r="F2307" s="15" t="s">
        <v>124</v>
      </c>
      <c r="G2307" s="119">
        <v>563.59</v>
      </c>
      <c r="H2307" s="119"/>
      <c r="I2307" s="120">
        <v>0.8</v>
      </c>
      <c r="J2307" s="120"/>
      <c r="K2307" s="18">
        <f>TRUNC(TRUNC(G2307,8)*I2307,2)</f>
        <v>450.87</v>
      </c>
    </row>
    <row r="2308" spans="1:11" ht="15" customHeight="1">
      <c r="A2308" s="11"/>
      <c r="B2308" s="11"/>
      <c r="C2308" s="11"/>
      <c r="D2308" s="11"/>
      <c r="E2308" s="11"/>
      <c r="F2308" s="11"/>
      <c r="G2308" s="108" t="s">
        <v>777</v>
      </c>
      <c r="H2308" s="108"/>
      <c r="I2308" s="108"/>
      <c r="J2308" s="108"/>
      <c r="K2308" s="19">
        <f>SUM(K2306:K2307)</f>
        <v>597.68000000000006</v>
      </c>
    </row>
    <row r="2309" spans="1:11" ht="15" customHeight="1">
      <c r="A2309" s="110" t="s">
        <v>778</v>
      </c>
      <c r="B2309" s="110"/>
      <c r="C2309" s="110"/>
      <c r="D2309" s="111" t="s">
        <v>3</v>
      </c>
      <c r="E2309" s="111"/>
      <c r="F2309" s="14" t="s">
        <v>4</v>
      </c>
      <c r="G2309" s="111" t="s">
        <v>766</v>
      </c>
      <c r="H2309" s="111"/>
      <c r="I2309" s="111" t="s">
        <v>767</v>
      </c>
      <c r="J2309" s="111"/>
      <c r="K2309" s="14" t="s">
        <v>768</v>
      </c>
    </row>
    <row r="2310" spans="1:11" ht="15" customHeight="1">
      <c r="A2310" s="15" t="s">
        <v>782</v>
      </c>
      <c r="B2310" s="118" t="s">
        <v>783</v>
      </c>
      <c r="C2310" s="118"/>
      <c r="D2310" s="107" t="s">
        <v>12</v>
      </c>
      <c r="E2310" s="107"/>
      <c r="F2310" s="15" t="s">
        <v>781</v>
      </c>
      <c r="G2310" s="119">
        <v>11.65</v>
      </c>
      <c r="H2310" s="119"/>
      <c r="I2310" s="120">
        <v>23.23</v>
      </c>
      <c r="J2310" s="120"/>
      <c r="K2310" s="18">
        <f>TRUNC(TRUNC(G2310,8)*I2310,2)</f>
        <v>270.62</v>
      </c>
    </row>
    <row r="2311" spans="1:11" ht="18" customHeight="1">
      <c r="A2311" s="11"/>
      <c r="B2311" s="11"/>
      <c r="C2311" s="11"/>
      <c r="D2311" s="11"/>
      <c r="E2311" s="11"/>
      <c r="F2311" s="11"/>
      <c r="G2311" s="108" t="s">
        <v>784</v>
      </c>
      <c r="H2311" s="108"/>
      <c r="I2311" s="108"/>
      <c r="J2311" s="108"/>
      <c r="K2311" s="19">
        <f>SUM(K2310:K2310)</f>
        <v>270.62</v>
      </c>
    </row>
    <row r="2312" spans="1:11" ht="15" customHeight="1">
      <c r="A2312" s="11"/>
      <c r="B2312" s="11"/>
      <c r="C2312" s="11"/>
      <c r="D2312" s="11"/>
      <c r="E2312" s="11"/>
      <c r="F2312" s="11"/>
      <c r="G2312" s="109" t="s">
        <v>789</v>
      </c>
      <c r="H2312" s="109"/>
      <c r="I2312" s="109"/>
      <c r="J2312" s="109"/>
      <c r="K2312" s="20">
        <f>SUM(K2308,K2311)</f>
        <v>868.30000000000007</v>
      </c>
    </row>
    <row r="2313" spans="1:11" ht="9.9499999999999993" customHeight="1">
      <c r="A2313" s="11"/>
      <c r="B2313" s="11"/>
      <c r="C2313" s="11"/>
      <c r="D2313" s="11"/>
      <c r="E2313" s="11"/>
      <c r="F2313" s="11"/>
      <c r="G2313" s="112"/>
      <c r="H2313" s="112"/>
      <c r="I2313" s="112"/>
      <c r="J2313" s="112"/>
      <c r="K2313" s="112"/>
    </row>
    <row r="2314" spans="1:11" ht="20.100000000000001" customHeight="1">
      <c r="A2314" s="113" t="s">
        <v>1533</v>
      </c>
      <c r="B2314" s="113"/>
      <c r="C2314" s="113"/>
      <c r="D2314" s="113"/>
      <c r="E2314" s="113"/>
      <c r="F2314" s="113"/>
      <c r="G2314" s="113"/>
      <c r="H2314" s="113"/>
      <c r="I2314" s="113"/>
      <c r="J2314" s="113"/>
      <c r="K2314" s="113"/>
    </row>
    <row r="2315" spans="1:11" ht="15" customHeight="1">
      <c r="A2315" s="110" t="s">
        <v>765</v>
      </c>
      <c r="B2315" s="110"/>
      <c r="C2315" s="110"/>
      <c r="D2315" s="111" t="s">
        <v>3</v>
      </c>
      <c r="E2315" s="111"/>
      <c r="F2315" s="14" t="s">
        <v>4</v>
      </c>
      <c r="G2315" s="111" t="s">
        <v>766</v>
      </c>
      <c r="H2315" s="111"/>
      <c r="I2315" s="111" t="s">
        <v>767</v>
      </c>
      <c r="J2315" s="111"/>
      <c r="K2315" s="14" t="s">
        <v>768</v>
      </c>
    </row>
    <row r="2316" spans="1:11" ht="15" customHeight="1">
      <c r="A2316" s="15" t="s">
        <v>1534</v>
      </c>
      <c r="B2316" s="118" t="s">
        <v>1535</v>
      </c>
      <c r="C2316" s="118"/>
      <c r="D2316" s="107" t="s">
        <v>17</v>
      </c>
      <c r="E2316" s="107"/>
      <c r="F2316" s="15" t="s">
        <v>113</v>
      </c>
      <c r="G2316" s="119">
        <v>1.05</v>
      </c>
      <c r="H2316" s="119"/>
      <c r="I2316" s="120">
        <v>106.67</v>
      </c>
      <c r="J2316" s="120"/>
      <c r="K2316" s="18">
        <f>ROUND(ROUND(G2316,8)*I2316,2)</f>
        <v>112</v>
      </c>
    </row>
    <row r="2317" spans="1:11" ht="15" customHeight="1">
      <c r="A2317" s="15" t="s">
        <v>1106</v>
      </c>
      <c r="B2317" s="118" t="s">
        <v>1107</v>
      </c>
      <c r="C2317" s="118"/>
      <c r="D2317" s="107" t="s">
        <v>17</v>
      </c>
      <c r="E2317" s="107"/>
      <c r="F2317" s="15" t="s">
        <v>113</v>
      </c>
      <c r="G2317" s="119">
        <v>1.05</v>
      </c>
      <c r="H2317" s="119"/>
      <c r="I2317" s="120">
        <v>48.95</v>
      </c>
      <c r="J2317" s="120"/>
      <c r="K2317" s="18">
        <f>ROUND(ROUND(G2317,8)*I2317,2)</f>
        <v>51.4</v>
      </c>
    </row>
    <row r="2318" spans="1:11" ht="15" customHeight="1">
      <c r="A2318" s="11"/>
      <c r="B2318" s="11"/>
      <c r="C2318" s="11"/>
      <c r="D2318" s="11"/>
      <c r="E2318" s="11"/>
      <c r="F2318" s="11"/>
      <c r="G2318" s="108" t="s">
        <v>777</v>
      </c>
      <c r="H2318" s="108"/>
      <c r="I2318" s="108"/>
      <c r="J2318" s="108"/>
      <c r="K2318" s="19">
        <f>SUM(K2316:K2317)</f>
        <v>163.4</v>
      </c>
    </row>
    <row r="2319" spans="1:11" ht="15" customHeight="1">
      <c r="A2319" s="110" t="s">
        <v>827</v>
      </c>
      <c r="B2319" s="110"/>
      <c r="C2319" s="110"/>
      <c r="D2319" s="111" t="s">
        <v>3</v>
      </c>
      <c r="E2319" s="111"/>
      <c r="F2319" s="14" t="s">
        <v>4</v>
      </c>
      <c r="G2319" s="111" t="s">
        <v>766</v>
      </c>
      <c r="H2319" s="111"/>
      <c r="I2319" s="111" t="s">
        <v>767</v>
      </c>
      <c r="J2319" s="111"/>
      <c r="K2319" s="14" t="s">
        <v>768</v>
      </c>
    </row>
    <row r="2320" spans="1:11" ht="15" customHeight="1">
      <c r="A2320" s="15" t="s">
        <v>1536</v>
      </c>
      <c r="B2320" s="118" t="s">
        <v>1537</v>
      </c>
      <c r="C2320" s="118"/>
      <c r="D2320" s="107" t="s">
        <v>17</v>
      </c>
      <c r="E2320" s="107"/>
      <c r="F2320" s="15" t="s">
        <v>781</v>
      </c>
      <c r="G2320" s="119">
        <v>0.2</v>
      </c>
      <c r="H2320" s="119"/>
      <c r="I2320" s="120">
        <v>26.9</v>
      </c>
      <c r="J2320" s="120"/>
      <c r="K2320" s="18">
        <f>ROUND(ROUND(G2320,8)*I2320,2)</f>
        <v>5.38</v>
      </c>
    </row>
    <row r="2321" spans="1:11" ht="15" customHeight="1">
      <c r="A2321" s="15" t="s">
        <v>1108</v>
      </c>
      <c r="B2321" s="118" t="s">
        <v>1109</v>
      </c>
      <c r="C2321" s="118"/>
      <c r="D2321" s="107" t="s">
        <v>17</v>
      </c>
      <c r="E2321" s="107"/>
      <c r="F2321" s="15" t="s">
        <v>781</v>
      </c>
      <c r="G2321" s="119">
        <v>3</v>
      </c>
      <c r="H2321" s="119"/>
      <c r="I2321" s="120">
        <v>18.02</v>
      </c>
      <c r="J2321" s="120"/>
      <c r="K2321" s="18">
        <f>ROUND(ROUND(G2321,8)*I2321,2)</f>
        <v>54.06</v>
      </c>
    </row>
    <row r="2322" spans="1:11" ht="15" customHeight="1">
      <c r="A2322" s="11"/>
      <c r="B2322" s="11"/>
      <c r="C2322" s="11"/>
      <c r="D2322" s="11"/>
      <c r="E2322" s="11"/>
      <c r="F2322" s="11"/>
      <c r="G2322" s="108" t="s">
        <v>830</v>
      </c>
      <c r="H2322" s="108"/>
      <c r="I2322" s="108"/>
      <c r="J2322" s="108"/>
      <c r="K2322" s="19">
        <f>SUM(K2320:K2321)</f>
        <v>59.440000000000005</v>
      </c>
    </row>
    <row r="2323" spans="1:11" ht="15" customHeight="1">
      <c r="A2323" s="11"/>
      <c r="B2323" s="11"/>
      <c r="C2323" s="11"/>
      <c r="D2323" s="11"/>
      <c r="E2323" s="11"/>
      <c r="F2323" s="11"/>
      <c r="G2323" s="109" t="s">
        <v>789</v>
      </c>
      <c r="H2323" s="109"/>
      <c r="I2323" s="109"/>
      <c r="J2323" s="109"/>
      <c r="K2323" s="20">
        <f>SUM(K2318,K2322)</f>
        <v>222.84</v>
      </c>
    </row>
    <row r="2324" spans="1:11" ht="9.9499999999999993" customHeight="1">
      <c r="A2324" s="11"/>
      <c r="B2324" s="11"/>
      <c r="C2324" s="11"/>
      <c r="D2324" s="11"/>
      <c r="E2324" s="11"/>
      <c r="F2324" s="11"/>
      <c r="G2324" s="112"/>
      <c r="H2324" s="112"/>
      <c r="I2324" s="112"/>
      <c r="J2324" s="112"/>
      <c r="K2324" s="112"/>
    </row>
    <row r="2325" spans="1:11" ht="20.100000000000001" customHeight="1">
      <c r="A2325" s="113" t="s">
        <v>1538</v>
      </c>
      <c r="B2325" s="113"/>
      <c r="C2325" s="113"/>
      <c r="D2325" s="113"/>
      <c r="E2325" s="113"/>
      <c r="F2325" s="113"/>
      <c r="G2325" s="113"/>
      <c r="H2325" s="113"/>
      <c r="I2325" s="113"/>
      <c r="J2325" s="113"/>
      <c r="K2325" s="113"/>
    </row>
    <row r="2326" spans="1:11" ht="15" customHeight="1">
      <c r="A2326" s="110" t="s">
        <v>765</v>
      </c>
      <c r="B2326" s="110"/>
      <c r="C2326" s="110"/>
      <c r="D2326" s="111" t="s">
        <v>3</v>
      </c>
      <c r="E2326" s="111"/>
      <c r="F2326" s="14" t="s">
        <v>4</v>
      </c>
      <c r="G2326" s="111" t="s">
        <v>766</v>
      </c>
      <c r="H2326" s="111"/>
      <c r="I2326" s="111" t="s">
        <v>767</v>
      </c>
      <c r="J2326" s="111"/>
      <c r="K2326" s="14" t="s">
        <v>768</v>
      </c>
    </row>
    <row r="2327" spans="1:11" ht="15" customHeight="1">
      <c r="A2327" s="15" t="s">
        <v>1539</v>
      </c>
      <c r="B2327" s="118" t="s">
        <v>1540</v>
      </c>
      <c r="C2327" s="118"/>
      <c r="D2327" s="107" t="s">
        <v>17</v>
      </c>
      <c r="E2327" s="107"/>
      <c r="F2327" s="15" t="s">
        <v>46</v>
      </c>
      <c r="G2327" s="119">
        <v>0.33</v>
      </c>
      <c r="H2327" s="119"/>
      <c r="I2327" s="120">
        <v>3.01</v>
      </c>
      <c r="J2327" s="120"/>
      <c r="K2327" s="18">
        <f>ROUND(ROUND(G2327,8)*I2327,2)</f>
        <v>0.99</v>
      </c>
    </row>
    <row r="2328" spans="1:11" ht="15" customHeight="1">
      <c r="A2328" s="15" t="s">
        <v>1541</v>
      </c>
      <c r="B2328" s="118" t="s">
        <v>1542</v>
      </c>
      <c r="C2328" s="118"/>
      <c r="D2328" s="107" t="s">
        <v>17</v>
      </c>
      <c r="E2328" s="107"/>
      <c r="F2328" s="15" t="s">
        <v>124</v>
      </c>
      <c r="G2328" s="119">
        <v>8.9999999999999993E-3</v>
      </c>
      <c r="H2328" s="119"/>
      <c r="I2328" s="120">
        <v>28.16</v>
      </c>
      <c r="J2328" s="120"/>
      <c r="K2328" s="18">
        <f>ROUND(ROUND(G2328,8)*I2328,2)</f>
        <v>0.25</v>
      </c>
    </row>
    <row r="2329" spans="1:11" ht="15" customHeight="1">
      <c r="A2329" s="15" t="s">
        <v>1543</v>
      </c>
      <c r="B2329" s="118" t="s">
        <v>1544</v>
      </c>
      <c r="C2329" s="118"/>
      <c r="D2329" s="107" t="s">
        <v>17</v>
      </c>
      <c r="E2329" s="107"/>
      <c r="F2329" s="15" t="s">
        <v>24</v>
      </c>
      <c r="G2329" s="119">
        <v>1.01</v>
      </c>
      <c r="H2329" s="119"/>
      <c r="I2329" s="120">
        <v>11.65</v>
      </c>
      <c r="J2329" s="120"/>
      <c r="K2329" s="18">
        <f>ROUND(ROUND(G2329,8)*I2329,2)</f>
        <v>11.77</v>
      </c>
    </row>
    <row r="2330" spans="1:11" ht="15" customHeight="1">
      <c r="A2330" s="11"/>
      <c r="B2330" s="11"/>
      <c r="C2330" s="11"/>
      <c r="D2330" s="11"/>
      <c r="E2330" s="11"/>
      <c r="F2330" s="11"/>
      <c r="G2330" s="108" t="s">
        <v>777</v>
      </c>
      <c r="H2330" s="108"/>
      <c r="I2330" s="108"/>
      <c r="J2330" s="108"/>
      <c r="K2330" s="19">
        <f>SUM(K2327:K2329)</f>
        <v>13.01</v>
      </c>
    </row>
    <row r="2331" spans="1:11" ht="15" customHeight="1">
      <c r="A2331" s="110" t="s">
        <v>827</v>
      </c>
      <c r="B2331" s="110"/>
      <c r="C2331" s="110"/>
      <c r="D2331" s="111" t="s">
        <v>3</v>
      </c>
      <c r="E2331" s="111"/>
      <c r="F2331" s="14" t="s">
        <v>4</v>
      </c>
      <c r="G2331" s="111" t="s">
        <v>766</v>
      </c>
      <c r="H2331" s="111"/>
      <c r="I2331" s="111" t="s">
        <v>767</v>
      </c>
      <c r="J2331" s="111"/>
      <c r="K2331" s="14" t="s">
        <v>768</v>
      </c>
    </row>
    <row r="2332" spans="1:11" ht="15" customHeight="1">
      <c r="A2332" s="15" t="s">
        <v>1438</v>
      </c>
      <c r="B2332" s="118" t="s">
        <v>1439</v>
      </c>
      <c r="C2332" s="118"/>
      <c r="D2332" s="107" t="s">
        <v>17</v>
      </c>
      <c r="E2332" s="107"/>
      <c r="F2332" s="15" t="s">
        <v>781</v>
      </c>
      <c r="G2332" s="119">
        <v>0.44</v>
      </c>
      <c r="H2332" s="119"/>
      <c r="I2332" s="120">
        <v>18.850000000000001</v>
      </c>
      <c r="J2332" s="120"/>
      <c r="K2332" s="18">
        <f>ROUND(ROUND(G2332,8)*I2332,2)</f>
        <v>8.2899999999999991</v>
      </c>
    </row>
    <row r="2333" spans="1:11" ht="15" customHeight="1">
      <c r="A2333" s="15" t="s">
        <v>1440</v>
      </c>
      <c r="B2333" s="118" t="s">
        <v>1441</v>
      </c>
      <c r="C2333" s="118"/>
      <c r="D2333" s="107" t="s">
        <v>17</v>
      </c>
      <c r="E2333" s="107"/>
      <c r="F2333" s="15" t="s">
        <v>781</v>
      </c>
      <c r="G2333" s="119">
        <v>0.44</v>
      </c>
      <c r="H2333" s="119"/>
      <c r="I2333" s="120">
        <v>26.24</v>
      </c>
      <c r="J2333" s="120"/>
      <c r="K2333" s="18">
        <f>ROUND(ROUND(G2333,8)*I2333,2)</f>
        <v>11.55</v>
      </c>
    </row>
    <row r="2334" spans="1:11" ht="15" customHeight="1">
      <c r="A2334" s="11"/>
      <c r="B2334" s="11"/>
      <c r="C2334" s="11"/>
      <c r="D2334" s="11"/>
      <c r="E2334" s="11"/>
      <c r="F2334" s="11"/>
      <c r="G2334" s="108" t="s">
        <v>830</v>
      </c>
      <c r="H2334" s="108"/>
      <c r="I2334" s="108"/>
      <c r="J2334" s="108"/>
      <c r="K2334" s="19">
        <f>SUM(K2332:K2333)</f>
        <v>19.84</v>
      </c>
    </row>
    <row r="2335" spans="1:11" ht="15" customHeight="1">
      <c r="A2335" s="11"/>
      <c r="B2335" s="11"/>
      <c r="C2335" s="11"/>
      <c r="D2335" s="11"/>
      <c r="E2335" s="11"/>
      <c r="F2335" s="11"/>
      <c r="G2335" s="109" t="s">
        <v>789</v>
      </c>
      <c r="H2335" s="109"/>
      <c r="I2335" s="109"/>
      <c r="J2335" s="109"/>
      <c r="K2335" s="20">
        <f>SUM(K2330,K2334)</f>
        <v>32.85</v>
      </c>
    </row>
    <row r="2336" spans="1:11" ht="9.9499999999999993" customHeight="1">
      <c r="A2336" s="11"/>
      <c r="B2336" s="11"/>
      <c r="C2336" s="11"/>
      <c r="D2336" s="11"/>
      <c r="E2336" s="11"/>
      <c r="F2336" s="11"/>
      <c r="G2336" s="112"/>
      <c r="H2336" s="112"/>
      <c r="I2336" s="112"/>
      <c r="J2336" s="112"/>
      <c r="K2336" s="112"/>
    </row>
    <row r="2337" spans="1:11" ht="20.100000000000001" customHeight="1">
      <c r="A2337" s="113" t="s">
        <v>1545</v>
      </c>
      <c r="B2337" s="113"/>
      <c r="C2337" s="113"/>
      <c r="D2337" s="113"/>
      <c r="E2337" s="113"/>
      <c r="F2337" s="113"/>
      <c r="G2337" s="113"/>
      <c r="H2337" s="113"/>
      <c r="I2337" s="113"/>
      <c r="J2337" s="113"/>
      <c r="K2337" s="113"/>
    </row>
    <row r="2338" spans="1:11" ht="20.100000000000001" customHeight="1">
      <c r="A2338" s="122" t="s">
        <v>1509</v>
      </c>
      <c r="B2338" s="122"/>
      <c r="C2338" s="122"/>
      <c r="D2338" s="122"/>
      <c r="E2338" s="122"/>
      <c r="F2338" s="1" t="s">
        <v>4</v>
      </c>
      <c r="G2338" s="117" t="s">
        <v>1510</v>
      </c>
      <c r="H2338" s="117"/>
      <c r="I2338" s="117" t="s">
        <v>1511</v>
      </c>
      <c r="J2338" s="117"/>
      <c r="K2338" s="1" t="s">
        <v>1495</v>
      </c>
    </row>
    <row r="2339" spans="1:11" ht="15" customHeight="1">
      <c r="A2339" s="22" t="s">
        <v>1512</v>
      </c>
      <c r="B2339" s="130" t="s">
        <v>1513</v>
      </c>
      <c r="C2339" s="130"/>
      <c r="D2339" s="130"/>
      <c r="E2339" s="130"/>
      <c r="F2339" s="22" t="s">
        <v>1514</v>
      </c>
      <c r="G2339" s="128">
        <v>1</v>
      </c>
      <c r="H2339" s="128"/>
      <c r="I2339" s="131">
        <v>21.465699999999998</v>
      </c>
      <c r="J2339" s="131"/>
      <c r="K2339" s="28">
        <f>ROUND(ROUND(G2339,8)*I2339,4)</f>
        <v>21.465699999999998</v>
      </c>
    </row>
    <row r="2340" spans="1:11" ht="15" customHeight="1">
      <c r="A2340" s="13"/>
      <c r="B2340" s="13"/>
      <c r="C2340" s="13"/>
      <c r="D2340" s="13"/>
      <c r="E2340" s="13"/>
      <c r="F2340" s="13"/>
      <c r="G2340" s="114" t="s">
        <v>1515</v>
      </c>
      <c r="H2340" s="114"/>
      <c r="I2340" s="114"/>
      <c r="J2340" s="114"/>
      <c r="K2340" s="29">
        <f>SUM(K2339:K2339)</f>
        <v>21.465699999999998</v>
      </c>
    </row>
    <row r="2341" spans="1:11" ht="15" customHeight="1">
      <c r="A2341" s="11"/>
      <c r="B2341" s="11"/>
      <c r="C2341" s="11"/>
      <c r="D2341" s="11"/>
      <c r="E2341" s="11"/>
      <c r="F2341" s="11"/>
      <c r="G2341" s="109" t="s">
        <v>1516</v>
      </c>
      <c r="H2341" s="109"/>
      <c r="I2341" s="109"/>
      <c r="J2341" s="109"/>
      <c r="K2341" s="26">
        <f>SUM(K2340)</f>
        <v>21.465699999999998</v>
      </c>
    </row>
    <row r="2342" spans="1:11" ht="15" customHeight="1">
      <c r="A2342" s="11"/>
      <c r="B2342" s="11"/>
      <c r="C2342" s="11"/>
      <c r="D2342" s="11"/>
      <c r="E2342" s="11"/>
      <c r="F2342" s="11"/>
      <c r="G2342" s="109" t="s">
        <v>1517</v>
      </c>
      <c r="H2342" s="109"/>
      <c r="I2342" s="109"/>
      <c r="J2342" s="109"/>
      <c r="K2342" s="30">
        <v>6.25</v>
      </c>
    </row>
    <row r="2343" spans="1:11" ht="15" customHeight="1">
      <c r="A2343" s="11"/>
      <c r="B2343" s="11"/>
      <c r="C2343" s="11"/>
      <c r="D2343" s="11"/>
      <c r="E2343" s="11"/>
      <c r="F2343" s="11"/>
      <c r="G2343" s="109" t="s">
        <v>1518</v>
      </c>
      <c r="H2343" s="109"/>
      <c r="I2343" s="109"/>
      <c r="J2343" s="109"/>
      <c r="K2343" s="26">
        <f>ROUND(K2341/K2342,4)</f>
        <v>3.4344999999999999</v>
      </c>
    </row>
    <row r="2344" spans="1:11" ht="15" customHeight="1">
      <c r="A2344" s="11"/>
      <c r="B2344" s="11"/>
      <c r="C2344" s="11"/>
      <c r="D2344" s="11"/>
      <c r="E2344" s="11"/>
      <c r="F2344" s="11"/>
      <c r="G2344" s="109" t="s">
        <v>1546</v>
      </c>
      <c r="H2344" s="109"/>
      <c r="I2344" s="109"/>
      <c r="J2344" s="109"/>
      <c r="K2344" s="26">
        <f>ROUND(K2343*0.00475,4)</f>
        <v>1.6299999999999999E-2</v>
      </c>
    </row>
    <row r="2345" spans="1:11" ht="20.100000000000001" customHeight="1">
      <c r="A2345" s="122" t="s">
        <v>1547</v>
      </c>
      <c r="B2345" s="122"/>
      <c r="C2345" s="122"/>
      <c r="D2345" s="122"/>
      <c r="E2345" s="122"/>
      <c r="F2345" s="1" t="s">
        <v>4</v>
      </c>
      <c r="G2345" s="117" t="s">
        <v>1510</v>
      </c>
      <c r="H2345" s="117"/>
      <c r="I2345" s="117" t="s">
        <v>1548</v>
      </c>
      <c r="J2345" s="117"/>
      <c r="K2345" s="1" t="s">
        <v>1549</v>
      </c>
    </row>
    <row r="2346" spans="1:11" ht="15" customHeight="1">
      <c r="A2346" s="22" t="s">
        <v>1550</v>
      </c>
      <c r="B2346" s="127" t="s">
        <v>1551</v>
      </c>
      <c r="C2346" s="127"/>
      <c r="D2346" s="127"/>
      <c r="E2346" s="127"/>
      <c r="F2346" s="22" t="s">
        <v>483</v>
      </c>
      <c r="G2346" s="128">
        <v>1</v>
      </c>
      <c r="H2346" s="128"/>
      <c r="I2346" s="129">
        <v>141.08109999999999</v>
      </c>
      <c r="J2346" s="129"/>
      <c r="K2346" s="26">
        <f>ROUND(ROUND(G2346,8)*I2346,4)</f>
        <v>141.08109999999999</v>
      </c>
    </row>
    <row r="2347" spans="1:11" ht="15" customHeight="1">
      <c r="A2347" s="13"/>
      <c r="B2347" s="13"/>
      <c r="C2347" s="13"/>
      <c r="D2347" s="13"/>
      <c r="E2347" s="13"/>
      <c r="F2347" s="13"/>
      <c r="G2347" s="114" t="s">
        <v>1552</v>
      </c>
      <c r="H2347" s="114"/>
      <c r="I2347" s="114"/>
      <c r="J2347" s="114"/>
      <c r="K2347" s="27">
        <f>SUM(K2346:K2346)</f>
        <v>141.08109999999999</v>
      </c>
    </row>
    <row r="2348" spans="1:11" ht="15" customHeight="1">
      <c r="A2348" s="122" t="s">
        <v>1553</v>
      </c>
      <c r="B2348" s="122"/>
      <c r="C2348" s="122"/>
      <c r="D2348" s="14" t="s">
        <v>1554</v>
      </c>
      <c r="E2348" s="111" t="s">
        <v>1555</v>
      </c>
      <c r="F2348" s="111"/>
      <c r="G2348" s="111" t="s">
        <v>1510</v>
      </c>
      <c r="H2348" s="111"/>
      <c r="I2348" s="111" t="s">
        <v>767</v>
      </c>
      <c r="J2348" s="111"/>
      <c r="K2348" s="14" t="s">
        <v>1549</v>
      </c>
    </row>
    <row r="2349" spans="1:11" ht="20.100000000000001" customHeight="1">
      <c r="A2349" s="31" t="s">
        <v>1550</v>
      </c>
      <c r="B2349" s="123" t="s">
        <v>1556</v>
      </c>
      <c r="C2349" s="123"/>
      <c r="D2349" s="31" t="s">
        <v>1557</v>
      </c>
      <c r="E2349" s="124" t="s">
        <v>1558</v>
      </c>
      <c r="F2349" s="124"/>
      <c r="G2349" s="125">
        <v>1.5</v>
      </c>
      <c r="H2349" s="125"/>
      <c r="I2349" s="126">
        <v>1.75</v>
      </c>
      <c r="J2349" s="126"/>
      <c r="K2349" s="34">
        <f>ROUND(ROUND(G2349,8)*I2349,4)</f>
        <v>2.625</v>
      </c>
    </row>
    <row r="2350" spans="1:11" ht="15" customHeight="1">
      <c r="A2350" s="13"/>
      <c r="B2350" s="13"/>
      <c r="C2350" s="13"/>
      <c r="D2350" s="13"/>
      <c r="E2350" s="13"/>
      <c r="F2350" s="13"/>
      <c r="G2350" s="114" t="s">
        <v>1559</v>
      </c>
      <c r="H2350" s="114"/>
      <c r="I2350" s="114"/>
      <c r="J2350" s="114"/>
      <c r="K2350" s="26">
        <f>SUM(K2349:K2349)</f>
        <v>2.625</v>
      </c>
    </row>
    <row r="2351" spans="1:11" ht="12.95" customHeight="1">
      <c r="A2351" s="122" t="s">
        <v>1560</v>
      </c>
      <c r="B2351" s="122"/>
      <c r="C2351" s="111" t="s">
        <v>1561</v>
      </c>
      <c r="D2351" s="111" t="s">
        <v>5</v>
      </c>
      <c r="E2351" s="111" t="s">
        <v>1562</v>
      </c>
      <c r="F2351" s="111"/>
      <c r="G2351" s="111" t="s">
        <v>1563</v>
      </c>
      <c r="H2351" s="111"/>
      <c r="I2351" s="111" t="s">
        <v>1564</v>
      </c>
      <c r="J2351" s="111"/>
      <c r="K2351" s="111" t="s">
        <v>1549</v>
      </c>
    </row>
    <row r="2352" spans="1:11" ht="12" customHeight="1">
      <c r="A2352" s="122"/>
      <c r="B2352" s="122"/>
      <c r="C2352" s="111"/>
      <c r="D2352" s="111"/>
      <c r="E2352" s="14" t="s">
        <v>1565</v>
      </c>
      <c r="F2352" s="14" t="s">
        <v>1566</v>
      </c>
      <c r="G2352" s="14" t="s">
        <v>1565</v>
      </c>
      <c r="H2352" s="14" t="s">
        <v>1566</v>
      </c>
      <c r="I2352" s="14" t="s">
        <v>1565</v>
      </c>
      <c r="J2352" s="14" t="s">
        <v>1566</v>
      </c>
      <c r="K2352" s="111"/>
    </row>
    <row r="2353" spans="1:11" ht="20.100000000000001" customHeight="1">
      <c r="A2353" s="31" t="s">
        <v>1550</v>
      </c>
      <c r="B2353" s="32" t="s">
        <v>1556</v>
      </c>
      <c r="C2353" s="31" t="s">
        <v>1567</v>
      </c>
      <c r="D2353" s="33">
        <v>1.5</v>
      </c>
      <c r="E2353" s="35">
        <v>0</v>
      </c>
      <c r="F2353" s="36">
        <v>1.21</v>
      </c>
      <c r="G2353" s="35">
        <v>0</v>
      </c>
      <c r="H2353" s="36">
        <v>0.97</v>
      </c>
      <c r="I2353" s="35">
        <v>0</v>
      </c>
      <c r="J2353" s="36">
        <v>0.79</v>
      </c>
      <c r="K2353" s="34">
        <f>ROUND(D2353*(ROUND(E2353*F2353,4)+ROUND(G2353*H2353,4)+ROUND(I2353*J2353,4)),4)</f>
        <v>0</v>
      </c>
    </row>
    <row r="2354" spans="1:11" ht="15" customHeight="1">
      <c r="A2354" s="13"/>
      <c r="B2354" s="13"/>
      <c r="C2354" s="13"/>
      <c r="D2354" s="13"/>
      <c r="E2354" s="13"/>
      <c r="F2354" s="13"/>
      <c r="G2354" s="114" t="s">
        <v>1568</v>
      </c>
      <c r="H2354" s="114"/>
      <c r="I2354" s="114"/>
      <c r="J2354" s="114"/>
      <c r="K2354" s="26">
        <f>SUM(K2352:K2353)</f>
        <v>0</v>
      </c>
    </row>
    <row r="2355" spans="1:11" ht="15" customHeight="1">
      <c r="A2355" s="11"/>
      <c r="B2355" s="11"/>
      <c r="C2355" s="11"/>
      <c r="D2355" s="11"/>
      <c r="E2355" s="11"/>
      <c r="F2355" s="11"/>
      <c r="G2355" s="109" t="s">
        <v>1520</v>
      </c>
      <c r="H2355" s="109"/>
      <c r="I2355" s="109"/>
      <c r="J2355" s="109"/>
      <c r="K2355" s="26">
        <f>SUM(K2343,K2344,K2347,K2350,K2354)</f>
        <v>147.15689999999998</v>
      </c>
    </row>
    <row r="2356" spans="1:11" ht="15" customHeight="1">
      <c r="A2356" s="11"/>
      <c r="B2356" s="11"/>
      <c r="C2356" s="11"/>
      <c r="D2356" s="11"/>
      <c r="E2356" s="11"/>
      <c r="F2356" s="11"/>
      <c r="G2356" s="109" t="s">
        <v>789</v>
      </c>
      <c r="H2356" s="109"/>
      <c r="I2356" s="109"/>
      <c r="J2356" s="109"/>
      <c r="K2356" s="20">
        <f>SUM(K2355)</f>
        <v>147.15689999999998</v>
      </c>
    </row>
    <row r="2357" spans="1:11" ht="9.9499999999999993" customHeight="1">
      <c r="A2357" s="11"/>
      <c r="B2357" s="11"/>
      <c r="C2357" s="11"/>
      <c r="D2357" s="11"/>
      <c r="E2357" s="11"/>
      <c r="F2357" s="11"/>
      <c r="G2357" s="112"/>
      <c r="H2357" s="112"/>
      <c r="I2357" s="112"/>
      <c r="J2357" s="112"/>
      <c r="K2357" s="112"/>
    </row>
    <row r="2358" spans="1:11" ht="20.100000000000001" customHeight="1">
      <c r="A2358" s="113" t="s">
        <v>1569</v>
      </c>
      <c r="B2358" s="113"/>
      <c r="C2358" s="113"/>
      <c r="D2358" s="113"/>
      <c r="E2358" s="113"/>
      <c r="F2358" s="113"/>
      <c r="G2358" s="113"/>
      <c r="H2358" s="113"/>
      <c r="I2358" s="113"/>
      <c r="J2358" s="113"/>
      <c r="K2358" s="113"/>
    </row>
    <row r="2359" spans="1:11" ht="15" customHeight="1">
      <c r="A2359" s="110" t="s">
        <v>765</v>
      </c>
      <c r="B2359" s="110"/>
      <c r="C2359" s="110"/>
      <c r="D2359" s="111" t="s">
        <v>3</v>
      </c>
      <c r="E2359" s="111"/>
      <c r="F2359" s="14" t="s">
        <v>4</v>
      </c>
      <c r="G2359" s="111" t="s">
        <v>766</v>
      </c>
      <c r="H2359" s="111"/>
      <c r="I2359" s="111" t="s">
        <v>767</v>
      </c>
      <c r="J2359" s="111"/>
      <c r="K2359" s="14" t="s">
        <v>768</v>
      </c>
    </row>
    <row r="2360" spans="1:11" ht="21" customHeight="1">
      <c r="A2360" s="15" t="s">
        <v>508</v>
      </c>
      <c r="B2360" s="118" t="s">
        <v>1570</v>
      </c>
      <c r="C2360" s="118"/>
      <c r="D2360" s="107" t="s">
        <v>17</v>
      </c>
      <c r="E2360" s="107"/>
      <c r="F2360" s="15" t="s">
        <v>34</v>
      </c>
      <c r="G2360" s="119">
        <v>1</v>
      </c>
      <c r="H2360" s="119"/>
      <c r="I2360" s="120">
        <v>1473.66</v>
      </c>
      <c r="J2360" s="120"/>
      <c r="K2360" s="18">
        <f>ROUND(ROUND(G2360,8)*I2360,2)</f>
        <v>1473.66</v>
      </c>
    </row>
    <row r="2361" spans="1:11" ht="15" customHeight="1">
      <c r="A2361" s="11"/>
      <c r="B2361" s="11"/>
      <c r="C2361" s="11"/>
      <c r="D2361" s="11"/>
      <c r="E2361" s="11"/>
      <c r="F2361" s="11"/>
      <c r="G2361" s="108" t="s">
        <v>777</v>
      </c>
      <c r="H2361" s="108"/>
      <c r="I2361" s="108"/>
      <c r="J2361" s="108"/>
      <c r="K2361" s="19">
        <f>SUM(K2360:K2360)</f>
        <v>1473.66</v>
      </c>
    </row>
    <row r="2362" spans="1:11" ht="15" customHeight="1">
      <c r="A2362" s="11"/>
      <c r="B2362" s="11"/>
      <c r="C2362" s="11"/>
      <c r="D2362" s="11"/>
      <c r="E2362" s="11"/>
      <c r="F2362" s="11"/>
      <c r="G2362" s="109" t="s">
        <v>789</v>
      </c>
      <c r="H2362" s="109"/>
      <c r="I2362" s="109"/>
      <c r="J2362" s="109"/>
      <c r="K2362" s="20">
        <f>SUM(K2361)</f>
        <v>1473.66</v>
      </c>
    </row>
    <row r="2363" spans="1:11" ht="9.9499999999999993" customHeight="1">
      <c r="A2363" s="11"/>
      <c r="B2363" s="11"/>
      <c r="C2363" s="11"/>
      <c r="D2363" s="11"/>
      <c r="E2363" s="11"/>
      <c r="F2363" s="11"/>
      <c r="G2363" s="112"/>
      <c r="H2363" s="112"/>
      <c r="I2363" s="112"/>
      <c r="J2363" s="112"/>
      <c r="K2363" s="112"/>
    </row>
    <row r="2364" spans="1:11" ht="20.100000000000001" customHeight="1">
      <c r="A2364" s="113" t="s">
        <v>1571</v>
      </c>
      <c r="B2364" s="113"/>
      <c r="C2364" s="113"/>
      <c r="D2364" s="113"/>
      <c r="E2364" s="113"/>
      <c r="F2364" s="113"/>
      <c r="G2364" s="113"/>
      <c r="H2364" s="113"/>
      <c r="I2364" s="113"/>
      <c r="J2364" s="113"/>
      <c r="K2364" s="113"/>
    </row>
    <row r="2365" spans="1:11" ht="15" customHeight="1">
      <c r="A2365" s="110" t="s">
        <v>765</v>
      </c>
      <c r="B2365" s="110"/>
      <c r="C2365" s="110"/>
      <c r="D2365" s="111" t="s">
        <v>3</v>
      </c>
      <c r="E2365" s="111"/>
      <c r="F2365" s="14" t="s">
        <v>4</v>
      </c>
      <c r="G2365" s="111" t="s">
        <v>766</v>
      </c>
      <c r="H2365" s="111"/>
      <c r="I2365" s="111" t="s">
        <v>767</v>
      </c>
      <c r="J2365" s="111"/>
      <c r="K2365" s="14" t="s">
        <v>768</v>
      </c>
    </row>
    <row r="2366" spans="1:11" ht="15" customHeight="1">
      <c r="A2366" s="15" t="s">
        <v>1572</v>
      </c>
      <c r="B2366" s="118" t="s">
        <v>1573</v>
      </c>
      <c r="C2366" s="118"/>
      <c r="D2366" s="107" t="s">
        <v>17</v>
      </c>
      <c r="E2366" s="107"/>
      <c r="F2366" s="15" t="s">
        <v>34</v>
      </c>
      <c r="G2366" s="119">
        <v>0.58799999999999997</v>
      </c>
      <c r="H2366" s="119"/>
      <c r="I2366" s="120">
        <v>477.66</v>
      </c>
      <c r="J2366" s="120"/>
      <c r="K2366" s="18">
        <f>ROUND(ROUND(G2366,8)*I2366,2)</f>
        <v>280.86</v>
      </c>
    </row>
    <row r="2367" spans="1:11" ht="15" customHeight="1">
      <c r="A2367" s="11"/>
      <c r="B2367" s="11"/>
      <c r="C2367" s="11"/>
      <c r="D2367" s="11"/>
      <c r="E2367" s="11"/>
      <c r="F2367" s="11"/>
      <c r="G2367" s="108" t="s">
        <v>777</v>
      </c>
      <c r="H2367" s="108"/>
      <c r="I2367" s="108"/>
      <c r="J2367" s="108"/>
      <c r="K2367" s="19">
        <f>SUM(K2366:K2366)</f>
        <v>280.86</v>
      </c>
    </row>
    <row r="2368" spans="1:11" ht="15" customHeight="1">
      <c r="A2368" s="110" t="s">
        <v>827</v>
      </c>
      <c r="B2368" s="110"/>
      <c r="C2368" s="110"/>
      <c r="D2368" s="111" t="s">
        <v>3</v>
      </c>
      <c r="E2368" s="111"/>
      <c r="F2368" s="14" t="s">
        <v>4</v>
      </c>
      <c r="G2368" s="111" t="s">
        <v>766</v>
      </c>
      <c r="H2368" s="111"/>
      <c r="I2368" s="111" t="s">
        <v>767</v>
      </c>
      <c r="J2368" s="111"/>
      <c r="K2368" s="14" t="s">
        <v>768</v>
      </c>
    </row>
    <row r="2369" spans="1:11" ht="15" customHeight="1">
      <c r="A2369" s="15" t="s">
        <v>1536</v>
      </c>
      <c r="B2369" s="118" t="s">
        <v>1537</v>
      </c>
      <c r="C2369" s="118"/>
      <c r="D2369" s="107" t="s">
        <v>17</v>
      </c>
      <c r="E2369" s="107"/>
      <c r="F2369" s="15" t="s">
        <v>781</v>
      </c>
      <c r="G2369" s="119">
        <v>0.03</v>
      </c>
      <c r="H2369" s="119"/>
      <c r="I2369" s="120">
        <v>26.9</v>
      </c>
      <c r="J2369" s="120"/>
      <c r="K2369" s="18">
        <f>ROUND(ROUND(G2369,8)*I2369,2)</f>
        <v>0.81</v>
      </c>
    </row>
    <row r="2370" spans="1:11" ht="15" customHeight="1">
      <c r="A2370" s="15" t="s">
        <v>1108</v>
      </c>
      <c r="B2370" s="118" t="s">
        <v>1109</v>
      </c>
      <c r="C2370" s="118"/>
      <c r="D2370" s="107" t="s">
        <v>17</v>
      </c>
      <c r="E2370" s="107"/>
      <c r="F2370" s="15" t="s">
        <v>781</v>
      </c>
      <c r="G2370" s="119">
        <v>0.3</v>
      </c>
      <c r="H2370" s="119"/>
      <c r="I2370" s="120">
        <v>18.02</v>
      </c>
      <c r="J2370" s="120"/>
      <c r="K2370" s="18">
        <f>ROUND(ROUND(G2370,8)*I2370,2)</f>
        <v>5.41</v>
      </c>
    </row>
    <row r="2371" spans="1:11" ht="15" customHeight="1">
      <c r="A2371" s="11"/>
      <c r="B2371" s="11"/>
      <c r="C2371" s="11"/>
      <c r="D2371" s="11"/>
      <c r="E2371" s="11"/>
      <c r="F2371" s="11"/>
      <c r="G2371" s="108" t="s">
        <v>830</v>
      </c>
      <c r="H2371" s="108"/>
      <c r="I2371" s="108"/>
      <c r="J2371" s="108"/>
      <c r="K2371" s="19">
        <f>SUM(K2369:K2370)</f>
        <v>6.2200000000000006</v>
      </c>
    </row>
    <row r="2372" spans="1:11" ht="15" customHeight="1">
      <c r="A2372" s="110" t="s">
        <v>785</v>
      </c>
      <c r="B2372" s="110"/>
      <c r="C2372" s="110"/>
      <c r="D2372" s="111" t="s">
        <v>3</v>
      </c>
      <c r="E2372" s="111"/>
      <c r="F2372" s="14" t="s">
        <v>4</v>
      </c>
      <c r="G2372" s="111" t="s">
        <v>766</v>
      </c>
      <c r="H2372" s="111"/>
      <c r="I2372" s="111" t="s">
        <v>767</v>
      </c>
      <c r="J2372" s="111"/>
      <c r="K2372" s="14" t="s">
        <v>768</v>
      </c>
    </row>
    <row r="2373" spans="1:11" ht="21" customHeight="1">
      <c r="A2373" s="15" t="s">
        <v>1574</v>
      </c>
      <c r="B2373" s="118" t="s">
        <v>1575</v>
      </c>
      <c r="C2373" s="118"/>
      <c r="D2373" s="107" t="s">
        <v>17</v>
      </c>
      <c r="E2373" s="107"/>
      <c r="F2373" s="15" t="s">
        <v>124</v>
      </c>
      <c r="G2373" s="119">
        <v>5.03</v>
      </c>
      <c r="H2373" s="119"/>
      <c r="I2373" s="120">
        <v>11.8</v>
      </c>
      <c r="J2373" s="120"/>
      <c r="K2373" s="18">
        <f t="shared" ref="K2373:K2378" si="18">ROUND(ROUND(G2373,8)*I2373,2)</f>
        <v>59.35</v>
      </c>
    </row>
    <row r="2374" spans="1:11" ht="29.1" customHeight="1">
      <c r="A2374" s="15" t="s">
        <v>1576</v>
      </c>
      <c r="B2374" s="118" t="s">
        <v>1577</v>
      </c>
      <c r="C2374" s="118"/>
      <c r="D2374" s="107" t="s">
        <v>17</v>
      </c>
      <c r="E2374" s="107"/>
      <c r="F2374" s="15" t="s">
        <v>113</v>
      </c>
      <c r="G2374" s="119">
        <v>7.1800000000000003E-2</v>
      </c>
      <c r="H2374" s="119"/>
      <c r="I2374" s="120">
        <v>798.25</v>
      </c>
      <c r="J2374" s="120"/>
      <c r="K2374" s="18">
        <f t="shared" si="18"/>
        <v>57.31</v>
      </c>
    </row>
    <row r="2375" spans="1:11" ht="29.1" customHeight="1">
      <c r="A2375" s="15" t="s">
        <v>1578</v>
      </c>
      <c r="B2375" s="118" t="s">
        <v>1579</v>
      </c>
      <c r="C2375" s="118"/>
      <c r="D2375" s="107" t="s">
        <v>17</v>
      </c>
      <c r="E2375" s="107"/>
      <c r="F2375" s="15" t="s">
        <v>113</v>
      </c>
      <c r="G2375" s="119">
        <v>0.03</v>
      </c>
      <c r="H2375" s="119"/>
      <c r="I2375" s="120">
        <v>44.16</v>
      </c>
      <c r="J2375" s="120"/>
      <c r="K2375" s="18">
        <f t="shared" si="18"/>
        <v>1.32</v>
      </c>
    </row>
    <row r="2376" spans="1:11" ht="45.95" customHeight="1">
      <c r="A2376" s="15" t="s">
        <v>1118</v>
      </c>
      <c r="B2376" s="118" t="s">
        <v>1119</v>
      </c>
      <c r="C2376" s="118"/>
      <c r="D2376" s="107" t="s">
        <v>17</v>
      </c>
      <c r="E2376" s="107"/>
      <c r="F2376" s="15" t="s">
        <v>113</v>
      </c>
      <c r="G2376" s="119">
        <v>4.4999999999999998E-2</v>
      </c>
      <c r="H2376" s="119"/>
      <c r="I2376" s="120">
        <v>24.43</v>
      </c>
      <c r="J2376" s="120"/>
      <c r="K2376" s="18">
        <f t="shared" si="18"/>
        <v>1.1000000000000001</v>
      </c>
    </row>
    <row r="2377" spans="1:11" ht="21" customHeight="1">
      <c r="A2377" s="15" t="s">
        <v>1580</v>
      </c>
      <c r="B2377" s="118" t="s">
        <v>1581</v>
      </c>
      <c r="C2377" s="118"/>
      <c r="D2377" s="107" t="s">
        <v>17</v>
      </c>
      <c r="E2377" s="107"/>
      <c r="F2377" s="15" t="s">
        <v>13</v>
      </c>
      <c r="G2377" s="119">
        <v>0.91649999999999998</v>
      </c>
      <c r="H2377" s="119"/>
      <c r="I2377" s="120">
        <v>111.27</v>
      </c>
      <c r="J2377" s="120"/>
      <c r="K2377" s="18">
        <f t="shared" si="18"/>
        <v>101.98</v>
      </c>
    </row>
    <row r="2378" spans="1:11" ht="21" customHeight="1">
      <c r="A2378" s="15" t="s">
        <v>1582</v>
      </c>
      <c r="B2378" s="118" t="s">
        <v>1583</v>
      </c>
      <c r="C2378" s="118"/>
      <c r="D2378" s="107" t="s">
        <v>17</v>
      </c>
      <c r="E2378" s="107"/>
      <c r="F2378" s="15" t="s">
        <v>13</v>
      </c>
      <c r="G2378" s="119">
        <v>1</v>
      </c>
      <c r="H2378" s="119"/>
      <c r="I2378" s="120">
        <v>44.8</v>
      </c>
      <c r="J2378" s="120"/>
      <c r="K2378" s="18">
        <f t="shared" si="18"/>
        <v>44.8</v>
      </c>
    </row>
    <row r="2379" spans="1:11" ht="15" customHeight="1">
      <c r="A2379" s="11"/>
      <c r="B2379" s="11"/>
      <c r="C2379" s="11"/>
      <c r="D2379" s="11"/>
      <c r="E2379" s="11"/>
      <c r="F2379" s="11"/>
      <c r="G2379" s="108" t="s">
        <v>788</v>
      </c>
      <c r="H2379" s="108"/>
      <c r="I2379" s="108"/>
      <c r="J2379" s="108"/>
      <c r="K2379" s="19">
        <f>SUM(K2373:K2378)</f>
        <v>265.86</v>
      </c>
    </row>
    <row r="2380" spans="1:11" ht="15" customHeight="1">
      <c r="A2380" s="11"/>
      <c r="B2380" s="11"/>
      <c r="C2380" s="11"/>
      <c r="D2380" s="11"/>
      <c r="E2380" s="11"/>
      <c r="F2380" s="11"/>
      <c r="G2380" s="109" t="s">
        <v>789</v>
      </c>
      <c r="H2380" s="109"/>
      <c r="I2380" s="109"/>
      <c r="J2380" s="109"/>
      <c r="K2380" s="20">
        <f>SUM(K2367,K2371,K2379)</f>
        <v>552.94000000000005</v>
      </c>
    </row>
    <row r="2381" spans="1:11" ht="9.9499999999999993" customHeight="1">
      <c r="A2381" s="11"/>
      <c r="B2381" s="11"/>
      <c r="C2381" s="11"/>
      <c r="D2381" s="11"/>
      <c r="E2381" s="11"/>
      <c r="F2381" s="11"/>
      <c r="G2381" s="112"/>
      <c r="H2381" s="112"/>
      <c r="I2381" s="112"/>
      <c r="J2381" s="112"/>
      <c r="K2381" s="112"/>
    </row>
    <row r="2382" spans="1:11" ht="20.100000000000001" customHeight="1">
      <c r="A2382" s="113" t="s">
        <v>1584</v>
      </c>
      <c r="B2382" s="113"/>
      <c r="C2382" s="113"/>
      <c r="D2382" s="113"/>
      <c r="E2382" s="113"/>
      <c r="F2382" s="113"/>
      <c r="G2382" s="113"/>
      <c r="H2382" s="113"/>
      <c r="I2382" s="113"/>
      <c r="J2382" s="113"/>
      <c r="K2382" s="113"/>
    </row>
    <row r="2383" spans="1:11" ht="15" customHeight="1">
      <c r="A2383" s="110" t="s">
        <v>765</v>
      </c>
      <c r="B2383" s="110"/>
      <c r="C2383" s="110"/>
      <c r="D2383" s="111" t="s">
        <v>3</v>
      </c>
      <c r="E2383" s="111"/>
      <c r="F2383" s="14" t="s">
        <v>4</v>
      </c>
      <c r="G2383" s="111" t="s">
        <v>766</v>
      </c>
      <c r="H2383" s="111"/>
      <c r="I2383" s="111" t="s">
        <v>767</v>
      </c>
      <c r="J2383" s="111"/>
      <c r="K2383" s="14" t="s">
        <v>768</v>
      </c>
    </row>
    <row r="2384" spans="1:11" ht="21" customHeight="1">
      <c r="A2384" s="15" t="s">
        <v>1585</v>
      </c>
      <c r="B2384" s="118" t="s">
        <v>1586</v>
      </c>
      <c r="C2384" s="118"/>
      <c r="D2384" s="107" t="s">
        <v>17</v>
      </c>
      <c r="E2384" s="107"/>
      <c r="F2384" s="15" t="s">
        <v>34</v>
      </c>
      <c r="G2384" s="119">
        <v>0.14599999999999999</v>
      </c>
      <c r="H2384" s="119"/>
      <c r="I2384" s="120">
        <v>1910.64</v>
      </c>
      <c r="J2384" s="120"/>
      <c r="K2384" s="18">
        <f>ROUND(ROUND(G2384,8)*I2384,2)</f>
        <v>278.95</v>
      </c>
    </row>
    <row r="2385" spans="1:11" ht="15" customHeight="1">
      <c r="A2385" s="11"/>
      <c r="B2385" s="11"/>
      <c r="C2385" s="11"/>
      <c r="D2385" s="11"/>
      <c r="E2385" s="11"/>
      <c r="F2385" s="11"/>
      <c r="G2385" s="108" t="s">
        <v>777</v>
      </c>
      <c r="H2385" s="108"/>
      <c r="I2385" s="108"/>
      <c r="J2385" s="108"/>
      <c r="K2385" s="19">
        <f>SUM(K2384:K2384)</f>
        <v>278.95</v>
      </c>
    </row>
    <row r="2386" spans="1:11" ht="15" customHeight="1">
      <c r="A2386" s="110" t="s">
        <v>827</v>
      </c>
      <c r="B2386" s="110"/>
      <c r="C2386" s="110"/>
      <c r="D2386" s="111" t="s">
        <v>3</v>
      </c>
      <c r="E2386" s="111"/>
      <c r="F2386" s="14" t="s">
        <v>4</v>
      </c>
      <c r="G2386" s="111" t="s">
        <v>766</v>
      </c>
      <c r="H2386" s="111"/>
      <c r="I2386" s="111" t="s">
        <v>767</v>
      </c>
      <c r="J2386" s="111"/>
      <c r="K2386" s="14" t="s">
        <v>768</v>
      </c>
    </row>
    <row r="2387" spans="1:11" ht="15" customHeight="1">
      <c r="A2387" s="15" t="s">
        <v>1536</v>
      </c>
      <c r="B2387" s="118" t="s">
        <v>1537</v>
      </c>
      <c r="C2387" s="118"/>
      <c r="D2387" s="107" t="s">
        <v>17</v>
      </c>
      <c r="E2387" s="107"/>
      <c r="F2387" s="15" t="s">
        <v>781</v>
      </c>
      <c r="G2387" s="119">
        <v>1</v>
      </c>
      <c r="H2387" s="119"/>
      <c r="I2387" s="120">
        <v>26.9</v>
      </c>
      <c r="J2387" s="120"/>
      <c r="K2387" s="18">
        <f>ROUND(ROUND(G2387,8)*I2387,2)</f>
        <v>26.9</v>
      </c>
    </row>
    <row r="2388" spans="1:11" ht="15" customHeight="1">
      <c r="A2388" s="15" t="s">
        <v>1108</v>
      </c>
      <c r="B2388" s="118" t="s">
        <v>1109</v>
      </c>
      <c r="C2388" s="118"/>
      <c r="D2388" s="107" t="s">
        <v>17</v>
      </c>
      <c r="E2388" s="107"/>
      <c r="F2388" s="15" t="s">
        <v>781</v>
      </c>
      <c r="G2388" s="119">
        <v>1</v>
      </c>
      <c r="H2388" s="119"/>
      <c r="I2388" s="120">
        <v>18.02</v>
      </c>
      <c r="J2388" s="120"/>
      <c r="K2388" s="18">
        <f>ROUND(ROUND(G2388,8)*I2388,2)</f>
        <v>18.02</v>
      </c>
    </row>
    <row r="2389" spans="1:11" ht="15" customHeight="1">
      <c r="A2389" s="11"/>
      <c r="B2389" s="11"/>
      <c r="C2389" s="11"/>
      <c r="D2389" s="11"/>
      <c r="E2389" s="11"/>
      <c r="F2389" s="11"/>
      <c r="G2389" s="108" t="s">
        <v>830</v>
      </c>
      <c r="H2389" s="108"/>
      <c r="I2389" s="108"/>
      <c r="J2389" s="108"/>
      <c r="K2389" s="19">
        <f>SUM(K2387:K2388)</f>
        <v>44.92</v>
      </c>
    </row>
    <row r="2390" spans="1:11" ht="15" customHeight="1">
      <c r="A2390" s="110" t="s">
        <v>785</v>
      </c>
      <c r="B2390" s="110"/>
      <c r="C2390" s="110"/>
      <c r="D2390" s="111" t="s">
        <v>3</v>
      </c>
      <c r="E2390" s="111"/>
      <c r="F2390" s="14" t="s">
        <v>4</v>
      </c>
      <c r="G2390" s="111" t="s">
        <v>766</v>
      </c>
      <c r="H2390" s="111"/>
      <c r="I2390" s="111" t="s">
        <v>767</v>
      </c>
      <c r="J2390" s="111"/>
      <c r="K2390" s="14" t="s">
        <v>768</v>
      </c>
    </row>
    <row r="2391" spans="1:11" ht="21" customHeight="1">
      <c r="A2391" s="15" t="s">
        <v>1574</v>
      </c>
      <c r="B2391" s="118" t="s">
        <v>1575</v>
      </c>
      <c r="C2391" s="118"/>
      <c r="D2391" s="107" t="s">
        <v>17</v>
      </c>
      <c r="E2391" s="107"/>
      <c r="F2391" s="15" t="s">
        <v>124</v>
      </c>
      <c r="G2391" s="119">
        <v>3.2</v>
      </c>
      <c r="H2391" s="119"/>
      <c r="I2391" s="120">
        <v>11.8</v>
      </c>
      <c r="J2391" s="120"/>
      <c r="K2391" s="18">
        <f t="shared" ref="K2391:K2396" si="19">ROUND(ROUND(G2391,8)*I2391,2)</f>
        <v>37.76</v>
      </c>
    </row>
    <row r="2392" spans="1:11" ht="29.1" customHeight="1">
      <c r="A2392" s="15" t="s">
        <v>1576</v>
      </c>
      <c r="B2392" s="118" t="s">
        <v>1577</v>
      </c>
      <c r="C2392" s="118"/>
      <c r="D2392" s="107" t="s">
        <v>17</v>
      </c>
      <c r="E2392" s="107"/>
      <c r="F2392" s="15" t="s">
        <v>113</v>
      </c>
      <c r="G2392" s="119">
        <v>0.04</v>
      </c>
      <c r="H2392" s="119"/>
      <c r="I2392" s="120">
        <v>798.25</v>
      </c>
      <c r="J2392" s="120"/>
      <c r="K2392" s="18">
        <f t="shared" si="19"/>
        <v>31.93</v>
      </c>
    </row>
    <row r="2393" spans="1:11" ht="21" customHeight="1">
      <c r="A2393" s="15" t="s">
        <v>1116</v>
      </c>
      <c r="B2393" s="118" t="s">
        <v>1117</v>
      </c>
      <c r="C2393" s="118"/>
      <c r="D2393" s="107" t="s">
        <v>17</v>
      </c>
      <c r="E2393" s="107"/>
      <c r="F2393" s="15" t="s">
        <v>113</v>
      </c>
      <c r="G2393" s="119">
        <v>8.9999999999999993E-3</v>
      </c>
      <c r="H2393" s="119"/>
      <c r="I2393" s="120">
        <v>32.450000000000003</v>
      </c>
      <c r="J2393" s="120"/>
      <c r="K2393" s="18">
        <f t="shared" si="19"/>
        <v>0.28999999999999998</v>
      </c>
    </row>
    <row r="2394" spans="1:11" ht="45.95" customHeight="1">
      <c r="A2394" s="15" t="s">
        <v>1118</v>
      </c>
      <c r="B2394" s="118" t="s">
        <v>1119</v>
      </c>
      <c r="C2394" s="118"/>
      <c r="D2394" s="107" t="s">
        <v>17</v>
      </c>
      <c r="E2394" s="107"/>
      <c r="F2394" s="15" t="s">
        <v>113</v>
      </c>
      <c r="G2394" s="119">
        <v>0.01</v>
      </c>
      <c r="H2394" s="119"/>
      <c r="I2394" s="120">
        <v>24.43</v>
      </c>
      <c r="J2394" s="120"/>
      <c r="K2394" s="18">
        <f t="shared" si="19"/>
        <v>0.24</v>
      </c>
    </row>
    <row r="2395" spans="1:11" ht="21" customHeight="1">
      <c r="A2395" s="15" t="s">
        <v>1580</v>
      </c>
      <c r="B2395" s="118" t="s">
        <v>1581</v>
      </c>
      <c r="C2395" s="118"/>
      <c r="D2395" s="107" t="s">
        <v>17</v>
      </c>
      <c r="E2395" s="107"/>
      <c r="F2395" s="15" t="s">
        <v>13</v>
      </c>
      <c r="G2395" s="119">
        <v>0.56999999999999995</v>
      </c>
      <c r="H2395" s="119"/>
      <c r="I2395" s="120">
        <v>111.27</v>
      </c>
      <c r="J2395" s="120"/>
      <c r="K2395" s="18">
        <f t="shared" si="19"/>
        <v>63.42</v>
      </c>
    </row>
    <row r="2396" spans="1:11" ht="21" customHeight="1">
      <c r="A2396" s="15" t="s">
        <v>1582</v>
      </c>
      <c r="B2396" s="118" t="s">
        <v>1583</v>
      </c>
      <c r="C2396" s="118"/>
      <c r="D2396" s="107" t="s">
        <v>17</v>
      </c>
      <c r="E2396" s="107"/>
      <c r="F2396" s="15" t="s">
        <v>13</v>
      </c>
      <c r="G2396" s="119">
        <v>2</v>
      </c>
      <c r="H2396" s="119"/>
      <c r="I2396" s="120">
        <v>44.8</v>
      </c>
      <c r="J2396" s="120"/>
      <c r="K2396" s="18">
        <f t="shared" si="19"/>
        <v>89.6</v>
      </c>
    </row>
    <row r="2397" spans="1:11" ht="15" customHeight="1">
      <c r="A2397" s="11"/>
      <c r="B2397" s="11"/>
      <c r="C2397" s="11"/>
      <c r="D2397" s="11"/>
      <c r="E2397" s="11"/>
      <c r="F2397" s="11"/>
      <c r="G2397" s="108" t="s">
        <v>788</v>
      </c>
      <c r="H2397" s="108"/>
      <c r="I2397" s="108"/>
      <c r="J2397" s="108"/>
      <c r="K2397" s="19">
        <f>SUM(K2391:K2396)</f>
        <v>223.23999999999998</v>
      </c>
    </row>
    <row r="2398" spans="1:11" ht="15" customHeight="1">
      <c r="A2398" s="11"/>
      <c r="B2398" s="11"/>
      <c r="C2398" s="11"/>
      <c r="D2398" s="11"/>
      <c r="E2398" s="11"/>
      <c r="F2398" s="11"/>
      <c r="G2398" s="109" t="s">
        <v>789</v>
      </c>
      <c r="H2398" s="109"/>
      <c r="I2398" s="109"/>
      <c r="J2398" s="109"/>
      <c r="K2398" s="20">
        <f>SUM(K2385,K2389,K2397)</f>
        <v>547.11</v>
      </c>
    </row>
    <row r="2399" spans="1:11" ht="9.9499999999999993" customHeight="1">
      <c r="A2399" s="11"/>
      <c r="B2399" s="11"/>
      <c r="C2399" s="11"/>
      <c r="D2399" s="11"/>
      <c r="E2399" s="11"/>
      <c r="F2399" s="11"/>
      <c r="G2399" s="112"/>
      <c r="H2399" s="112"/>
      <c r="I2399" s="112"/>
      <c r="J2399" s="112"/>
      <c r="K2399" s="112"/>
    </row>
    <row r="2400" spans="1:11" ht="20.100000000000001" customHeight="1">
      <c r="A2400" s="113" t="s">
        <v>1587</v>
      </c>
      <c r="B2400" s="113"/>
      <c r="C2400" s="113"/>
      <c r="D2400" s="113"/>
      <c r="E2400" s="113"/>
      <c r="F2400" s="113"/>
      <c r="G2400" s="113"/>
      <c r="H2400" s="113"/>
      <c r="I2400" s="113"/>
      <c r="J2400" s="113"/>
      <c r="K2400" s="113"/>
    </row>
    <row r="2401" spans="1:11" ht="15" customHeight="1">
      <c r="A2401" s="110" t="s">
        <v>795</v>
      </c>
      <c r="B2401" s="110"/>
      <c r="C2401" s="110"/>
      <c r="D2401" s="111" t="s">
        <v>3</v>
      </c>
      <c r="E2401" s="111"/>
      <c r="F2401" s="14" t="s">
        <v>4</v>
      </c>
      <c r="G2401" s="111" t="s">
        <v>766</v>
      </c>
      <c r="H2401" s="111"/>
      <c r="I2401" s="111" t="s">
        <v>767</v>
      </c>
      <c r="J2401" s="111"/>
      <c r="K2401" s="14" t="s">
        <v>768</v>
      </c>
    </row>
    <row r="2402" spans="1:11" ht="38.1" customHeight="1">
      <c r="A2402" s="15" t="s">
        <v>948</v>
      </c>
      <c r="B2402" s="118" t="s">
        <v>949</v>
      </c>
      <c r="C2402" s="118"/>
      <c r="D2402" s="107" t="s">
        <v>12</v>
      </c>
      <c r="E2402" s="107"/>
      <c r="F2402" s="15" t="s">
        <v>798</v>
      </c>
      <c r="G2402" s="119">
        <v>0.60670000000000002</v>
      </c>
      <c r="H2402" s="119"/>
      <c r="I2402" s="120">
        <v>1.64</v>
      </c>
      <c r="J2402" s="120"/>
      <c r="K2402" s="18">
        <f>TRUNC(TRUNC(G2402,8)*I2402,2)</f>
        <v>0.99</v>
      </c>
    </row>
    <row r="2403" spans="1:11" ht="38.1" customHeight="1">
      <c r="A2403" s="15" t="s">
        <v>950</v>
      </c>
      <c r="B2403" s="118" t="s">
        <v>951</v>
      </c>
      <c r="C2403" s="118"/>
      <c r="D2403" s="107" t="s">
        <v>12</v>
      </c>
      <c r="E2403" s="107"/>
      <c r="F2403" s="15" t="s">
        <v>801</v>
      </c>
      <c r="G2403" s="119">
        <v>0.64339999999999997</v>
      </c>
      <c r="H2403" s="119"/>
      <c r="I2403" s="120">
        <v>5.88</v>
      </c>
      <c r="J2403" s="120"/>
      <c r="K2403" s="18">
        <f>TRUNC(TRUNC(G2403,8)*I2403,2)</f>
        <v>3.78</v>
      </c>
    </row>
    <row r="2404" spans="1:11" ht="18" customHeight="1">
      <c r="A2404" s="11"/>
      <c r="B2404" s="11"/>
      <c r="C2404" s="11"/>
      <c r="D2404" s="11"/>
      <c r="E2404" s="11"/>
      <c r="F2404" s="11"/>
      <c r="G2404" s="108" t="s">
        <v>802</v>
      </c>
      <c r="H2404" s="108"/>
      <c r="I2404" s="108"/>
      <c r="J2404" s="108"/>
      <c r="K2404" s="19">
        <f>SUM(K2402:K2403)</f>
        <v>4.7699999999999996</v>
      </c>
    </row>
    <row r="2405" spans="1:11" ht="15" customHeight="1">
      <c r="A2405" s="110" t="s">
        <v>765</v>
      </c>
      <c r="B2405" s="110"/>
      <c r="C2405" s="110"/>
      <c r="D2405" s="111" t="s">
        <v>3</v>
      </c>
      <c r="E2405" s="111"/>
      <c r="F2405" s="14" t="s">
        <v>4</v>
      </c>
      <c r="G2405" s="111" t="s">
        <v>766</v>
      </c>
      <c r="H2405" s="111"/>
      <c r="I2405" s="111" t="s">
        <v>767</v>
      </c>
      <c r="J2405" s="111"/>
      <c r="K2405" s="14" t="s">
        <v>768</v>
      </c>
    </row>
    <row r="2406" spans="1:11" ht="21" customHeight="1">
      <c r="A2406" s="15" t="s">
        <v>952</v>
      </c>
      <c r="B2406" s="118" t="s">
        <v>953</v>
      </c>
      <c r="C2406" s="118"/>
      <c r="D2406" s="107" t="s">
        <v>12</v>
      </c>
      <c r="E2406" s="107"/>
      <c r="F2406" s="15" t="s">
        <v>113</v>
      </c>
      <c r="G2406" s="119">
        <v>0.72750000000000004</v>
      </c>
      <c r="H2406" s="119"/>
      <c r="I2406" s="120">
        <v>117.45</v>
      </c>
      <c r="J2406" s="120"/>
      <c r="K2406" s="18">
        <f>TRUNC(TRUNC(G2406,8)*I2406,2)</f>
        <v>85.44</v>
      </c>
    </row>
    <row r="2407" spans="1:11" ht="15" customHeight="1">
      <c r="A2407" s="15" t="s">
        <v>954</v>
      </c>
      <c r="B2407" s="118" t="s">
        <v>955</v>
      </c>
      <c r="C2407" s="118"/>
      <c r="D2407" s="107" t="s">
        <v>12</v>
      </c>
      <c r="E2407" s="107"/>
      <c r="F2407" s="15" t="s">
        <v>124</v>
      </c>
      <c r="G2407" s="119">
        <v>364.94330000000002</v>
      </c>
      <c r="H2407" s="119"/>
      <c r="I2407" s="120">
        <v>0.8</v>
      </c>
      <c r="J2407" s="120"/>
      <c r="K2407" s="18">
        <f>TRUNC(TRUNC(G2407,8)*I2407,2)</f>
        <v>291.95</v>
      </c>
    </row>
    <row r="2408" spans="1:11" ht="21" customHeight="1">
      <c r="A2408" s="15" t="s">
        <v>956</v>
      </c>
      <c r="B2408" s="118" t="s">
        <v>957</v>
      </c>
      <c r="C2408" s="118"/>
      <c r="D2408" s="107" t="s">
        <v>12</v>
      </c>
      <c r="E2408" s="107"/>
      <c r="F2408" s="15" t="s">
        <v>113</v>
      </c>
      <c r="G2408" s="119">
        <v>0.59719999999999995</v>
      </c>
      <c r="H2408" s="119"/>
      <c r="I2408" s="120">
        <v>111.44</v>
      </c>
      <c r="J2408" s="120"/>
      <c r="K2408" s="18">
        <f>TRUNC(TRUNC(G2408,8)*I2408,2)</f>
        <v>66.55</v>
      </c>
    </row>
    <row r="2409" spans="1:11" ht="15" customHeight="1">
      <c r="A2409" s="11"/>
      <c r="B2409" s="11"/>
      <c r="C2409" s="11"/>
      <c r="D2409" s="11"/>
      <c r="E2409" s="11"/>
      <c r="F2409" s="11"/>
      <c r="G2409" s="108" t="s">
        <v>777</v>
      </c>
      <c r="H2409" s="108"/>
      <c r="I2409" s="108"/>
      <c r="J2409" s="108"/>
      <c r="K2409" s="19">
        <f>SUM(K2406:K2408)</f>
        <v>443.94</v>
      </c>
    </row>
    <row r="2410" spans="1:11" ht="15" customHeight="1">
      <c r="A2410" s="110" t="s">
        <v>778</v>
      </c>
      <c r="B2410" s="110"/>
      <c r="C2410" s="110"/>
      <c r="D2410" s="111" t="s">
        <v>3</v>
      </c>
      <c r="E2410" s="111"/>
      <c r="F2410" s="14" t="s">
        <v>4</v>
      </c>
      <c r="G2410" s="111" t="s">
        <v>766</v>
      </c>
      <c r="H2410" s="111"/>
      <c r="I2410" s="111" t="s">
        <v>767</v>
      </c>
      <c r="J2410" s="111"/>
      <c r="K2410" s="14" t="s">
        <v>768</v>
      </c>
    </row>
    <row r="2411" spans="1:11" ht="21" customHeight="1">
      <c r="A2411" s="15" t="s">
        <v>958</v>
      </c>
      <c r="B2411" s="118" t="s">
        <v>959</v>
      </c>
      <c r="C2411" s="118"/>
      <c r="D2411" s="107" t="s">
        <v>12</v>
      </c>
      <c r="E2411" s="107"/>
      <c r="F2411" s="15" t="s">
        <v>781</v>
      </c>
      <c r="G2411" s="119">
        <v>1.2501</v>
      </c>
      <c r="H2411" s="119"/>
      <c r="I2411" s="120">
        <v>38.979999999999997</v>
      </c>
      <c r="J2411" s="120"/>
      <c r="K2411" s="18">
        <f>TRUNC(TRUNC(G2411,8)*I2411,2)</f>
        <v>48.72</v>
      </c>
    </row>
    <row r="2412" spans="1:11" ht="15" customHeight="1">
      <c r="A2412" s="15" t="s">
        <v>782</v>
      </c>
      <c r="B2412" s="118" t="s">
        <v>783</v>
      </c>
      <c r="C2412" s="118"/>
      <c r="D2412" s="107" t="s">
        <v>12</v>
      </c>
      <c r="E2412" s="107"/>
      <c r="F2412" s="15" t="s">
        <v>781</v>
      </c>
      <c r="G2412" s="119">
        <v>1.9792000000000001</v>
      </c>
      <c r="H2412" s="119"/>
      <c r="I2412" s="120">
        <v>23.23</v>
      </c>
      <c r="J2412" s="120"/>
      <c r="K2412" s="18">
        <f>TRUNC(TRUNC(G2412,8)*I2412,2)</f>
        <v>45.97</v>
      </c>
    </row>
    <row r="2413" spans="1:11" ht="18" customHeight="1">
      <c r="A2413" s="11"/>
      <c r="B2413" s="11"/>
      <c r="C2413" s="11"/>
      <c r="D2413" s="11"/>
      <c r="E2413" s="11"/>
      <c r="F2413" s="11"/>
      <c r="G2413" s="108" t="s">
        <v>784</v>
      </c>
      <c r="H2413" s="108"/>
      <c r="I2413" s="108"/>
      <c r="J2413" s="108"/>
      <c r="K2413" s="19">
        <f>SUM(K2411:K2412)</f>
        <v>94.69</v>
      </c>
    </row>
    <row r="2414" spans="1:11" ht="15" customHeight="1">
      <c r="A2414" s="11"/>
      <c r="B2414" s="11"/>
      <c r="C2414" s="11"/>
      <c r="D2414" s="11"/>
      <c r="E2414" s="11"/>
      <c r="F2414" s="11"/>
      <c r="G2414" s="109" t="s">
        <v>789</v>
      </c>
      <c r="H2414" s="109"/>
      <c r="I2414" s="109"/>
      <c r="J2414" s="109"/>
      <c r="K2414" s="20">
        <f>SUM(K2404,K2409,K2413)</f>
        <v>543.4</v>
      </c>
    </row>
    <row r="2415" spans="1:11" ht="9.9499999999999993" customHeight="1">
      <c r="A2415" s="11"/>
      <c r="B2415" s="11"/>
      <c r="C2415" s="11"/>
      <c r="D2415" s="11"/>
      <c r="E2415" s="11"/>
      <c r="F2415" s="11"/>
      <c r="G2415" s="112"/>
      <c r="H2415" s="112"/>
      <c r="I2415" s="112"/>
      <c r="J2415" s="112"/>
      <c r="K2415" s="112"/>
    </row>
    <row r="2416" spans="1:11" ht="20.100000000000001" customHeight="1">
      <c r="A2416" s="113" t="s">
        <v>1588</v>
      </c>
      <c r="B2416" s="113"/>
      <c r="C2416" s="113"/>
      <c r="D2416" s="113"/>
      <c r="E2416" s="113"/>
      <c r="F2416" s="113"/>
      <c r="G2416" s="113"/>
      <c r="H2416" s="113"/>
      <c r="I2416" s="113"/>
      <c r="J2416" s="113"/>
      <c r="K2416" s="113"/>
    </row>
    <row r="2417" spans="1:11" ht="15" customHeight="1">
      <c r="A2417" s="110" t="s">
        <v>765</v>
      </c>
      <c r="B2417" s="110"/>
      <c r="C2417" s="110"/>
      <c r="D2417" s="111" t="s">
        <v>3</v>
      </c>
      <c r="E2417" s="111"/>
      <c r="F2417" s="14" t="s">
        <v>4</v>
      </c>
      <c r="G2417" s="111" t="s">
        <v>766</v>
      </c>
      <c r="H2417" s="111"/>
      <c r="I2417" s="111" t="s">
        <v>767</v>
      </c>
      <c r="J2417" s="111"/>
      <c r="K2417" s="14" t="s">
        <v>768</v>
      </c>
    </row>
    <row r="2418" spans="1:11" ht="21" customHeight="1">
      <c r="A2418" s="15" t="s">
        <v>961</v>
      </c>
      <c r="B2418" s="118" t="s">
        <v>962</v>
      </c>
      <c r="C2418" s="118"/>
      <c r="D2418" s="107" t="s">
        <v>12</v>
      </c>
      <c r="E2418" s="107"/>
      <c r="F2418" s="15" t="s">
        <v>124</v>
      </c>
      <c r="G2418" s="119">
        <v>1.07</v>
      </c>
      <c r="H2418" s="119"/>
      <c r="I2418" s="120">
        <v>8.02</v>
      </c>
      <c r="J2418" s="120"/>
      <c r="K2418" s="18">
        <f>TRUNC(TRUNC(G2418,8)*I2418,2)</f>
        <v>8.58</v>
      </c>
    </row>
    <row r="2419" spans="1:11" ht="15" customHeight="1">
      <c r="A2419" s="11"/>
      <c r="B2419" s="11"/>
      <c r="C2419" s="11"/>
      <c r="D2419" s="11"/>
      <c r="E2419" s="11"/>
      <c r="F2419" s="11"/>
      <c r="G2419" s="108" t="s">
        <v>777</v>
      </c>
      <c r="H2419" s="108"/>
      <c r="I2419" s="108"/>
      <c r="J2419" s="108"/>
      <c r="K2419" s="19">
        <f>SUM(K2418:K2418)</f>
        <v>8.58</v>
      </c>
    </row>
    <row r="2420" spans="1:11" ht="15" customHeight="1">
      <c r="A2420" s="110" t="s">
        <v>778</v>
      </c>
      <c r="B2420" s="110"/>
      <c r="C2420" s="110"/>
      <c r="D2420" s="111" t="s">
        <v>3</v>
      </c>
      <c r="E2420" s="111"/>
      <c r="F2420" s="14" t="s">
        <v>4</v>
      </c>
      <c r="G2420" s="111" t="s">
        <v>766</v>
      </c>
      <c r="H2420" s="111"/>
      <c r="I2420" s="111" t="s">
        <v>767</v>
      </c>
      <c r="J2420" s="111"/>
      <c r="K2420" s="14" t="s">
        <v>768</v>
      </c>
    </row>
    <row r="2421" spans="1:11" ht="21" customHeight="1">
      <c r="A2421" s="15" t="s">
        <v>963</v>
      </c>
      <c r="B2421" s="118" t="s">
        <v>964</v>
      </c>
      <c r="C2421" s="118"/>
      <c r="D2421" s="107" t="s">
        <v>12</v>
      </c>
      <c r="E2421" s="107"/>
      <c r="F2421" s="15" t="s">
        <v>781</v>
      </c>
      <c r="G2421" s="119">
        <v>9.4999999999999998E-3</v>
      </c>
      <c r="H2421" s="119"/>
      <c r="I2421" s="120">
        <v>23.95</v>
      </c>
      <c r="J2421" s="120"/>
      <c r="K2421" s="18">
        <f>TRUNC(TRUNC(G2421,8)*I2421,2)</f>
        <v>0.22</v>
      </c>
    </row>
    <row r="2422" spans="1:11" ht="15" customHeight="1">
      <c r="A2422" s="15" t="s">
        <v>965</v>
      </c>
      <c r="B2422" s="118" t="s">
        <v>966</v>
      </c>
      <c r="C2422" s="118"/>
      <c r="D2422" s="107" t="s">
        <v>12</v>
      </c>
      <c r="E2422" s="107"/>
      <c r="F2422" s="15" t="s">
        <v>781</v>
      </c>
      <c r="G2422" s="119">
        <v>5.8099999999999999E-2</v>
      </c>
      <c r="H2422" s="119"/>
      <c r="I2422" s="120">
        <v>32.020000000000003</v>
      </c>
      <c r="J2422" s="120"/>
      <c r="K2422" s="18">
        <f>TRUNC(TRUNC(G2422,8)*I2422,2)</f>
        <v>1.86</v>
      </c>
    </row>
    <row r="2423" spans="1:11" ht="18" customHeight="1">
      <c r="A2423" s="11"/>
      <c r="B2423" s="11"/>
      <c r="C2423" s="11"/>
      <c r="D2423" s="11"/>
      <c r="E2423" s="11"/>
      <c r="F2423" s="11"/>
      <c r="G2423" s="108" t="s">
        <v>784</v>
      </c>
      <c r="H2423" s="108"/>
      <c r="I2423" s="108"/>
      <c r="J2423" s="108"/>
      <c r="K2423" s="19">
        <f>SUM(K2421:K2422)</f>
        <v>2.08</v>
      </c>
    </row>
    <row r="2424" spans="1:11" ht="15" customHeight="1">
      <c r="A2424" s="11"/>
      <c r="B2424" s="11"/>
      <c r="C2424" s="11"/>
      <c r="D2424" s="11"/>
      <c r="E2424" s="11"/>
      <c r="F2424" s="11"/>
      <c r="G2424" s="109" t="s">
        <v>789</v>
      </c>
      <c r="H2424" s="109"/>
      <c r="I2424" s="109"/>
      <c r="J2424" s="109"/>
      <c r="K2424" s="20">
        <f>SUM(K2419,K2423)</f>
        <v>10.66</v>
      </c>
    </row>
    <row r="2425" spans="1:11" ht="9.9499999999999993" customHeight="1">
      <c r="A2425" s="11"/>
      <c r="B2425" s="11"/>
      <c r="C2425" s="11"/>
      <c r="D2425" s="11"/>
      <c r="E2425" s="11"/>
      <c r="F2425" s="11"/>
      <c r="G2425" s="112"/>
      <c r="H2425" s="112"/>
      <c r="I2425" s="112"/>
      <c r="J2425" s="112"/>
      <c r="K2425" s="112"/>
    </row>
    <row r="2426" spans="1:11" ht="20.100000000000001" customHeight="1">
      <c r="A2426" s="113" t="s">
        <v>1589</v>
      </c>
      <c r="B2426" s="113"/>
      <c r="C2426" s="113"/>
      <c r="D2426" s="113"/>
      <c r="E2426" s="113"/>
      <c r="F2426" s="113"/>
      <c r="G2426" s="113"/>
      <c r="H2426" s="113"/>
      <c r="I2426" s="113"/>
      <c r="J2426" s="113"/>
      <c r="K2426" s="113"/>
    </row>
    <row r="2427" spans="1:11" ht="15" customHeight="1">
      <c r="A2427" s="110" t="s">
        <v>765</v>
      </c>
      <c r="B2427" s="110"/>
      <c r="C2427" s="110"/>
      <c r="D2427" s="111" t="s">
        <v>3</v>
      </c>
      <c r="E2427" s="111"/>
      <c r="F2427" s="14" t="s">
        <v>4</v>
      </c>
      <c r="G2427" s="111" t="s">
        <v>766</v>
      </c>
      <c r="H2427" s="111"/>
      <c r="I2427" s="111" t="s">
        <v>767</v>
      </c>
      <c r="J2427" s="111"/>
      <c r="K2427" s="14" t="s">
        <v>768</v>
      </c>
    </row>
    <row r="2428" spans="1:11" ht="15" customHeight="1">
      <c r="A2428" s="15" t="s">
        <v>968</v>
      </c>
      <c r="B2428" s="118" t="s">
        <v>969</v>
      </c>
      <c r="C2428" s="118"/>
      <c r="D2428" s="107" t="s">
        <v>12</v>
      </c>
      <c r="E2428" s="107"/>
      <c r="F2428" s="15" t="s">
        <v>124</v>
      </c>
      <c r="G2428" s="119">
        <v>1.07</v>
      </c>
      <c r="H2428" s="119"/>
      <c r="I2428" s="120">
        <v>8.94</v>
      </c>
      <c r="J2428" s="120"/>
      <c r="K2428" s="18">
        <f>TRUNC(TRUNC(G2428,8)*I2428,2)</f>
        <v>9.56</v>
      </c>
    </row>
    <row r="2429" spans="1:11" ht="15" customHeight="1">
      <c r="A2429" s="11"/>
      <c r="B2429" s="11"/>
      <c r="C2429" s="11"/>
      <c r="D2429" s="11"/>
      <c r="E2429" s="11"/>
      <c r="F2429" s="11"/>
      <c r="G2429" s="108" t="s">
        <v>777</v>
      </c>
      <c r="H2429" s="108"/>
      <c r="I2429" s="108"/>
      <c r="J2429" s="108"/>
      <c r="K2429" s="19">
        <f>SUM(K2428:K2428)</f>
        <v>9.56</v>
      </c>
    </row>
    <row r="2430" spans="1:11" ht="15" customHeight="1">
      <c r="A2430" s="110" t="s">
        <v>778</v>
      </c>
      <c r="B2430" s="110"/>
      <c r="C2430" s="110"/>
      <c r="D2430" s="111" t="s">
        <v>3</v>
      </c>
      <c r="E2430" s="111"/>
      <c r="F2430" s="14" t="s">
        <v>4</v>
      </c>
      <c r="G2430" s="111" t="s">
        <v>766</v>
      </c>
      <c r="H2430" s="111"/>
      <c r="I2430" s="111" t="s">
        <v>767</v>
      </c>
      <c r="J2430" s="111"/>
      <c r="K2430" s="14" t="s">
        <v>768</v>
      </c>
    </row>
    <row r="2431" spans="1:11" ht="21" customHeight="1">
      <c r="A2431" s="15" t="s">
        <v>963</v>
      </c>
      <c r="B2431" s="118" t="s">
        <v>964</v>
      </c>
      <c r="C2431" s="118"/>
      <c r="D2431" s="107" t="s">
        <v>12</v>
      </c>
      <c r="E2431" s="107"/>
      <c r="F2431" s="15" t="s">
        <v>781</v>
      </c>
      <c r="G2431" s="119">
        <v>5.1000000000000004E-3</v>
      </c>
      <c r="H2431" s="119"/>
      <c r="I2431" s="120">
        <v>23.95</v>
      </c>
      <c r="J2431" s="120"/>
      <c r="K2431" s="18">
        <f>TRUNC(TRUNC(G2431,8)*I2431,2)</f>
        <v>0.12</v>
      </c>
    </row>
    <row r="2432" spans="1:11" ht="15" customHeight="1">
      <c r="A2432" s="15" t="s">
        <v>965</v>
      </c>
      <c r="B2432" s="118" t="s">
        <v>966</v>
      </c>
      <c r="C2432" s="118"/>
      <c r="D2432" s="107" t="s">
        <v>12</v>
      </c>
      <c r="E2432" s="107"/>
      <c r="F2432" s="15" t="s">
        <v>781</v>
      </c>
      <c r="G2432" s="119">
        <v>3.1E-2</v>
      </c>
      <c r="H2432" s="119"/>
      <c r="I2432" s="120">
        <v>32.020000000000003</v>
      </c>
      <c r="J2432" s="120"/>
      <c r="K2432" s="18">
        <f>TRUNC(TRUNC(G2432,8)*I2432,2)</f>
        <v>0.99</v>
      </c>
    </row>
    <row r="2433" spans="1:11" ht="18" customHeight="1">
      <c r="A2433" s="11"/>
      <c r="B2433" s="11"/>
      <c r="C2433" s="11"/>
      <c r="D2433" s="11"/>
      <c r="E2433" s="11"/>
      <c r="F2433" s="11"/>
      <c r="G2433" s="108" t="s">
        <v>784</v>
      </c>
      <c r="H2433" s="108"/>
      <c r="I2433" s="108"/>
      <c r="J2433" s="108"/>
      <c r="K2433" s="19">
        <f>SUM(K2431:K2432)</f>
        <v>1.1099999999999999</v>
      </c>
    </row>
    <row r="2434" spans="1:11" ht="15" customHeight="1">
      <c r="A2434" s="11"/>
      <c r="B2434" s="11"/>
      <c r="C2434" s="11"/>
      <c r="D2434" s="11"/>
      <c r="E2434" s="11"/>
      <c r="F2434" s="11"/>
      <c r="G2434" s="109" t="s">
        <v>789</v>
      </c>
      <c r="H2434" s="109"/>
      <c r="I2434" s="109"/>
      <c r="J2434" s="109"/>
      <c r="K2434" s="20">
        <f>SUM(K2429,K2433)</f>
        <v>10.67</v>
      </c>
    </row>
    <row r="2435" spans="1:11" ht="9.9499999999999993" customHeight="1">
      <c r="A2435" s="11"/>
      <c r="B2435" s="11"/>
      <c r="C2435" s="11"/>
      <c r="D2435" s="11"/>
      <c r="E2435" s="11"/>
      <c r="F2435" s="11"/>
      <c r="G2435" s="112"/>
      <c r="H2435" s="112"/>
      <c r="I2435" s="112"/>
      <c r="J2435" s="112"/>
      <c r="K2435" s="112"/>
    </row>
    <row r="2436" spans="1:11" ht="20.100000000000001" customHeight="1">
      <c r="A2436" s="113" t="s">
        <v>1590</v>
      </c>
      <c r="B2436" s="113"/>
      <c r="C2436" s="113"/>
      <c r="D2436" s="113"/>
      <c r="E2436" s="113"/>
      <c r="F2436" s="113"/>
      <c r="G2436" s="113"/>
      <c r="H2436" s="113"/>
      <c r="I2436" s="113"/>
      <c r="J2436" s="113"/>
      <c r="K2436" s="113"/>
    </row>
    <row r="2437" spans="1:11" ht="15" customHeight="1">
      <c r="A2437" s="110" t="s">
        <v>795</v>
      </c>
      <c r="B2437" s="110"/>
      <c r="C2437" s="110"/>
      <c r="D2437" s="111" t="s">
        <v>3</v>
      </c>
      <c r="E2437" s="111"/>
      <c r="F2437" s="14" t="s">
        <v>4</v>
      </c>
      <c r="G2437" s="111" t="s">
        <v>766</v>
      </c>
      <c r="H2437" s="111"/>
      <c r="I2437" s="111" t="s">
        <v>767</v>
      </c>
      <c r="J2437" s="111"/>
      <c r="K2437" s="14" t="s">
        <v>768</v>
      </c>
    </row>
    <row r="2438" spans="1:11" ht="29.1" customHeight="1">
      <c r="A2438" s="15" t="s">
        <v>977</v>
      </c>
      <c r="B2438" s="118" t="s">
        <v>978</v>
      </c>
      <c r="C2438" s="118"/>
      <c r="D2438" s="107" t="s">
        <v>12</v>
      </c>
      <c r="E2438" s="107"/>
      <c r="F2438" s="15" t="s">
        <v>798</v>
      </c>
      <c r="G2438" s="119">
        <v>1.417</v>
      </c>
      <c r="H2438" s="119"/>
      <c r="I2438" s="120">
        <v>0.46</v>
      </c>
      <c r="J2438" s="120"/>
      <c r="K2438" s="18">
        <f>TRUNC(TRUNC(G2438,8)*I2438,2)</f>
        <v>0.65</v>
      </c>
    </row>
    <row r="2439" spans="1:11" ht="29.1" customHeight="1">
      <c r="A2439" s="15" t="s">
        <v>979</v>
      </c>
      <c r="B2439" s="118" t="s">
        <v>980</v>
      </c>
      <c r="C2439" s="118"/>
      <c r="D2439" s="107" t="s">
        <v>12</v>
      </c>
      <c r="E2439" s="107"/>
      <c r="F2439" s="15" t="s">
        <v>801</v>
      </c>
      <c r="G2439" s="119">
        <v>1.042</v>
      </c>
      <c r="H2439" s="119"/>
      <c r="I2439" s="120">
        <v>1.32</v>
      </c>
      <c r="J2439" s="120"/>
      <c r="K2439" s="18">
        <f>TRUNC(TRUNC(G2439,8)*I2439,2)</f>
        <v>1.37</v>
      </c>
    </row>
    <row r="2440" spans="1:11" ht="18" customHeight="1">
      <c r="A2440" s="11"/>
      <c r="B2440" s="11"/>
      <c r="C2440" s="11"/>
      <c r="D2440" s="11"/>
      <c r="E2440" s="11"/>
      <c r="F2440" s="11"/>
      <c r="G2440" s="108" t="s">
        <v>802</v>
      </c>
      <c r="H2440" s="108"/>
      <c r="I2440" s="108"/>
      <c r="J2440" s="108"/>
      <c r="K2440" s="19">
        <f>SUM(K2438:K2439)</f>
        <v>2.02</v>
      </c>
    </row>
    <row r="2441" spans="1:11" ht="15" customHeight="1">
      <c r="A2441" s="110" t="s">
        <v>778</v>
      </c>
      <c r="B2441" s="110"/>
      <c r="C2441" s="110"/>
      <c r="D2441" s="111" t="s">
        <v>3</v>
      </c>
      <c r="E2441" s="111"/>
      <c r="F2441" s="14" t="s">
        <v>4</v>
      </c>
      <c r="G2441" s="111" t="s">
        <v>766</v>
      </c>
      <c r="H2441" s="111"/>
      <c r="I2441" s="111" t="s">
        <v>767</v>
      </c>
      <c r="J2441" s="111"/>
      <c r="K2441" s="14" t="s">
        <v>768</v>
      </c>
    </row>
    <row r="2442" spans="1:11" ht="21" customHeight="1">
      <c r="A2442" s="15" t="s">
        <v>779</v>
      </c>
      <c r="B2442" s="118" t="s">
        <v>780</v>
      </c>
      <c r="C2442" s="118"/>
      <c r="D2442" s="107" t="s">
        <v>12</v>
      </c>
      <c r="E2442" s="107"/>
      <c r="F2442" s="15" t="s">
        <v>781</v>
      </c>
      <c r="G2442" s="119">
        <v>2.4590000000000001</v>
      </c>
      <c r="H2442" s="119"/>
      <c r="I2442" s="120">
        <v>31.88</v>
      </c>
      <c r="J2442" s="120"/>
      <c r="K2442" s="18">
        <f>TRUNC(TRUNC(G2442,8)*I2442,2)</f>
        <v>78.39</v>
      </c>
    </row>
    <row r="2443" spans="1:11" ht="15" customHeight="1">
      <c r="A2443" s="15" t="s">
        <v>881</v>
      </c>
      <c r="B2443" s="118" t="s">
        <v>882</v>
      </c>
      <c r="C2443" s="118"/>
      <c r="D2443" s="107" t="s">
        <v>12</v>
      </c>
      <c r="E2443" s="107"/>
      <c r="F2443" s="15" t="s">
        <v>781</v>
      </c>
      <c r="G2443" s="119">
        <v>2.4590000000000001</v>
      </c>
      <c r="H2443" s="119"/>
      <c r="I2443" s="120">
        <v>32.270000000000003</v>
      </c>
      <c r="J2443" s="120"/>
      <c r="K2443" s="18">
        <f>TRUNC(TRUNC(G2443,8)*I2443,2)</f>
        <v>79.349999999999994</v>
      </c>
    </row>
    <row r="2444" spans="1:11" ht="15" customHeight="1">
      <c r="A2444" s="15" t="s">
        <v>782</v>
      </c>
      <c r="B2444" s="118" t="s">
        <v>783</v>
      </c>
      <c r="C2444" s="118"/>
      <c r="D2444" s="107" t="s">
        <v>12</v>
      </c>
      <c r="E2444" s="107"/>
      <c r="F2444" s="15" t="s">
        <v>781</v>
      </c>
      <c r="G2444" s="119">
        <v>7.3769999999999998</v>
      </c>
      <c r="H2444" s="119"/>
      <c r="I2444" s="120">
        <v>23.23</v>
      </c>
      <c r="J2444" s="120"/>
      <c r="K2444" s="18">
        <f>TRUNC(TRUNC(G2444,8)*I2444,2)</f>
        <v>171.36</v>
      </c>
    </row>
    <row r="2445" spans="1:11" ht="18" customHeight="1">
      <c r="A2445" s="11"/>
      <c r="B2445" s="11"/>
      <c r="C2445" s="11"/>
      <c r="D2445" s="11"/>
      <c r="E2445" s="11"/>
      <c r="F2445" s="11"/>
      <c r="G2445" s="108" t="s">
        <v>784</v>
      </c>
      <c r="H2445" s="108"/>
      <c r="I2445" s="108"/>
      <c r="J2445" s="108"/>
      <c r="K2445" s="19">
        <f>SUM(K2442:K2444)</f>
        <v>329.1</v>
      </c>
    </row>
    <row r="2446" spans="1:11" ht="15" customHeight="1">
      <c r="A2446" s="11"/>
      <c r="B2446" s="11"/>
      <c r="C2446" s="11"/>
      <c r="D2446" s="11"/>
      <c r="E2446" s="11"/>
      <c r="F2446" s="11"/>
      <c r="G2446" s="109" t="s">
        <v>789</v>
      </c>
      <c r="H2446" s="109"/>
      <c r="I2446" s="109"/>
      <c r="J2446" s="109"/>
      <c r="K2446" s="20">
        <f>SUM(K2440,K2445)</f>
        <v>331.12</v>
      </c>
    </row>
    <row r="2447" spans="1:11" ht="9.9499999999999993" customHeight="1">
      <c r="A2447" s="11"/>
      <c r="B2447" s="11"/>
      <c r="C2447" s="11"/>
      <c r="D2447" s="11"/>
      <c r="E2447" s="11"/>
      <c r="F2447" s="11"/>
      <c r="G2447" s="112"/>
      <c r="H2447" s="112"/>
      <c r="I2447" s="112"/>
      <c r="J2447" s="112"/>
      <c r="K2447" s="112"/>
    </row>
    <row r="2448" spans="1:11" ht="20.100000000000001" customHeight="1">
      <c r="A2448" s="113" t="s">
        <v>1591</v>
      </c>
      <c r="B2448" s="113"/>
      <c r="C2448" s="113"/>
      <c r="D2448" s="113"/>
      <c r="E2448" s="113"/>
      <c r="F2448" s="113"/>
      <c r="G2448" s="113"/>
      <c r="H2448" s="113"/>
      <c r="I2448" s="113"/>
      <c r="J2448" s="113"/>
      <c r="K2448" s="113"/>
    </row>
    <row r="2449" spans="1:11" ht="15" customHeight="1">
      <c r="A2449" s="110" t="s">
        <v>795</v>
      </c>
      <c r="B2449" s="110"/>
      <c r="C2449" s="110"/>
      <c r="D2449" s="111" t="s">
        <v>3</v>
      </c>
      <c r="E2449" s="111"/>
      <c r="F2449" s="14" t="s">
        <v>4</v>
      </c>
      <c r="G2449" s="111" t="s">
        <v>766</v>
      </c>
      <c r="H2449" s="111"/>
      <c r="I2449" s="111" t="s">
        <v>767</v>
      </c>
      <c r="J2449" s="111"/>
      <c r="K2449" s="14" t="s">
        <v>768</v>
      </c>
    </row>
    <row r="2450" spans="1:11" ht="29.1" customHeight="1">
      <c r="A2450" s="15" t="s">
        <v>796</v>
      </c>
      <c r="B2450" s="118" t="s">
        <v>797</v>
      </c>
      <c r="C2450" s="118"/>
      <c r="D2450" s="107" t="s">
        <v>12</v>
      </c>
      <c r="E2450" s="107"/>
      <c r="F2450" s="15" t="s">
        <v>798</v>
      </c>
      <c r="G2450" s="119">
        <v>5.6000000000000001E-2</v>
      </c>
      <c r="H2450" s="119"/>
      <c r="I2450" s="120">
        <v>38.950000000000003</v>
      </c>
      <c r="J2450" s="120"/>
      <c r="K2450" s="18">
        <f>TRUNC(TRUNC(G2450,8)*I2450,2)</f>
        <v>2.1800000000000002</v>
      </c>
    </row>
    <row r="2451" spans="1:11" ht="29.1" customHeight="1">
      <c r="A2451" s="15" t="s">
        <v>799</v>
      </c>
      <c r="B2451" s="118" t="s">
        <v>800</v>
      </c>
      <c r="C2451" s="118"/>
      <c r="D2451" s="107" t="s">
        <v>12</v>
      </c>
      <c r="E2451" s="107"/>
      <c r="F2451" s="15" t="s">
        <v>801</v>
      </c>
      <c r="G2451" s="119">
        <v>1.4E-2</v>
      </c>
      <c r="H2451" s="119"/>
      <c r="I2451" s="120">
        <v>40.479999999999997</v>
      </c>
      <c r="J2451" s="120"/>
      <c r="K2451" s="18">
        <f>TRUNC(TRUNC(G2451,8)*I2451,2)</f>
        <v>0.56000000000000005</v>
      </c>
    </row>
    <row r="2452" spans="1:11" ht="18" customHeight="1">
      <c r="A2452" s="11"/>
      <c r="B2452" s="11"/>
      <c r="C2452" s="11"/>
      <c r="D2452" s="11"/>
      <c r="E2452" s="11"/>
      <c r="F2452" s="11"/>
      <c r="G2452" s="108" t="s">
        <v>802</v>
      </c>
      <c r="H2452" s="108"/>
      <c r="I2452" s="108"/>
      <c r="J2452" s="108"/>
      <c r="K2452" s="19">
        <f>SUM(K2450:K2451)</f>
        <v>2.74</v>
      </c>
    </row>
    <row r="2453" spans="1:11" ht="15" customHeight="1">
      <c r="A2453" s="110" t="s">
        <v>765</v>
      </c>
      <c r="B2453" s="110"/>
      <c r="C2453" s="110"/>
      <c r="D2453" s="111" t="s">
        <v>3</v>
      </c>
      <c r="E2453" s="111"/>
      <c r="F2453" s="14" t="s">
        <v>4</v>
      </c>
      <c r="G2453" s="111" t="s">
        <v>766</v>
      </c>
      <c r="H2453" s="111"/>
      <c r="I2453" s="111" t="s">
        <v>767</v>
      </c>
      <c r="J2453" s="111"/>
      <c r="K2453" s="14" t="s">
        <v>768</v>
      </c>
    </row>
    <row r="2454" spans="1:11" ht="29.1" customHeight="1">
      <c r="A2454" s="15" t="s">
        <v>982</v>
      </c>
      <c r="B2454" s="118" t="s">
        <v>983</v>
      </c>
      <c r="C2454" s="118"/>
      <c r="D2454" s="107" t="s">
        <v>12</v>
      </c>
      <c r="E2454" s="107"/>
      <c r="F2454" s="15" t="s">
        <v>13</v>
      </c>
      <c r="G2454" s="119">
        <v>0.315</v>
      </c>
      <c r="H2454" s="119"/>
      <c r="I2454" s="120">
        <v>38.33</v>
      </c>
      <c r="J2454" s="120"/>
      <c r="K2454" s="18">
        <f t="shared" ref="K2454:K2460" si="20">TRUNC(TRUNC(G2454,8)*I2454,2)</f>
        <v>12.07</v>
      </c>
    </row>
    <row r="2455" spans="1:11" ht="21" customHeight="1">
      <c r="A2455" s="15" t="s">
        <v>871</v>
      </c>
      <c r="B2455" s="118" t="s">
        <v>872</v>
      </c>
      <c r="C2455" s="118"/>
      <c r="D2455" s="107" t="s">
        <v>12</v>
      </c>
      <c r="E2455" s="107"/>
      <c r="F2455" s="15" t="s">
        <v>811</v>
      </c>
      <c r="G2455" s="119">
        <v>9.5499999999999995E-3</v>
      </c>
      <c r="H2455" s="119"/>
      <c r="I2455" s="120">
        <v>6.39</v>
      </c>
      <c r="J2455" s="120"/>
      <c r="K2455" s="18">
        <f t="shared" si="20"/>
        <v>0.06</v>
      </c>
    </row>
    <row r="2456" spans="1:11" ht="21" customHeight="1">
      <c r="A2456" s="15" t="s">
        <v>873</v>
      </c>
      <c r="B2456" s="118" t="s">
        <v>874</v>
      </c>
      <c r="C2456" s="118"/>
      <c r="D2456" s="107" t="s">
        <v>12</v>
      </c>
      <c r="E2456" s="107"/>
      <c r="F2456" s="15" t="s">
        <v>24</v>
      </c>
      <c r="G2456" s="119">
        <v>1.218</v>
      </c>
      <c r="H2456" s="119"/>
      <c r="I2456" s="120">
        <v>9.5</v>
      </c>
      <c r="J2456" s="120"/>
      <c r="K2456" s="18">
        <f t="shared" si="20"/>
        <v>11.57</v>
      </c>
    </row>
    <row r="2457" spans="1:11" ht="15" customHeight="1">
      <c r="A2457" s="15" t="s">
        <v>984</v>
      </c>
      <c r="B2457" s="118" t="s">
        <v>985</v>
      </c>
      <c r="C2457" s="118"/>
      <c r="D2457" s="107" t="s">
        <v>12</v>
      </c>
      <c r="E2457" s="107"/>
      <c r="F2457" s="15" t="s">
        <v>124</v>
      </c>
      <c r="G2457" s="119">
        <v>8.9999999999999993E-3</v>
      </c>
      <c r="H2457" s="119"/>
      <c r="I2457" s="120">
        <v>19.66</v>
      </c>
      <c r="J2457" s="120"/>
      <c r="K2457" s="18">
        <f t="shared" si="20"/>
        <v>0.17</v>
      </c>
    </row>
    <row r="2458" spans="1:11" ht="15" customHeight="1">
      <c r="A2458" s="15" t="s">
        <v>988</v>
      </c>
      <c r="B2458" s="118" t="s">
        <v>989</v>
      </c>
      <c r="C2458" s="118"/>
      <c r="D2458" s="107" t="s">
        <v>12</v>
      </c>
      <c r="E2458" s="107"/>
      <c r="F2458" s="15" t="s">
        <v>124</v>
      </c>
      <c r="G2458" s="119">
        <v>8.0000000000000002E-3</v>
      </c>
      <c r="H2458" s="119"/>
      <c r="I2458" s="120">
        <v>18.100000000000001</v>
      </c>
      <c r="J2458" s="120"/>
      <c r="K2458" s="18">
        <f t="shared" si="20"/>
        <v>0.14000000000000001</v>
      </c>
    </row>
    <row r="2459" spans="1:11" ht="21" customHeight="1">
      <c r="A2459" s="15" t="s">
        <v>990</v>
      </c>
      <c r="B2459" s="118" t="s">
        <v>991</v>
      </c>
      <c r="C2459" s="118"/>
      <c r="D2459" s="107" t="s">
        <v>12</v>
      </c>
      <c r="E2459" s="107"/>
      <c r="F2459" s="15" t="s">
        <v>124</v>
      </c>
      <c r="G2459" s="119">
        <v>1.4999999999999999E-2</v>
      </c>
      <c r="H2459" s="119"/>
      <c r="I2459" s="120">
        <v>21.92</v>
      </c>
      <c r="J2459" s="120"/>
      <c r="K2459" s="18">
        <f t="shared" si="20"/>
        <v>0.32</v>
      </c>
    </row>
    <row r="2460" spans="1:11" ht="21" customHeight="1">
      <c r="A2460" s="15" t="s">
        <v>875</v>
      </c>
      <c r="B2460" s="118" t="s">
        <v>876</v>
      </c>
      <c r="C2460" s="118"/>
      <c r="D2460" s="107" t="s">
        <v>12</v>
      </c>
      <c r="E2460" s="107"/>
      <c r="F2460" s="15" t="s">
        <v>24</v>
      </c>
      <c r="G2460" s="119">
        <v>0.72199999999999998</v>
      </c>
      <c r="H2460" s="119"/>
      <c r="I2460" s="120">
        <v>3.32</v>
      </c>
      <c r="J2460" s="120"/>
      <c r="K2460" s="18">
        <f t="shared" si="20"/>
        <v>2.39</v>
      </c>
    </row>
    <row r="2461" spans="1:11" ht="15" customHeight="1">
      <c r="A2461" s="11"/>
      <c r="B2461" s="11"/>
      <c r="C2461" s="11"/>
      <c r="D2461" s="11"/>
      <c r="E2461" s="11"/>
      <c r="F2461" s="11"/>
      <c r="G2461" s="108" t="s">
        <v>777</v>
      </c>
      <c r="H2461" s="108"/>
      <c r="I2461" s="108"/>
      <c r="J2461" s="108"/>
      <c r="K2461" s="19">
        <f>SUM(K2454:K2460)</f>
        <v>26.720000000000006</v>
      </c>
    </row>
    <row r="2462" spans="1:11" ht="15" customHeight="1">
      <c r="A2462" s="110" t="s">
        <v>778</v>
      </c>
      <c r="B2462" s="110"/>
      <c r="C2462" s="110"/>
      <c r="D2462" s="111" t="s">
        <v>3</v>
      </c>
      <c r="E2462" s="111"/>
      <c r="F2462" s="14" t="s">
        <v>4</v>
      </c>
      <c r="G2462" s="111" t="s">
        <v>766</v>
      </c>
      <c r="H2462" s="111"/>
      <c r="I2462" s="111" t="s">
        <v>767</v>
      </c>
      <c r="J2462" s="111"/>
      <c r="K2462" s="14" t="s">
        <v>768</v>
      </c>
    </row>
    <row r="2463" spans="1:11" ht="21" customHeight="1">
      <c r="A2463" s="15" t="s">
        <v>812</v>
      </c>
      <c r="B2463" s="118" t="s">
        <v>813</v>
      </c>
      <c r="C2463" s="118"/>
      <c r="D2463" s="107" t="s">
        <v>12</v>
      </c>
      <c r="E2463" s="107"/>
      <c r="F2463" s="15" t="s">
        <v>781</v>
      </c>
      <c r="G2463" s="119">
        <v>0.73099999999999998</v>
      </c>
      <c r="H2463" s="119"/>
      <c r="I2463" s="120">
        <v>23.87</v>
      </c>
      <c r="J2463" s="120"/>
      <c r="K2463" s="18">
        <f>TRUNC(TRUNC(G2463,8)*I2463,2)</f>
        <v>17.440000000000001</v>
      </c>
    </row>
    <row r="2464" spans="1:11" ht="21" customHeight="1">
      <c r="A2464" s="15" t="s">
        <v>779</v>
      </c>
      <c r="B2464" s="118" t="s">
        <v>780</v>
      </c>
      <c r="C2464" s="118"/>
      <c r="D2464" s="107" t="s">
        <v>12</v>
      </c>
      <c r="E2464" s="107"/>
      <c r="F2464" s="15" t="s">
        <v>781</v>
      </c>
      <c r="G2464" s="119">
        <v>1.718</v>
      </c>
      <c r="H2464" s="119"/>
      <c r="I2464" s="120">
        <v>31.88</v>
      </c>
      <c r="J2464" s="120"/>
      <c r="K2464" s="18">
        <f>TRUNC(TRUNC(G2464,8)*I2464,2)</f>
        <v>54.76</v>
      </c>
    </row>
    <row r="2465" spans="1:11" ht="18" customHeight="1">
      <c r="A2465" s="11"/>
      <c r="B2465" s="11"/>
      <c r="C2465" s="11"/>
      <c r="D2465" s="11"/>
      <c r="E2465" s="11"/>
      <c r="F2465" s="11"/>
      <c r="G2465" s="108" t="s">
        <v>784</v>
      </c>
      <c r="H2465" s="108"/>
      <c r="I2465" s="108"/>
      <c r="J2465" s="108"/>
      <c r="K2465" s="19">
        <f>SUM(K2463:K2464)</f>
        <v>72.2</v>
      </c>
    </row>
    <row r="2466" spans="1:11" ht="15" customHeight="1">
      <c r="A2466" s="11"/>
      <c r="B2466" s="11"/>
      <c r="C2466" s="11"/>
      <c r="D2466" s="11"/>
      <c r="E2466" s="11"/>
      <c r="F2466" s="11"/>
      <c r="G2466" s="109" t="s">
        <v>789</v>
      </c>
      <c r="H2466" s="109"/>
      <c r="I2466" s="109"/>
      <c r="J2466" s="109"/>
      <c r="K2466" s="20">
        <f>SUM(K2452,K2461,K2465)</f>
        <v>101.66000000000001</v>
      </c>
    </row>
    <row r="2467" spans="1:11" ht="9.9499999999999993" customHeight="1">
      <c r="A2467" s="11"/>
      <c r="B2467" s="11"/>
      <c r="C2467" s="11"/>
      <c r="D2467" s="11"/>
      <c r="E2467" s="11"/>
      <c r="F2467" s="11"/>
      <c r="G2467" s="112"/>
      <c r="H2467" s="112"/>
      <c r="I2467" s="112"/>
      <c r="J2467" s="112"/>
      <c r="K2467" s="112"/>
    </row>
    <row r="2468" spans="1:11" ht="20.100000000000001" customHeight="1">
      <c r="A2468" s="113" t="s">
        <v>1592</v>
      </c>
      <c r="B2468" s="113"/>
      <c r="C2468" s="113"/>
      <c r="D2468" s="113"/>
      <c r="E2468" s="113"/>
      <c r="F2468" s="113"/>
      <c r="G2468" s="113"/>
      <c r="H2468" s="113"/>
      <c r="I2468" s="113"/>
      <c r="J2468" s="113"/>
      <c r="K2468" s="113"/>
    </row>
    <row r="2469" spans="1:11" ht="15" customHeight="1">
      <c r="A2469" s="110" t="s">
        <v>765</v>
      </c>
      <c r="B2469" s="110"/>
      <c r="C2469" s="110"/>
      <c r="D2469" s="111" t="s">
        <v>3</v>
      </c>
      <c r="E2469" s="111"/>
      <c r="F2469" s="14" t="s">
        <v>4</v>
      </c>
      <c r="G2469" s="111" t="s">
        <v>766</v>
      </c>
      <c r="H2469" s="111"/>
      <c r="I2469" s="111" t="s">
        <v>767</v>
      </c>
      <c r="J2469" s="111"/>
      <c r="K2469" s="14" t="s">
        <v>768</v>
      </c>
    </row>
    <row r="2470" spans="1:11" ht="21" customHeight="1">
      <c r="A2470" s="15" t="s">
        <v>1063</v>
      </c>
      <c r="B2470" s="118" t="s">
        <v>1064</v>
      </c>
      <c r="C2470" s="118"/>
      <c r="D2470" s="107" t="s">
        <v>12</v>
      </c>
      <c r="E2470" s="107"/>
      <c r="F2470" s="15" t="s">
        <v>124</v>
      </c>
      <c r="G2470" s="119">
        <v>0.495</v>
      </c>
      <c r="H2470" s="119"/>
      <c r="I2470" s="120">
        <v>29.55</v>
      </c>
      <c r="J2470" s="120"/>
      <c r="K2470" s="18">
        <f>TRUNC(TRUNC(G2470,8)*I2470,2)</f>
        <v>14.62</v>
      </c>
    </row>
    <row r="2471" spans="1:11" ht="21" customHeight="1">
      <c r="A2471" s="15" t="s">
        <v>1065</v>
      </c>
      <c r="B2471" s="118" t="s">
        <v>1066</v>
      </c>
      <c r="C2471" s="118"/>
      <c r="D2471" s="107" t="s">
        <v>12</v>
      </c>
      <c r="E2471" s="107"/>
      <c r="F2471" s="15" t="s">
        <v>124</v>
      </c>
      <c r="G2471" s="119">
        <v>7.9000000000000001E-2</v>
      </c>
      <c r="H2471" s="119"/>
      <c r="I2471" s="120">
        <v>24.95</v>
      </c>
      <c r="J2471" s="120"/>
      <c r="K2471" s="18">
        <f>TRUNC(TRUNC(G2471,8)*I2471,2)</f>
        <v>1.97</v>
      </c>
    </row>
    <row r="2472" spans="1:11" ht="21" customHeight="1">
      <c r="A2472" s="15" t="s">
        <v>1067</v>
      </c>
      <c r="B2472" s="118" t="s">
        <v>1068</v>
      </c>
      <c r="C2472" s="118"/>
      <c r="D2472" s="107" t="s">
        <v>12</v>
      </c>
      <c r="E2472" s="107"/>
      <c r="F2472" s="15" t="s">
        <v>34</v>
      </c>
      <c r="G2472" s="119">
        <v>0.4</v>
      </c>
      <c r="H2472" s="119"/>
      <c r="I2472" s="120">
        <v>58.55</v>
      </c>
      <c r="J2472" s="120"/>
      <c r="K2472" s="18">
        <f>TRUNC(TRUNC(G2472,8)*I2472,2)</f>
        <v>23.42</v>
      </c>
    </row>
    <row r="2473" spans="1:11" ht="15" customHeight="1">
      <c r="A2473" s="11"/>
      <c r="B2473" s="11"/>
      <c r="C2473" s="11"/>
      <c r="D2473" s="11"/>
      <c r="E2473" s="11"/>
      <c r="F2473" s="11"/>
      <c r="G2473" s="108" t="s">
        <v>777</v>
      </c>
      <c r="H2473" s="108"/>
      <c r="I2473" s="108"/>
      <c r="J2473" s="108"/>
      <c r="K2473" s="19">
        <f>SUM(K2470:K2472)</f>
        <v>40.010000000000005</v>
      </c>
    </row>
    <row r="2474" spans="1:11" ht="15" customHeight="1">
      <c r="A2474" s="110" t="s">
        <v>778</v>
      </c>
      <c r="B2474" s="110"/>
      <c r="C2474" s="110"/>
      <c r="D2474" s="111" t="s">
        <v>3</v>
      </c>
      <c r="E2474" s="111"/>
      <c r="F2474" s="14" t="s">
        <v>4</v>
      </c>
      <c r="G2474" s="111" t="s">
        <v>766</v>
      </c>
      <c r="H2474" s="111"/>
      <c r="I2474" s="111" t="s">
        <v>767</v>
      </c>
      <c r="J2474" s="111"/>
      <c r="K2474" s="14" t="s">
        <v>768</v>
      </c>
    </row>
    <row r="2475" spans="1:11" ht="15" customHeight="1">
      <c r="A2475" s="15" t="s">
        <v>881</v>
      </c>
      <c r="B2475" s="118" t="s">
        <v>882</v>
      </c>
      <c r="C2475" s="118"/>
      <c r="D2475" s="107" t="s">
        <v>12</v>
      </c>
      <c r="E2475" s="107"/>
      <c r="F2475" s="15" t="s">
        <v>781</v>
      </c>
      <c r="G2475" s="119">
        <v>0.85189999999999999</v>
      </c>
      <c r="H2475" s="119"/>
      <c r="I2475" s="120">
        <v>32.270000000000003</v>
      </c>
      <c r="J2475" s="120"/>
      <c r="K2475" s="18">
        <f>TRUNC(TRUNC(G2475,8)*I2475,2)</f>
        <v>27.49</v>
      </c>
    </row>
    <row r="2476" spans="1:11" ht="15" customHeight="1">
      <c r="A2476" s="15" t="s">
        <v>782</v>
      </c>
      <c r="B2476" s="118" t="s">
        <v>783</v>
      </c>
      <c r="C2476" s="118"/>
      <c r="D2476" s="107" t="s">
        <v>12</v>
      </c>
      <c r="E2476" s="107"/>
      <c r="F2476" s="15" t="s">
        <v>781</v>
      </c>
      <c r="G2476" s="119">
        <v>0.85189999999999999</v>
      </c>
      <c r="H2476" s="119"/>
      <c r="I2476" s="120">
        <v>23.23</v>
      </c>
      <c r="J2476" s="120"/>
      <c r="K2476" s="18">
        <f>TRUNC(TRUNC(G2476,8)*I2476,2)</f>
        <v>19.78</v>
      </c>
    </row>
    <row r="2477" spans="1:11" ht="18" customHeight="1">
      <c r="A2477" s="11"/>
      <c r="B2477" s="11"/>
      <c r="C2477" s="11"/>
      <c r="D2477" s="11"/>
      <c r="E2477" s="11"/>
      <c r="F2477" s="11"/>
      <c r="G2477" s="108" t="s">
        <v>784</v>
      </c>
      <c r="H2477" s="108"/>
      <c r="I2477" s="108"/>
      <c r="J2477" s="108"/>
      <c r="K2477" s="19">
        <f>SUM(K2475:K2476)</f>
        <v>47.269999999999996</v>
      </c>
    </row>
    <row r="2478" spans="1:11" ht="15" customHeight="1">
      <c r="A2478" s="110" t="s">
        <v>785</v>
      </c>
      <c r="B2478" s="110"/>
      <c r="C2478" s="110"/>
      <c r="D2478" s="111" t="s">
        <v>3</v>
      </c>
      <c r="E2478" s="111"/>
      <c r="F2478" s="14" t="s">
        <v>4</v>
      </c>
      <c r="G2478" s="111" t="s">
        <v>766</v>
      </c>
      <c r="H2478" s="111"/>
      <c r="I2478" s="111" t="s">
        <v>767</v>
      </c>
      <c r="J2478" s="111"/>
      <c r="K2478" s="14" t="s">
        <v>768</v>
      </c>
    </row>
    <row r="2479" spans="1:11" ht="29.1" customHeight="1">
      <c r="A2479" s="15" t="s">
        <v>1069</v>
      </c>
      <c r="B2479" s="118" t="s">
        <v>1070</v>
      </c>
      <c r="C2479" s="118"/>
      <c r="D2479" s="107" t="s">
        <v>12</v>
      </c>
      <c r="E2479" s="107"/>
      <c r="F2479" s="15" t="s">
        <v>113</v>
      </c>
      <c r="G2479" s="119">
        <v>8.9999999999999993E-3</v>
      </c>
      <c r="H2479" s="119"/>
      <c r="I2479" s="120">
        <v>445.2</v>
      </c>
      <c r="J2479" s="120"/>
      <c r="K2479" s="18">
        <f>TRUNC(TRUNC(G2479,8)*I2479,2)</f>
        <v>4</v>
      </c>
    </row>
    <row r="2480" spans="1:11" ht="15" customHeight="1">
      <c r="A2480" s="11"/>
      <c r="B2480" s="11"/>
      <c r="C2480" s="11"/>
      <c r="D2480" s="11"/>
      <c r="E2480" s="11"/>
      <c r="F2480" s="11"/>
      <c r="G2480" s="108" t="s">
        <v>788</v>
      </c>
      <c r="H2480" s="108"/>
      <c r="I2480" s="108"/>
      <c r="J2480" s="108"/>
      <c r="K2480" s="19">
        <f>SUM(K2479:K2479)</f>
        <v>4</v>
      </c>
    </row>
    <row r="2481" spans="1:11" ht="15" customHeight="1">
      <c r="A2481" s="11"/>
      <c r="B2481" s="11"/>
      <c r="C2481" s="11"/>
      <c r="D2481" s="11"/>
      <c r="E2481" s="11"/>
      <c r="F2481" s="11"/>
      <c r="G2481" s="109" t="s">
        <v>789</v>
      </c>
      <c r="H2481" s="109"/>
      <c r="I2481" s="109"/>
      <c r="J2481" s="109"/>
      <c r="K2481" s="20">
        <f>SUM(K2473,K2477,K2480)</f>
        <v>91.28</v>
      </c>
    </row>
    <row r="2482" spans="1:11" ht="9.9499999999999993" customHeight="1">
      <c r="A2482" s="11"/>
      <c r="B2482" s="11"/>
      <c r="C2482" s="11"/>
      <c r="D2482" s="11"/>
      <c r="E2482" s="11"/>
      <c r="F2482" s="11"/>
      <c r="G2482" s="112"/>
      <c r="H2482" s="112"/>
      <c r="I2482" s="112"/>
      <c r="J2482" s="112"/>
      <c r="K2482" s="112"/>
    </row>
    <row r="2483" spans="1:11" ht="20.100000000000001" customHeight="1">
      <c r="A2483" s="113" t="s">
        <v>1593</v>
      </c>
      <c r="B2483" s="113"/>
      <c r="C2483" s="113"/>
      <c r="D2483" s="113"/>
      <c r="E2483" s="113"/>
      <c r="F2483" s="113"/>
      <c r="G2483" s="113"/>
      <c r="H2483" s="113"/>
      <c r="I2483" s="113"/>
      <c r="J2483" s="113"/>
      <c r="K2483" s="113"/>
    </row>
    <row r="2484" spans="1:11" ht="15" customHeight="1">
      <c r="A2484" s="110" t="s">
        <v>765</v>
      </c>
      <c r="B2484" s="110"/>
      <c r="C2484" s="110"/>
      <c r="D2484" s="111" t="s">
        <v>3</v>
      </c>
      <c r="E2484" s="111"/>
      <c r="F2484" s="14" t="s">
        <v>4</v>
      </c>
      <c r="G2484" s="111" t="s">
        <v>766</v>
      </c>
      <c r="H2484" s="111"/>
      <c r="I2484" s="111" t="s">
        <v>767</v>
      </c>
      <c r="J2484" s="111"/>
      <c r="K2484" s="14" t="s">
        <v>768</v>
      </c>
    </row>
    <row r="2485" spans="1:11" ht="15" customHeight="1">
      <c r="A2485" s="15" t="s">
        <v>526</v>
      </c>
      <c r="B2485" s="118" t="s">
        <v>1594</v>
      </c>
      <c r="C2485" s="118"/>
      <c r="D2485" s="107" t="s">
        <v>17</v>
      </c>
      <c r="E2485" s="107"/>
      <c r="F2485" s="15" t="s">
        <v>46</v>
      </c>
      <c r="G2485" s="119">
        <v>1</v>
      </c>
      <c r="H2485" s="119"/>
      <c r="I2485" s="120">
        <v>3601.79</v>
      </c>
      <c r="J2485" s="120"/>
      <c r="K2485" s="18">
        <f>ROUND(ROUND(G2485,8)*I2485,2)</f>
        <v>3601.79</v>
      </c>
    </row>
    <row r="2486" spans="1:11" ht="15" customHeight="1">
      <c r="A2486" s="11"/>
      <c r="B2486" s="11"/>
      <c r="C2486" s="11"/>
      <c r="D2486" s="11"/>
      <c r="E2486" s="11"/>
      <c r="F2486" s="11"/>
      <c r="G2486" s="108" t="s">
        <v>777</v>
      </c>
      <c r="H2486" s="108"/>
      <c r="I2486" s="108"/>
      <c r="J2486" s="108"/>
      <c r="K2486" s="19">
        <f>SUM(K2485:K2485)</f>
        <v>3601.79</v>
      </c>
    </row>
    <row r="2487" spans="1:11" ht="15" customHeight="1">
      <c r="A2487" s="11"/>
      <c r="B2487" s="11"/>
      <c r="C2487" s="11"/>
      <c r="D2487" s="11"/>
      <c r="E2487" s="11"/>
      <c r="F2487" s="11"/>
      <c r="G2487" s="109" t="s">
        <v>789</v>
      </c>
      <c r="H2487" s="109"/>
      <c r="I2487" s="109"/>
      <c r="J2487" s="109"/>
      <c r="K2487" s="20">
        <f>SUM(K2486)</f>
        <v>3601.79</v>
      </c>
    </row>
    <row r="2488" spans="1:11" ht="9.9499999999999993" customHeight="1">
      <c r="A2488" s="11"/>
      <c r="B2488" s="11"/>
      <c r="C2488" s="11"/>
      <c r="D2488" s="11"/>
      <c r="E2488" s="11"/>
      <c r="F2488" s="11"/>
      <c r="G2488" s="112"/>
      <c r="H2488" s="112"/>
      <c r="I2488" s="112"/>
      <c r="J2488" s="112"/>
      <c r="K2488" s="112"/>
    </row>
    <row r="2489" spans="1:11" ht="20.100000000000001" customHeight="1">
      <c r="A2489" s="113" t="s">
        <v>1595</v>
      </c>
      <c r="B2489" s="113"/>
      <c r="C2489" s="113"/>
      <c r="D2489" s="113"/>
      <c r="E2489" s="113"/>
      <c r="F2489" s="113"/>
      <c r="G2489" s="113"/>
      <c r="H2489" s="113"/>
      <c r="I2489" s="113"/>
      <c r="J2489" s="113"/>
      <c r="K2489" s="113"/>
    </row>
    <row r="2490" spans="1:11" ht="15" customHeight="1">
      <c r="A2490" s="110" t="s">
        <v>765</v>
      </c>
      <c r="B2490" s="110"/>
      <c r="C2490" s="110"/>
      <c r="D2490" s="111" t="s">
        <v>3</v>
      </c>
      <c r="E2490" s="111"/>
      <c r="F2490" s="14" t="s">
        <v>4</v>
      </c>
      <c r="G2490" s="111" t="s">
        <v>766</v>
      </c>
      <c r="H2490" s="111"/>
      <c r="I2490" s="111" t="s">
        <v>767</v>
      </c>
      <c r="J2490" s="111"/>
      <c r="K2490" s="14" t="s">
        <v>768</v>
      </c>
    </row>
    <row r="2491" spans="1:11" ht="15" customHeight="1">
      <c r="A2491" s="15" t="s">
        <v>529</v>
      </c>
      <c r="B2491" s="118" t="s">
        <v>1596</v>
      </c>
      <c r="C2491" s="118"/>
      <c r="D2491" s="107" t="s">
        <v>17</v>
      </c>
      <c r="E2491" s="107"/>
      <c r="F2491" s="15" t="s">
        <v>46</v>
      </c>
      <c r="G2491" s="119">
        <v>1</v>
      </c>
      <c r="H2491" s="119"/>
      <c r="I2491" s="120">
        <v>743.73</v>
      </c>
      <c r="J2491" s="120"/>
      <c r="K2491" s="18">
        <f>ROUND(ROUND(G2491,8)*I2491,2)</f>
        <v>743.73</v>
      </c>
    </row>
    <row r="2492" spans="1:11" ht="15" customHeight="1">
      <c r="A2492" s="11"/>
      <c r="B2492" s="11"/>
      <c r="C2492" s="11"/>
      <c r="D2492" s="11"/>
      <c r="E2492" s="11"/>
      <c r="F2492" s="11"/>
      <c r="G2492" s="108" t="s">
        <v>777</v>
      </c>
      <c r="H2492" s="108"/>
      <c r="I2492" s="108"/>
      <c r="J2492" s="108"/>
      <c r="K2492" s="19">
        <f>SUM(K2491:K2491)</f>
        <v>743.73</v>
      </c>
    </row>
    <row r="2493" spans="1:11" ht="15" customHeight="1">
      <c r="A2493" s="11"/>
      <c r="B2493" s="11"/>
      <c r="C2493" s="11"/>
      <c r="D2493" s="11"/>
      <c r="E2493" s="11"/>
      <c r="F2493" s="11"/>
      <c r="G2493" s="109" t="s">
        <v>789</v>
      </c>
      <c r="H2493" s="109"/>
      <c r="I2493" s="109"/>
      <c r="J2493" s="109"/>
      <c r="K2493" s="20">
        <f>SUM(K2492)</f>
        <v>743.73</v>
      </c>
    </row>
    <row r="2494" spans="1:11" ht="9.9499999999999993" customHeight="1">
      <c r="A2494" s="11"/>
      <c r="B2494" s="11"/>
      <c r="C2494" s="11"/>
      <c r="D2494" s="11"/>
      <c r="E2494" s="11"/>
      <c r="F2494" s="11"/>
      <c r="G2494" s="112"/>
      <c r="H2494" s="112"/>
      <c r="I2494" s="112"/>
      <c r="J2494" s="112"/>
      <c r="K2494" s="112"/>
    </row>
    <row r="2495" spans="1:11" ht="20.100000000000001" customHeight="1">
      <c r="A2495" s="113" t="s">
        <v>1597</v>
      </c>
      <c r="B2495" s="113"/>
      <c r="C2495" s="113"/>
      <c r="D2495" s="113"/>
      <c r="E2495" s="113"/>
      <c r="F2495" s="113"/>
      <c r="G2495" s="113"/>
      <c r="H2495" s="113"/>
      <c r="I2495" s="113"/>
      <c r="J2495" s="113"/>
      <c r="K2495" s="113"/>
    </row>
    <row r="2496" spans="1:11" ht="15" customHeight="1">
      <c r="A2496" s="110" t="s">
        <v>765</v>
      </c>
      <c r="B2496" s="110"/>
      <c r="C2496" s="110"/>
      <c r="D2496" s="111" t="s">
        <v>3</v>
      </c>
      <c r="E2496" s="111"/>
      <c r="F2496" s="14" t="s">
        <v>4</v>
      </c>
      <c r="G2496" s="111" t="s">
        <v>766</v>
      </c>
      <c r="H2496" s="111"/>
      <c r="I2496" s="111" t="s">
        <v>767</v>
      </c>
      <c r="J2496" s="111"/>
      <c r="K2496" s="14" t="s">
        <v>768</v>
      </c>
    </row>
    <row r="2497" spans="1:11" ht="15" customHeight="1">
      <c r="A2497" s="15" t="s">
        <v>1403</v>
      </c>
      <c r="B2497" s="118" t="s">
        <v>1404</v>
      </c>
      <c r="C2497" s="118"/>
      <c r="D2497" s="107" t="s">
        <v>12</v>
      </c>
      <c r="E2497" s="107"/>
      <c r="F2497" s="15" t="s">
        <v>34</v>
      </c>
      <c r="G2497" s="119">
        <v>7.1000000000000004E-3</v>
      </c>
      <c r="H2497" s="119"/>
      <c r="I2497" s="120">
        <v>63.17</v>
      </c>
      <c r="J2497" s="120"/>
      <c r="K2497" s="18">
        <f>TRUNC(TRUNC(G2497,8)*I2497,2)</f>
        <v>0.44</v>
      </c>
    </row>
    <row r="2498" spans="1:11" ht="21" customHeight="1">
      <c r="A2498" s="15" t="s">
        <v>1598</v>
      </c>
      <c r="B2498" s="118" t="s">
        <v>1599</v>
      </c>
      <c r="C2498" s="118"/>
      <c r="D2498" s="107" t="s">
        <v>12</v>
      </c>
      <c r="E2498" s="107"/>
      <c r="F2498" s="15" t="s">
        <v>34</v>
      </c>
      <c r="G2498" s="119">
        <v>1</v>
      </c>
      <c r="H2498" s="119"/>
      <c r="I2498" s="120">
        <v>2.4500000000000002</v>
      </c>
      <c r="J2498" s="120"/>
      <c r="K2498" s="18">
        <f>TRUNC(TRUNC(G2498,8)*I2498,2)</f>
        <v>2.4500000000000002</v>
      </c>
    </row>
    <row r="2499" spans="1:11" ht="15" customHeight="1">
      <c r="A2499" s="15" t="s">
        <v>1384</v>
      </c>
      <c r="B2499" s="118" t="s">
        <v>1385</v>
      </c>
      <c r="C2499" s="118"/>
      <c r="D2499" s="107" t="s">
        <v>12</v>
      </c>
      <c r="E2499" s="107"/>
      <c r="F2499" s="15" t="s">
        <v>34</v>
      </c>
      <c r="G2499" s="119">
        <v>6.4000000000000003E-3</v>
      </c>
      <c r="H2499" s="119"/>
      <c r="I2499" s="120">
        <v>2.33</v>
      </c>
      <c r="J2499" s="120"/>
      <c r="K2499" s="18">
        <f>TRUNC(TRUNC(G2499,8)*I2499,2)</f>
        <v>0.01</v>
      </c>
    </row>
    <row r="2500" spans="1:11" ht="21" customHeight="1">
      <c r="A2500" s="15" t="s">
        <v>1407</v>
      </c>
      <c r="B2500" s="118" t="s">
        <v>1408</v>
      </c>
      <c r="C2500" s="118"/>
      <c r="D2500" s="107" t="s">
        <v>12</v>
      </c>
      <c r="E2500" s="107"/>
      <c r="F2500" s="15" t="s">
        <v>34</v>
      </c>
      <c r="G2500" s="119">
        <v>8.0000000000000002E-3</v>
      </c>
      <c r="H2500" s="119"/>
      <c r="I2500" s="120">
        <v>71.569999999999993</v>
      </c>
      <c r="J2500" s="120"/>
      <c r="K2500" s="18">
        <f>TRUNC(TRUNC(G2500,8)*I2500,2)</f>
        <v>0.56999999999999995</v>
      </c>
    </row>
    <row r="2501" spans="1:11" ht="15" customHeight="1">
      <c r="A2501" s="11"/>
      <c r="B2501" s="11"/>
      <c r="C2501" s="11"/>
      <c r="D2501" s="11"/>
      <c r="E2501" s="11"/>
      <c r="F2501" s="11"/>
      <c r="G2501" s="108" t="s">
        <v>777</v>
      </c>
      <c r="H2501" s="108"/>
      <c r="I2501" s="108"/>
      <c r="J2501" s="108"/>
      <c r="K2501" s="19">
        <f>SUM(K2497:K2500)</f>
        <v>3.4699999999999998</v>
      </c>
    </row>
    <row r="2502" spans="1:11" ht="15" customHeight="1">
      <c r="A2502" s="110" t="s">
        <v>778</v>
      </c>
      <c r="B2502" s="110"/>
      <c r="C2502" s="110"/>
      <c r="D2502" s="111" t="s">
        <v>3</v>
      </c>
      <c r="E2502" s="111"/>
      <c r="F2502" s="14" t="s">
        <v>4</v>
      </c>
      <c r="G2502" s="111" t="s">
        <v>766</v>
      </c>
      <c r="H2502" s="111"/>
      <c r="I2502" s="111" t="s">
        <v>767</v>
      </c>
      <c r="J2502" s="111"/>
      <c r="K2502" s="14" t="s">
        <v>768</v>
      </c>
    </row>
    <row r="2503" spans="1:11" ht="21" customHeight="1">
      <c r="A2503" s="15" t="s">
        <v>1285</v>
      </c>
      <c r="B2503" s="118" t="s">
        <v>1286</v>
      </c>
      <c r="C2503" s="118"/>
      <c r="D2503" s="107" t="s">
        <v>12</v>
      </c>
      <c r="E2503" s="107"/>
      <c r="F2503" s="15" t="s">
        <v>781</v>
      </c>
      <c r="G2503" s="119">
        <v>5.7599999999999998E-2</v>
      </c>
      <c r="H2503" s="119"/>
      <c r="I2503" s="120">
        <v>23.37</v>
      </c>
      <c r="J2503" s="120"/>
      <c r="K2503" s="18">
        <f>TRUNC(TRUNC(G2503,8)*I2503,2)</f>
        <v>1.34</v>
      </c>
    </row>
    <row r="2504" spans="1:11" ht="21" customHeight="1">
      <c r="A2504" s="15" t="s">
        <v>1287</v>
      </c>
      <c r="B2504" s="118" t="s">
        <v>1288</v>
      </c>
      <c r="C2504" s="118"/>
      <c r="D2504" s="107" t="s">
        <v>12</v>
      </c>
      <c r="E2504" s="107"/>
      <c r="F2504" s="15" t="s">
        <v>781</v>
      </c>
      <c r="G2504" s="119">
        <v>5.7599999999999998E-2</v>
      </c>
      <c r="H2504" s="119"/>
      <c r="I2504" s="120">
        <v>31.5</v>
      </c>
      <c r="J2504" s="120"/>
      <c r="K2504" s="18">
        <f>TRUNC(TRUNC(G2504,8)*I2504,2)</f>
        <v>1.81</v>
      </c>
    </row>
    <row r="2505" spans="1:11" ht="18" customHeight="1">
      <c r="A2505" s="11"/>
      <c r="B2505" s="11"/>
      <c r="C2505" s="11"/>
      <c r="D2505" s="11"/>
      <c r="E2505" s="11"/>
      <c r="F2505" s="11"/>
      <c r="G2505" s="108" t="s">
        <v>784</v>
      </c>
      <c r="H2505" s="108"/>
      <c r="I2505" s="108"/>
      <c r="J2505" s="108"/>
      <c r="K2505" s="19">
        <f>SUM(K2503:K2504)</f>
        <v>3.1500000000000004</v>
      </c>
    </row>
    <row r="2506" spans="1:11" ht="15" customHeight="1">
      <c r="A2506" s="11"/>
      <c r="B2506" s="11"/>
      <c r="C2506" s="11"/>
      <c r="D2506" s="11"/>
      <c r="E2506" s="11"/>
      <c r="F2506" s="11"/>
      <c r="G2506" s="109" t="s">
        <v>789</v>
      </c>
      <c r="H2506" s="109"/>
      <c r="I2506" s="109"/>
      <c r="J2506" s="109"/>
      <c r="K2506" s="20">
        <f>SUM(K2501,K2505)</f>
        <v>6.62</v>
      </c>
    </row>
    <row r="2507" spans="1:11" ht="9.9499999999999993" customHeight="1">
      <c r="A2507" s="11"/>
      <c r="B2507" s="11"/>
      <c r="C2507" s="11"/>
      <c r="D2507" s="11"/>
      <c r="E2507" s="11"/>
      <c r="F2507" s="11"/>
      <c r="G2507" s="112"/>
      <c r="H2507" s="112"/>
      <c r="I2507" s="112"/>
      <c r="J2507" s="112"/>
      <c r="K2507" s="112"/>
    </row>
    <row r="2508" spans="1:11" ht="20.100000000000001" customHeight="1">
      <c r="A2508" s="113" t="s">
        <v>1600</v>
      </c>
      <c r="B2508" s="113"/>
      <c r="C2508" s="113"/>
      <c r="D2508" s="113"/>
      <c r="E2508" s="113"/>
      <c r="F2508" s="113"/>
      <c r="G2508" s="113"/>
      <c r="H2508" s="113"/>
      <c r="I2508" s="113"/>
      <c r="J2508" s="113"/>
      <c r="K2508" s="113"/>
    </row>
    <row r="2509" spans="1:11" ht="15" customHeight="1">
      <c r="A2509" s="110" t="s">
        <v>765</v>
      </c>
      <c r="B2509" s="110"/>
      <c r="C2509" s="110"/>
      <c r="D2509" s="111" t="s">
        <v>3</v>
      </c>
      <c r="E2509" s="111"/>
      <c r="F2509" s="14" t="s">
        <v>4</v>
      </c>
      <c r="G2509" s="111" t="s">
        <v>766</v>
      </c>
      <c r="H2509" s="111"/>
      <c r="I2509" s="111" t="s">
        <v>767</v>
      </c>
      <c r="J2509" s="111"/>
      <c r="K2509" s="14" t="s">
        <v>768</v>
      </c>
    </row>
    <row r="2510" spans="1:11" ht="29.1" customHeight="1">
      <c r="A2510" s="15" t="s">
        <v>534</v>
      </c>
      <c r="B2510" s="118" t="s">
        <v>1601</v>
      </c>
      <c r="C2510" s="118"/>
      <c r="D2510" s="107" t="s">
        <v>17</v>
      </c>
      <c r="E2510" s="107"/>
      <c r="F2510" s="15" t="s">
        <v>46</v>
      </c>
      <c r="G2510" s="119">
        <v>1</v>
      </c>
      <c r="H2510" s="119"/>
      <c r="I2510" s="120">
        <v>999.76</v>
      </c>
      <c r="J2510" s="120"/>
      <c r="K2510" s="18">
        <f>ROUND(ROUND(G2510,8)*I2510,2)</f>
        <v>999.76</v>
      </c>
    </row>
    <row r="2511" spans="1:11" ht="15" customHeight="1">
      <c r="A2511" s="11"/>
      <c r="B2511" s="11"/>
      <c r="C2511" s="11"/>
      <c r="D2511" s="11"/>
      <c r="E2511" s="11"/>
      <c r="F2511" s="11"/>
      <c r="G2511" s="108" t="s">
        <v>777</v>
      </c>
      <c r="H2511" s="108"/>
      <c r="I2511" s="108"/>
      <c r="J2511" s="108"/>
      <c r="K2511" s="19">
        <f>SUM(K2510:K2510)</f>
        <v>999.76</v>
      </c>
    </row>
    <row r="2512" spans="1:11" ht="15" customHeight="1">
      <c r="A2512" s="11"/>
      <c r="B2512" s="11"/>
      <c r="C2512" s="11"/>
      <c r="D2512" s="11"/>
      <c r="E2512" s="11"/>
      <c r="F2512" s="11"/>
      <c r="G2512" s="109" t="s">
        <v>789</v>
      </c>
      <c r="H2512" s="109"/>
      <c r="I2512" s="109"/>
      <c r="J2512" s="109"/>
      <c r="K2512" s="20">
        <f>SUM(K2511)</f>
        <v>999.76</v>
      </c>
    </row>
    <row r="2513" spans="1:11" ht="9.9499999999999993" customHeight="1">
      <c r="A2513" s="11"/>
      <c r="B2513" s="11"/>
      <c r="C2513" s="11"/>
      <c r="D2513" s="11"/>
      <c r="E2513" s="11"/>
      <c r="F2513" s="11"/>
      <c r="G2513" s="112"/>
      <c r="H2513" s="112"/>
      <c r="I2513" s="112"/>
      <c r="J2513" s="112"/>
      <c r="K2513" s="112"/>
    </row>
    <row r="2514" spans="1:11" ht="20.100000000000001" customHeight="1">
      <c r="A2514" s="113" t="s">
        <v>1602</v>
      </c>
      <c r="B2514" s="113"/>
      <c r="C2514" s="113"/>
      <c r="D2514" s="113"/>
      <c r="E2514" s="113"/>
      <c r="F2514" s="113"/>
      <c r="G2514" s="113"/>
      <c r="H2514" s="113"/>
      <c r="I2514" s="113"/>
      <c r="J2514" s="113"/>
      <c r="K2514" s="113"/>
    </row>
    <row r="2515" spans="1:11" ht="15" customHeight="1">
      <c r="A2515" s="110" t="s">
        <v>765</v>
      </c>
      <c r="B2515" s="110"/>
      <c r="C2515" s="110"/>
      <c r="D2515" s="111" t="s">
        <v>3</v>
      </c>
      <c r="E2515" s="111"/>
      <c r="F2515" s="14" t="s">
        <v>4</v>
      </c>
      <c r="G2515" s="111" t="s">
        <v>766</v>
      </c>
      <c r="H2515" s="111"/>
      <c r="I2515" s="111" t="s">
        <v>767</v>
      </c>
      <c r="J2515" s="111"/>
      <c r="K2515" s="14" t="s">
        <v>768</v>
      </c>
    </row>
    <row r="2516" spans="1:11" ht="15" customHeight="1">
      <c r="A2516" s="15" t="s">
        <v>537</v>
      </c>
      <c r="B2516" s="118" t="s">
        <v>1603</v>
      </c>
      <c r="C2516" s="118"/>
      <c r="D2516" s="107" t="s">
        <v>17</v>
      </c>
      <c r="E2516" s="107"/>
      <c r="F2516" s="15" t="s">
        <v>46</v>
      </c>
      <c r="G2516" s="119">
        <v>1</v>
      </c>
      <c r="H2516" s="119"/>
      <c r="I2516" s="120">
        <v>880.07</v>
      </c>
      <c r="J2516" s="120"/>
      <c r="K2516" s="18">
        <f>ROUND(ROUND(G2516,8)*I2516,2)</f>
        <v>880.07</v>
      </c>
    </row>
    <row r="2517" spans="1:11" ht="15" customHeight="1">
      <c r="A2517" s="11"/>
      <c r="B2517" s="11"/>
      <c r="C2517" s="11"/>
      <c r="D2517" s="11"/>
      <c r="E2517" s="11"/>
      <c r="F2517" s="11"/>
      <c r="G2517" s="108" t="s">
        <v>777</v>
      </c>
      <c r="H2517" s="108"/>
      <c r="I2517" s="108"/>
      <c r="J2517" s="108"/>
      <c r="K2517" s="19">
        <f>SUM(K2516:K2516)</f>
        <v>880.07</v>
      </c>
    </row>
    <row r="2518" spans="1:11" ht="15" customHeight="1">
      <c r="A2518" s="11"/>
      <c r="B2518" s="11"/>
      <c r="C2518" s="11"/>
      <c r="D2518" s="11"/>
      <c r="E2518" s="11"/>
      <c r="F2518" s="11"/>
      <c r="G2518" s="109" t="s">
        <v>789</v>
      </c>
      <c r="H2518" s="109"/>
      <c r="I2518" s="109"/>
      <c r="J2518" s="109"/>
      <c r="K2518" s="20">
        <f>SUM(K2517)</f>
        <v>880.07</v>
      </c>
    </row>
    <row r="2519" spans="1:11" ht="9.9499999999999993" customHeight="1">
      <c r="A2519" s="11"/>
      <c r="B2519" s="11"/>
      <c r="C2519" s="11"/>
      <c r="D2519" s="11"/>
      <c r="E2519" s="11"/>
      <c r="F2519" s="11"/>
      <c r="G2519" s="112"/>
      <c r="H2519" s="112"/>
      <c r="I2519" s="112"/>
      <c r="J2519" s="112"/>
      <c r="K2519" s="112"/>
    </row>
    <row r="2520" spans="1:11" ht="20.100000000000001" customHeight="1">
      <c r="A2520" s="113" t="s">
        <v>1604</v>
      </c>
      <c r="B2520" s="113"/>
      <c r="C2520" s="113"/>
      <c r="D2520" s="113"/>
      <c r="E2520" s="113"/>
      <c r="F2520" s="113"/>
      <c r="G2520" s="113"/>
      <c r="H2520" s="113"/>
      <c r="I2520" s="113"/>
      <c r="J2520" s="113"/>
      <c r="K2520" s="113"/>
    </row>
    <row r="2521" spans="1:11" ht="15" customHeight="1">
      <c r="A2521" s="110" t="s">
        <v>765</v>
      </c>
      <c r="B2521" s="110"/>
      <c r="C2521" s="110"/>
      <c r="D2521" s="111" t="s">
        <v>3</v>
      </c>
      <c r="E2521" s="111"/>
      <c r="F2521" s="14" t="s">
        <v>4</v>
      </c>
      <c r="G2521" s="111" t="s">
        <v>766</v>
      </c>
      <c r="H2521" s="111"/>
      <c r="I2521" s="111" t="s">
        <v>767</v>
      </c>
      <c r="J2521" s="111"/>
      <c r="K2521" s="14" t="s">
        <v>768</v>
      </c>
    </row>
    <row r="2522" spans="1:11" ht="15" customHeight="1">
      <c r="A2522" s="15" t="s">
        <v>540</v>
      </c>
      <c r="B2522" s="118" t="s">
        <v>1605</v>
      </c>
      <c r="C2522" s="118"/>
      <c r="D2522" s="107" t="s">
        <v>17</v>
      </c>
      <c r="E2522" s="107"/>
      <c r="F2522" s="15" t="s">
        <v>46</v>
      </c>
      <c r="G2522" s="119">
        <v>1</v>
      </c>
      <c r="H2522" s="119"/>
      <c r="I2522" s="120">
        <v>458.78</v>
      </c>
      <c r="J2522" s="120"/>
      <c r="K2522" s="18">
        <f>ROUND(ROUND(G2522,8)*I2522,2)</f>
        <v>458.78</v>
      </c>
    </row>
    <row r="2523" spans="1:11" ht="15" customHeight="1">
      <c r="A2523" s="11"/>
      <c r="B2523" s="11"/>
      <c r="C2523" s="11"/>
      <c r="D2523" s="11"/>
      <c r="E2523" s="11"/>
      <c r="F2523" s="11"/>
      <c r="G2523" s="108" t="s">
        <v>777</v>
      </c>
      <c r="H2523" s="108"/>
      <c r="I2523" s="108"/>
      <c r="J2523" s="108"/>
      <c r="K2523" s="19">
        <f>SUM(K2522:K2522)</f>
        <v>458.78</v>
      </c>
    </row>
    <row r="2524" spans="1:11" ht="15" customHeight="1">
      <c r="A2524" s="11"/>
      <c r="B2524" s="11"/>
      <c r="C2524" s="11"/>
      <c r="D2524" s="11"/>
      <c r="E2524" s="11"/>
      <c r="F2524" s="11"/>
      <c r="G2524" s="109" t="s">
        <v>789</v>
      </c>
      <c r="H2524" s="109"/>
      <c r="I2524" s="109"/>
      <c r="J2524" s="109"/>
      <c r="K2524" s="20">
        <f>SUM(K2523)</f>
        <v>458.78</v>
      </c>
    </row>
    <row r="2525" spans="1:11" ht="9.9499999999999993" customHeight="1">
      <c r="A2525" s="11"/>
      <c r="B2525" s="11"/>
      <c r="C2525" s="11"/>
      <c r="D2525" s="11"/>
      <c r="E2525" s="11"/>
      <c r="F2525" s="11"/>
      <c r="G2525" s="112"/>
      <c r="H2525" s="112"/>
      <c r="I2525" s="112"/>
      <c r="J2525" s="112"/>
      <c r="K2525" s="112"/>
    </row>
    <row r="2526" spans="1:11" ht="20.100000000000001" customHeight="1">
      <c r="A2526" s="113" t="s">
        <v>1606</v>
      </c>
      <c r="B2526" s="113"/>
      <c r="C2526" s="113"/>
      <c r="D2526" s="113"/>
      <c r="E2526" s="113"/>
      <c r="F2526" s="113"/>
      <c r="G2526" s="113"/>
      <c r="H2526" s="113"/>
      <c r="I2526" s="113"/>
      <c r="J2526" s="113"/>
      <c r="K2526" s="113"/>
    </row>
    <row r="2527" spans="1:11" ht="15" customHeight="1">
      <c r="A2527" s="110" t="s">
        <v>765</v>
      </c>
      <c r="B2527" s="110"/>
      <c r="C2527" s="110"/>
      <c r="D2527" s="111" t="s">
        <v>3</v>
      </c>
      <c r="E2527" s="111"/>
      <c r="F2527" s="14" t="s">
        <v>4</v>
      </c>
      <c r="G2527" s="111" t="s">
        <v>766</v>
      </c>
      <c r="H2527" s="111"/>
      <c r="I2527" s="111" t="s">
        <v>767</v>
      </c>
      <c r="J2527" s="111"/>
      <c r="K2527" s="14" t="s">
        <v>768</v>
      </c>
    </row>
    <row r="2528" spans="1:11" ht="15" customHeight="1">
      <c r="A2528" s="15" t="s">
        <v>543</v>
      </c>
      <c r="B2528" s="118" t="s">
        <v>1607</v>
      </c>
      <c r="C2528" s="118"/>
      <c r="D2528" s="107" t="s">
        <v>17</v>
      </c>
      <c r="E2528" s="107"/>
      <c r="F2528" s="15" t="s">
        <v>46</v>
      </c>
      <c r="G2528" s="119">
        <v>1</v>
      </c>
      <c r="H2528" s="119"/>
      <c r="I2528" s="120">
        <v>2008.98</v>
      </c>
      <c r="J2528" s="120"/>
      <c r="K2528" s="18">
        <f>ROUND(ROUND(G2528,8)*I2528,2)</f>
        <v>2008.98</v>
      </c>
    </row>
    <row r="2529" spans="1:11" ht="15" customHeight="1">
      <c r="A2529" s="11"/>
      <c r="B2529" s="11"/>
      <c r="C2529" s="11"/>
      <c r="D2529" s="11"/>
      <c r="E2529" s="11"/>
      <c r="F2529" s="11"/>
      <c r="G2529" s="108" t="s">
        <v>777</v>
      </c>
      <c r="H2529" s="108"/>
      <c r="I2529" s="108"/>
      <c r="J2529" s="108"/>
      <c r="K2529" s="19">
        <f>SUM(K2528:K2528)</f>
        <v>2008.98</v>
      </c>
    </row>
    <row r="2530" spans="1:11" ht="15" customHeight="1">
      <c r="A2530" s="11"/>
      <c r="B2530" s="11"/>
      <c r="C2530" s="11"/>
      <c r="D2530" s="11"/>
      <c r="E2530" s="11"/>
      <c r="F2530" s="11"/>
      <c r="G2530" s="109" t="s">
        <v>789</v>
      </c>
      <c r="H2530" s="109"/>
      <c r="I2530" s="109"/>
      <c r="J2530" s="109"/>
      <c r="K2530" s="20">
        <f>SUM(K2529)</f>
        <v>2008.98</v>
      </c>
    </row>
    <row r="2531" spans="1:11" ht="9.9499999999999993" customHeight="1">
      <c r="A2531" s="11"/>
      <c r="B2531" s="11"/>
      <c r="C2531" s="11"/>
      <c r="D2531" s="11"/>
      <c r="E2531" s="11"/>
      <c r="F2531" s="11"/>
      <c r="G2531" s="112"/>
      <c r="H2531" s="112"/>
      <c r="I2531" s="112"/>
      <c r="J2531" s="112"/>
      <c r="K2531" s="112"/>
    </row>
    <row r="2532" spans="1:11" ht="20.100000000000001" customHeight="1">
      <c r="A2532" s="113" t="s">
        <v>1608</v>
      </c>
      <c r="B2532" s="113"/>
      <c r="C2532" s="113"/>
      <c r="D2532" s="113"/>
      <c r="E2532" s="113"/>
      <c r="F2532" s="113"/>
      <c r="G2532" s="113"/>
      <c r="H2532" s="113"/>
      <c r="I2532" s="113"/>
      <c r="J2532" s="113"/>
      <c r="K2532" s="113"/>
    </row>
    <row r="2533" spans="1:11" ht="15" customHeight="1">
      <c r="A2533" s="110" t="s">
        <v>765</v>
      </c>
      <c r="B2533" s="110"/>
      <c r="C2533" s="110"/>
      <c r="D2533" s="111" t="s">
        <v>3</v>
      </c>
      <c r="E2533" s="111"/>
      <c r="F2533" s="14" t="s">
        <v>4</v>
      </c>
      <c r="G2533" s="111" t="s">
        <v>766</v>
      </c>
      <c r="H2533" s="111"/>
      <c r="I2533" s="111" t="s">
        <v>767</v>
      </c>
      <c r="J2533" s="111"/>
      <c r="K2533" s="14" t="s">
        <v>768</v>
      </c>
    </row>
    <row r="2534" spans="1:11" ht="15" customHeight="1">
      <c r="A2534" s="15" t="s">
        <v>546</v>
      </c>
      <c r="B2534" s="118" t="s">
        <v>1609</v>
      </c>
      <c r="C2534" s="118"/>
      <c r="D2534" s="107" t="s">
        <v>17</v>
      </c>
      <c r="E2534" s="107"/>
      <c r="F2534" s="15" t="s">
        <v>46</v>
      </c>
      <c r="G2534" s="119">
        <v>1</v>
      </c>
      <c r="H2534" s="119"/>
      <c r="I2534" s="120">
        <v>2461.33</v>
      </c>
      <c r="J2534" s="120"/>
      <c r="K2534" s="18">
        <f>ROUND(ROUND(G2534,8)*I2534,2)</f>
        <v>2461.33</v>
      </c>
    </row>
    <row r="2535" spans="1:11" ht="15" customHeight="1">
      <c r="A2535" s="11"/>
      <c r="B2535" s="11"/>
      <c r="C2535" s="11"/>
      <c r="D2535" s="11"/>
      <c r="E2535" s="11"/>
      <c r="F2535" s="11"/>
      <c r="G2535" s="108" t="s">
        <v>777</v>
      </c>
      <c r="H2535" s="108"/>
      <c r="I2535" s="108"/>
      <c r="J2535" s="108"/>
      <c r="K2535" s="19">
        <f>SUM(K2534:K2534)</f>
        <v>2461.33</v>
      </c>
    </row>
    <row r="2536" spans="1:11" ht="15" customHeight="1">
      <c r="A2536" s="11"/>
      <c r="B2536" s="11"/>
      <c r="C2536" s="11"/>
      <c r="D2536" s="11"/>
      <c r="E2536" s="11"/>
      <c r="F2536" s="11"/>
      <c r="G2536" s="109" t="s">
        <v>789</v>
      </c>
      <c r="H2536" s="109"/>
      <c r="I2536" s="109"/>
      <c r="J2536" s="109"/>
      <c r="K2536" s="20">
        <f>SUM(K2535)</f>
        <v>2461.33</v>
      </c>
    </row>
    <row r="2537" spans="1:11" ht="9.9499999999999993" customHeight="1">
      <c r="A2537" s="11"/>
      <c r="B2537" s="11"/>
      <c r="C2537" s="11"/>
      <c r="D2537" s="11"/>
      <c r="E2537" s="11"/>
      <c r="F2537" s="11"/>
      <c r="G2537" s="112"/>
      <c r="H2537" s="112"/>
      <c r="I2537" s="112"/>
      <c r="J2537" s="112"/>
      <c r="K2537" s="112"/>
    </row>
    <row r="2538" spans="1:11" ht="20.100000000000001" customHeight="1">
      <c r="A2538" s="113" t="s">
        <v>1610</v>
      </c>
      <c r="B2538" s="113"/>
      <c r="C2538" s="113"/>
      <c r="D2538" s="113"/>
      <c r="E2538" s="113"/>
      <c r="F2538" s="113"/>
      <c r="G2538" s="113"/>
      <c r="H2538" s="113"/>
      <c r="I2538" s="113"/>
      <c r="J2538" s="113"/>
      <c r="K2538" s="113"/>
    </row>
    <row r="2539" spans="1:11" ht="15" customHeight="1">
      <c r="A2539" s="110" t="s">
        <v>765</v>
      </c>
      <c r="B2539" s="110"/>
      <c r="C2539" s="110"/>
      <c r="D2539" s="111" t="s">
        <v>3</v>
      </c>
      <c r="E2539" s="111"/>
      <c r="F2539" s="14" t="s">
        <v>4</v>
      </c>
      <c r="G2539" s="111" t="s">
        <v>766</v>
      </c>
      <c r="H2539" s="111"/>
      <c r="I2539" s="111" t="s">
        <v>767</v>
      </c>
      <c r="J2539" s="111"/>
      <c r="K2539" s="14" t="s">
        <v>768</v>
      </c>
    </row>
    <row r="2540" spans="1:11" ht="15" customHeight="1">
      <c r="A2540" s="15" t="s">
        <v>549</v>
      </c>
      <c r="B2540" s="118" t="s">
        <v>1611</v>
      </c>
      <c r="C2540" s="118"/>
      <c r="D2540" s="107" t="s">
        <v>17</v>
      </c>
      <c r="E2540" s="107"/>
      <c r="F2540" s="15" t="s">
        <v>46</v>
      </c>
      <c r="G2540" s="119">
        <v>1</v>
      </c>
      <c r="H2540" s="119"/>
      <c r="I2540" s="120">
        <v>649</v>
      </c>
      <c r="J2540" s="120"/>
      <c r="K2540" s="18">
        <f>ROUND(ROUND(G2540,8)*I2540,2)</f>
        <v>649</v>
      </c>
    </row>
    <row r="2541" spans="1:11" ht="15" customHeight="1">
      <c r="A2541" s="11"/>
      <c r="B2541" s="11"/>
      <c r="C2541" s="11"/>
      <c r="D2541" s="11"/>
      <c r="E2541" s="11"/>
      <c r="F2541" s="11"/>
      <c r="G2541" s="108" t="s">
        <v>777</v>
      </c>
      <c r="H2541" s="108"/>
      <c r="I2541" s="108"/>
      <c r="J2541" s="108"/>
      <c r="K2541" s="19">
        <f>SUM(K2540:K2540)</f>
        <v>649</v>
      </c>
    </row>
    <row r="2542" spans="1:11" ht="15" customHeight="1">
      <c r="A2542" s="11"/>
      <c r="B2542" s="11"/>
      <c r="C2542" s="11"/>
      <c r="D2542" s="11"/>
      <c r="E2542" s="11"/>
      <c r="F2542" s="11"/>
      <c r="G2542" s="109" t="s">
        <v>789</v>
      </c>
      <c r="H2542" s="109"/>
      <c r="I2542" s="109"/>
      <c r="J2542" s="109"/>
      <c r="K2542" s="20">
        <f>SUM(K2541)</f>
        <v>649</v>
      </c>
    </row>
    <row r="2543" spans="1:11" ht="9.9499999999999993" customHeight="1">
      <c r="A2543" s="11"/>
      <c r="B2543" s="11"/>
      <c r="C2543" s="11"/>
      <c r="D2543" s="11"/>
      <c r="E2543" s="11"/>
      <c r="F2543" s="11"/>
      <c r="G2543" s="112"/>
      <c r="H2543" s="112"/>
      <c r="I2543" s="112"/>
      <c r="J2543" s="112"/>
      <c r="K2543" s="112"/>
    </row>
    <row r="2544" spans="1:11" ht="20.100000000000001" customHeight="1">
      <c r="A2544" s="113" t="s">
        <v>1612</v>
      </c>
      <c r="B2544" s="113"/>
      <c r="C2544" s="113"/>
      <c r="D2544" s="113"/>
      <c r="E2544" s="113"/>
      <c r="F2544" s="113"/>
      <c r="G2544" s="113"/>
      <c r="H2544" s="113"/>
      <c r="I2544" s="113"/>
      <c r="J2544" s="113"/>
      <c r="K2544" s="113"/>
    </row>
    <row r="2545" spans="1:11" ht="15" customHeight="1">
      <c r="A2545" s="110" t="s">
        <v>906</v>
      </c>
      <c r="B2545" s="110"/>
      <c r="C2545" s="110"/>
      <c r="D2545" s="111" t="s">
        <v>3</v>
      </c>
      <c r="E2545" s="111"/>
      <c r="F2545" s="14" t="s">
        <v>4</v>
      </c>
      <c r="G2545" s="111" t="s">
        <v>766</v>
      </c>
      <c r="H2545" s="111"/>
      <c r="I2545" s="111" t="s">
        <v>767</v>
      </c>
      <c r="J2545" s="111"/>
      <c r="K2545" s="14" t="s">
        <v>768</v>
      </c>
    </row>
    <row r="2546" spans="1:11" ht="38.1" customHeight="1">
      <c r="A2546" s="15" t="s">
        <v>1613</v>
      </c>
      <c r="B2546" s="118" t="s">
        <v>1614</v>
      </c>
      <c r="C2546" s="118"/>
      <c r="D2546" s="107" t="s">
        <v>12</v>
      </c>
      <c r="E2546" s="107"/>
      <c r="F2546" s="15" t="s">
        <v>34</v>
      </c>
      <c r="G2546" s="119">
        <v>1</v>
      </c>
      <c r="H2546" s="119"/>
      <c r="I2546" s="120">
        <v>5871.3</v>
      </c>
      <c r="J2546" s="120"/>
      <c r="K2546" s="18">
        <f>TRUNC(TRUNC(G2546,8)*I2546,2)</f>
        <v>5871.3</v>
      </c>
    </row>
    <row r="2547" spans="1:11" ht="15" customHeight="1">
      <c r="A2547" s="11"/>
      <c r="B2547" s="11"/>
      <c r="C2547" s="11"/>
      <c r="D2547" s="11"/>
      <c r="E2547" s="11"/>
      <c r="F2547" s="11"/>
      <c r="G2547" s="108" t="s">
        <v>907</v>
      </c>
      <c r="H2547" s="108"/>
      <c r="I2547" s="108"/>
      <c r="J2547" s="108"/>
      <c r="K2547" s="19">
        <f>SUM(K2546:K2546)</f>
        <v>5871.3</v>
      </c>
    </row>
    <row r="2548" spans="1:11" ht="15" customHeight="1">
      <c r="A2548" s="110" t="s">
        <v>765</v>
      </c>
      <c r="B2548" s="110"/>
      <c r="C2548" s="110"/>
      <c r="D2548" s="111" t="s">
        <v>3</v>
      </c>
      <c r="E2548" s="111"/>
      <c r="F2548" s="14" t="s">
        <v>4</v>
      </c>
      <c r="G2548" s="111" t="s">
        <v>766</v>
      </c>
      <c r="H2548" s="111"/>
      <c r="I2548" s="111" t="s">
        <v>767</v>
      </c>
      <c r="J2548" s="111"/>
      <c r="K2548" s="14" t="s">
        <v>768</v>
      </c>
    </row>
    <row r="2549" spans="1:11" ht="29.1" customHeight="1">
      <c r="A2549" s="15" t="s">
        <v>1171</v>
      </c>
      <c r="B2549" s="118" t="s">
        <v>1172</v>
      </c>
      <c r="C2549" s="118"/>
      <c r="D2549" s="107" t="s">
        <v>12</v>
      </c>
      <c r="E2549" s="107"/>
      <c r="F2549" s="15" t="s">
        <v>34</v>
      </c>
      <c r="G2549" s="119">
        <v>4</v>
      </c>
      <c r="H2549" s="119"/>
      <c r="I2549" s="120">
        <v>1.38</v>
      </c>
      <c r="J2549" s="120"/>
      <c r="K2549" s="18">
        <f>TRUNC(TRUNC(G2549,8)*I2549,2)</f>
        <v>5.52</v>
      </c>
    </row>
    <row r="2550" spans="1:11" ht="15" customHeight="1">
      <c r="A2550" s="15" t="s">
        <v>1183</v>
      </c>
      <c r="B2550" s="118" t="s">
        <v>1184</v>
      </c>
      <c r="C2550" s="118"/>
      <c r="D2550" s="107" t="s">
        <v>12</v>
      </c>
      <c r="E2550" s="107"/>
      <c r="F2550" s="15" t="s">
        <v>34</v>
      </c>
      <c r="G2550" s="119">
        <v>4</v>
      </c>
      <c r="H2550" s="119"/>
      <c r="I2550" s="120">
        <v>0.32</v>
      </c>
      <c r="J2550" s="120"/>
      <c r="K2550" s="18">
        <f>TRUNC(TRUNC(G2550,8)*I2550,2)</f>
        <v>1.28</v>
      </c>
    </row>
    <row r="2551" spans="1:11" ht="15" customHeight="1">
      <c r="A2551" s="15" t="s">
        <v>1185</v>
      </c>
      <c r="B2551" s="118" t="s">
        <v>1186</v>
      </c>
      <c r="C2551" s="118"/>
      <c r="D2551" s="107" t="s">
        <v>12</v>
      </c>
      <c r="E2551" s="107"/>
      <c r="F2551" s="15" t="s">
        <v>24</v>
      </c>
      <c r="G2551" s="119">
        <v>0.2</v>
      </c>
      <c r="H2551" s="119"/>
      <c r="I2551" s="120">
        <v>3.84</v>
      </c>
      <c r="J2551" s="120"/>
      <c r="K2551" s="18">
        <f>TRUNC(TRUNC(G2551,8)*I2551,2)</f>
        <v>0.76</v>
      </c>
    </row>
    <row r="2552" spans="1:11" ht="15" customHeight="1">
      <c r="A2552" s="11"/>
      <c r="B2552" s="11"/>
      <c r="C2552" s="11"/>
      <c r="D2552" s="11"/>
      <c r="E2552" s="11"/>
      <c r="F2552" s="11"/>
      <c r="G2552" s="108" t="s">
        <v>777</v>
      </c>
      <c r="H2552" s="108"/>
      <c r="I2552" s="108"/>
      <c r="J2552" s="108"/>
      <c r="K2552" s="19">
        <f>SUM(K2549:K2551)</f>
        <v>7.56</v>
      </c>
    </row>
    <row r="2553" spans="1:11" ht="15" customHeight="1">
      <c r="A2553" s="110" t="s">
        <v>778</v>
      </c>
      <c r="B2553" s="110"/>
      <c r="C2553" s="110"/>
      <c r="D2553" s="111" t="s">
        <v>3</v>
      </c>
      <c r="E2553" s="111"/>
      <c r="F2553" s="14" t="s">
        <v>4</v>
      </c>
      <c r="G2553" s="111" t="s">
        <v>766</v>
      </c>
      <c r="H2553" s="111"/>
      <c r="I2553" s="111" t="s">
        <v>767</v>
      </c>
      <c r="J2553" s="111"/>
      <c r="K2553" s="14" t="s">
        <v>768</v>
      </c>
    </row>
    <row r="2554" spans="1:11" ht="21" customHeight="1">
      <c r="A2554" s="15" t="s">
        <v>1074</v>
      </c>
      <c r="B2554" s="118" t="s">
        <v>1075</v>
      </c>
      <c r="C2554" s="118"/>
      <c r="D2554" s="107" t="s">
        <v>12</v>
      </c>
      <c r="E2554" s="107"/>
      <c r="F2554" s="15" t="s">
        <v>781</v>
      </c>
      <c r="G2554" s="119">
        <v>0.63300000000000001</v>
      </c>
      <c r="H2554" s="119"/>
      <c r="I2554" s="120">
        <v>24.39</v>
      </c>
      <c r="J2554" s="120"/>
      <c r="K2554" s="18">
        <f>TRUNC(TRUNC(G2554,8)*I2554,2)</f>
        <v>15.43</v>
      </c>
    </row>
    <row r="2555" spans="1:11" ht="21" customHeight="1">
      <c r="A2555" s="15" t="s">
        <v>1285</v>
      </c>
      <c r="B2555" s="118" t="s">
        <v>1286</v>
      </c>
      <c r="C2555" s="118"/>
      <c r="D2555" s="107" t="s">
        <v>12</v>
      </c>
      <c r="E2555" s="107"/>
      <c r="F2555" s="15" t="s">
        <v>781</v>
      </c>
      <c r="G2555" s="119">
        <v>3.2890000000000001</v>
      </c>
      <c r="H2555" s="119"/>
      <c r="I2555" s="120">
        <v>23.37</v>
      </c>
      <c r="J2555" s="120"/>
      <c r="K2555" s="18">
        <f>TRUNC(TRUNC(G2555,8)*I2555,2)</f>
        <v>76.86</v>
      </c>
    </row>
    <row r="2556" spans="1:11" ht="15" customHeight="1">
      <c r="A2556" s="15" t="s">
        <v>1076</v>
      </c>
      <c r="B2556" s="118" t="s">
        <v>1077</v>
      </c>
      <c r="C2556" s="118"/>
      <c r="D2556" s="107" t="s">
        <v>12</v>
      </c>
      <c r="E2556" s="107"/>
      <c r="F2556" s="15" t="s">
        <v>781</v>
      </c>
      <c r="G2556" s="119">
        <v>0.63300000000000001</v>
      </c>
      <c r="H2556" s="119"/>
      <c r="I2556" s="120">
        <v>32.69</v>
      </c>
      <c r="J2556" s="120"/>
      <c r="K2556" s="18">
        <f>TRUNC(TRUNC(G2556,8)*I2556,2)</f>
        <v>20.69</v>
      </c>
    </row>
    <row r="2557" spans="1:11" ht="21" customHeight="1">
      <c r="A2557" s="15" t="s">
        <v>1287</v>
      </c>
      <c r="B2557" s="118" t="s">
        <v>1288</v>
      </c>
      <c r="C2557" s="118"/>
      <c r="D2557" s="107" t="s">
        <v>12</v>
      </c>
      <c r="E2557" s="107"/>
      <c r="F2557" s="15" t="s">
        <v>781</v>
      </c>
      <c r="G2557" s="119">
        <v>3.2890000000000001</v>
      </c>
      <c r="H2557" s="119"/>
      <c r="I2557" s="120">
        <v>31.5</v>
      </c>
      <c r="J2557" s="120"/>
      <c r="K2557" s="18">
        <f>TRUNC(TRUNC(G2557,8)*I2557,2)</f>
        <v>103.6</v>
      </c>
    </row>
    <row r="2558" spans="1:11" ht="18" customHeight="1">
      <c r="A2558" s="11"/>
      <c r="B2558" s="11"/>
      <c r="C2558" s="11"/>
      <c r="D2558" s="11"/>
      <c r="E2558" s="11"/>
      <c r="F2558" s="11"/>
      <c r="G2558" s="108" t="s">
        <v>784</v>
      </c>
      <c r="H2558" s="108"/>
      <c r="I2558" s="108"/>
      <c r="J2558" s="108"/>
      <c r="K2558" s="19">
        <f>SUM(K2554:K2557)</f>
        <v>216.57999999999998</v>
      </c>
    </row>
    <row r="2559" spans="1:11" ht="15" customHeight="1">
      <c r="A2559" s="11"/>
      <c r="B2559" s="11"/>
      <c r="C2559" s="11"/>
      <c r="D2559" s="11"/>
      <c r="E2559" s="11"/>
      <c r="F2559" s="11"/>
      <c r="G2559" s="109" t="s">
        <v>789</v>
      </c>
      <c r="H2559" s="109"/>
      <c r="I2559" s="109"/>
      <c r="J2559" s="109"/>
      <c r="K2559" s="20">
        <f>SUM(K2547,K2552,K2558)</f>
        <v>6095.4400000000005</v>
      </c>
    </row>
    <row r="2560" spans="1:11" ht="9.9499999999999993" customHeight="1">
      <c r="A2560" s="11"/>
      <c r="B2560" s="11"/>
      <c r="C2560" s="11"/>
      <c r="D2560" s="11"/>
      <c r="E2560" s="11"/>
      <c r="F2560" s="11"/>
      <c r="G2560" s="112"/>
      <c r="H2560" s="112"/>
      <c r="I2560" s="112"/>
      <c r="J2560" s="112"/>
      <c r="K2560" s="112"/>
    </row>
    <row r="2561" spans="1:11" ht="20.100000000000001" customHeight="1">
      <c r="A2561" s="113" t="s">
        <v>1615</v>
      </c>
      <c r="B2561" s="113"/>
      <c r="C2561" s="113"/>
      <c r="D2561" s="113"/>
      <c r="E2561" s="113"/>
      <c r="F2561" s="113"/>
      <c r="G2561" s="113"/>
      <c r="H2561" s="113"/>
      <c r="I2561" s="113"/>
      <c r="J2561" s="113"/>
      <c r="K2561" s="113"/>
    </row>
    <row r="2562" spans="1:11" ht="15" customHeight="1">
      <c r="A2562" s="110" t="s">
        <v>765</v>
      </c>
      <c r="B2562" s="110"/>
      <c r="C2562" s="110"/>
      <c r="D2562" s="111" t="s">
        <v>3</v>
      </c>
      <c r="E2562" s="111"/>
      <c r="F2562" s="14" t="s">
        <v>4</v>
      </c>
      <c r="G2562" s="111" t="s">
        <v>766</v>
      </c>
      <c r="H2562" s="111"/>
      <c r="I2562" s="111" t="s">
        <v>767</v>
      </c>
      <c r="J2562" s="111"/>
      <c r="K2562" s="14" t="s">
        <v>768</v>
      </c>
    </row>
    <row r="2563" spans="1:11" ht="15" customHeight="1">
      <c r="A2563" s="15" t="s">
        <v>1281</v>
      </c>
      <c r="B2563" s="118" t="s">
        <v>1282</v>
      </c>
      <c r="C2563" s="118"/>
      <c r="D2563" s="107" t="s">
        <v>12</v>
      </c>
      <c r="E2563" s="107"/>
      <c r="F2563" s="15" t="s">
        <v>34</v>
      </c>
      <c r="G2563" s="119">
        <v>1.06E-2</v>
      </c>
      <c r="H2563" s="119"/>
      <c r="I2563" s="120">
        <v>11.32</v>
      </c>
      <c r="J2563" s="120"/>
      <c r="K2563" s="18">
        <f>TRUNC(TRUNC(G2563,8)*I2563,2)</f>
        <v>0.11</v>
      </c>
    </row>
    <row r="2564" spans="1:11" ht="21" customHeight="1">
      <c r="A2564" s="15" t="s">
        <v>1616</v>
      </c>
      <c r="B2564" s="118" t="s">
        <v>1617</v>
      </c>
      <c r="C2564" s="118"/>
      <c r="D2564" s="107" t="s">
        <v>12</v>
      </c>
      <c r="E2564" s="107"/>
      <c r="F2564" s="15" t="s">
        <v>34</v>
      </c>
      <c r="G2564" s="119">
        <v>1</v>
      </c>
      <c r="H2564" s="119"/>
      <c r="I2564" s="120">
        <v>25.01</v>
      </c>
      <c r="J2564" s="120"/>
      <c r="K2564" s="18">
        <f>TRUNC(TRUNC(G2564,8)*I2564,2)</f>
        <v>25.01</v>
      </c>
    </row>
    <row r="2565" spans="1:11" ht="15" customHeight="1">
      <c r="A2565" s="11"/>
      <c r="B2565" s="11"/>
      <c r="C2565" s="11"/>
      <c r="D2565" s="11"/>
      <c r="E2565" s="11"/>
      <c r="F2565" s="11"/>
      <c r="G2565" s="108" t="s">
        <v>777</v>
      </c>
      <c r="H2565" s="108"/>
      <c r="I2565" s="108"/>
      <c r="J2565" s="108"/>
      <c r="K2565" s="19">
        <f>SUM(K2563:K2564)</f>
        <v>25.12</v>
      </c>
    </row>
    <row r="2566" spans="1:11" ht="15" customHeight="1">
      <c r="A2566" s="110" t="s">
        <v>778</v>
      </c>
      <c r="B2566" s="110"/>
      <c r="C2566" s="110"/>
      <c r="D2566" s="111" t="s">
        <v>3</v>
      </c>
      <c r="E2566" s="111"/>
      <c r="F2566" s="14" t="s">
        <v>4</v>
      </c>
      <c r="G2566" s="111" t="s">
        <v>766</v>
      </c>
      <c r="H2566" s="111"/>
      <c r="I2566" s="111" t="s">
        <v>767</v>
      </c>
      <c r="J2566" s="111"/>
      <c r="K2566" s="14" t="s">
        <v>768</v>
      </c>
    </row>
    <row r="2567" spans="1:11" ht="21" customHeight="1">
      <c r="A2567" s="15" t="s">
        <v>1285</v>
      </c>
      <c r="B2567" s="118" t="s">
        <v>1286</v>
      </c>
      <c r="C2567" s="118"/>
      <c r="D2567" s="107" t="s">
        <v>12</v>
      </c>
      <c r="E2567" s="107"/>
      <c r="F2567" s="15" t="s">
        <v>781</v>
      </c>
      <c r="G2567" s="119">
        <v>0.11020000000000001</v>
      </c>
      <c r="H2567" s="119"/>
      <c r="I2567" s="120">
        <v>23.37</v>
      </c>
      <c r="J2567" s="120"/>
      <c r="K2567" s="18">
        <f>TRUNC(TRUNC(G2567,8)*I2567,2)</f>
        <v>2.57</v>
      </c>
    </row>
    <row r="2568" spans="1:11" ht="21" customHeight="1">
      <c r="A2568" s="15" t="s">
        <v>1287</v>
      </c>
      <c r="B2568" s="118" t="s">
        <v>1288</v>
      </c>
      <c r="C2568" s="118"/>
      <c r="D2568" s="107" t="s">
        <v>12</v>
      </c>
      <c r="E2568" s="107"/>
      <c r="F2568" s="15" t="s">
        <v>781</v>
      </c>
      <c r="G2568" s="119">
        <v>0.11020000000000001</v>
      </c>
      <c r="H2568" s="119"/>
      <c r="I2568" s="120">
        <v>31.5</v>
      </c>
      <c r="J2568" s="120"/>
      <c r="K2568" s="18">
        <f>TRUNC(TRUNC(G2568,8)*I2568,2)</f>
        <v>3.47</v>
      </c>
    </row>
    <row r="2569" spans="1:11" ht="18" customHeight="1">
      <c r="A2569" s="11"/>
      <c r="B2569" s="11"/>
      <c r="C2569" s="11"/>
      <c r="D2569" s="11"/>
      <c r="E2569" s="11"/>
      <c r="F2569" s="11"/>
      <c r="G2569" s="108" t="s">
        <v>784</v>
      </c>
      <c r="H2569" s="108"/>
      <c r="I2569" s="108"/>
      <c r="J2569" s="108"/>
      <c r="K2569" s="19">
        <f>SUM(K2567:K2568)</f>
        <v>6.04</v>
      </c>
    </row>
    <row r="2570" spans="1:11" ht="15" customHeight="1">
      <c r="A2570" s="11"/>
      <c r="B2570" s="11"/>
      <c r="C2570" s="11"/>
      <c r="D2570" s="11"/>
      <c r="E2570" s="11"/>
      <c r="F2570" s="11"/>
      <c r="G2570" s="109" t="s">
        <v>789</v>
      </c>
      <c r="H2570" s="109"/>
      <c r="I2570" s="109"/>
      <c r="J2570" s="109"/>
      <c r="K2570" s="20">
        <f>SUM(K2565,K2569)</f>
        <v>31.16</v>
      </c>
    </row>
    <row r="2571" spans="1:11" ht="9.9499999999999993" customHeight="1">
      <c r="A2571" s="11"/>
      <c r="B2571" s="11"/>
      <c r="C2571" s="11"/>
      <c r="D2571" s="11"/>
      <c r="E2571" s="11"/>
      <c r="F2571" s="11"/>
      <c r="G2571" s="112"/>
      <c r="H2571" s="112"/>
      <c r="I2571" s="112"/>
      <c r="J2571" s="112"/>
      <c r="K2571" s="112"/>
    </row>
    <row r="2572" spans="1:11" ht="20.100000000000001" customHeight="1">
      <c r="A2572" s="113" t="s">
        <v>1618</v>
      </c>
      <c r="B2572" s="113"/>
      <c r="C2572" s="113"/>
      <c r="D2572" s="113"/>
      <c r="E2572" s="113"/>
      <c r="F2572" s="113"/>
      <c r="G2572" s="113"/>
      <c r="H2572" s="113"/>
      <c r="I2572" s="113"/>
      <c r="J2572" s="113"/>
      <c r="K2572" s="113"/>
    </row>
    <row r="2573" spans="1:11" ht="15" customHeight="1">
      <c r="A2573" s="110" t="s">
        <v>765</v>
      </c>
      <c r="B2573" s="110"/>
      <c r="C2573" s="110"/>
      <c r="D2573" s="111" t="s">
        <v>3</v>
      </c>
      <c r="E2573" s="111"/>
      <c r="F2573" s="14" t="s">
        <v>4</v>
      </c>
      <c r="G2573" s="111" t="s">
        <v>766</v>
      </c>
      <c r="H2573" s="111"/>
      <c r="I2573" s="111" t="s">
        <v>767</v>
      </c>
      <c r="J2573" s="111"/>
      <c r="K2573" s="14" t="s">
        <v>768</v>
      </c>
    </row>
    <row r="2574" spans="1:11" ht="15" customHeight="1">
      <c r="A2574" s="15" t="s">
        <v>556</v>
      </c>
      <c r="B2574" s="118" t="s">
        <v>1619</v>
      </c>
      <c r="C2574" s="118"/>
      <c r="D2574" s="107" t="s">
        <v>17</v>
      </c>
      <c r="E2574" s="107"/>
      <c r="F2574" s="15" t="s">
        <v>46</v>
      </c>
      <c r="G2574" s="119">
        <v>1</v>
      </c>
      <c r="H2574" s="119"/>
      <c r="I2574" s="120">
        <v>86.45</v>
      </c>
      <c r="J2574" s="120"/>
      <c r="K2574" s="18">
        <f>ROUND(ROUND(G2574,8)*I2574,2)</f>
        <v>86.45</v>
      </c>
    </row>
    <row r="2575" spans="1:11" ht="15" customHeight="1">
      <c r="A2575" s="11"/>
      <c r="B2575" s="11"/>
      <c r="C2575" s="11"/>
      <c r="D2575" s="11"/>
      <c r="E2575" s="11"/>
      <c r="F2575" s="11"/>
      <c r="G2575" s="108" t="s">
        <v>777</v>
      </c>
      <c r="H2575" s="108"/>
      <c r="I2575" s="108"/>
      <c r="J2575" s="108"/>
      <c r="K2575" s="19">
        <f>SUM(K2574:K2574)</f>
        <v>86.45</v>
      </c>
    </row>
    <row r="2576" spans="1:11" ht="15" customHeight="1">
      <c r="A2576" s="11"/>
      <c r="B2576" s="11"/>
      <c r="C2576" s="11"/>
      <c r="D2576" s="11"/>
      <c r="E2576" s="11"/>
      <c r="F2576" s="11"/>
      <c r="G2576" s="109" t="s">
        <v>789</v>
      </c>
      <c r="H2576" s="109"/>
      <c r="I2576" s="109"/>
      <c r="J2576" s="109"/>
      <c r="K2576" s="20">
        <f>SUM(K2575)</f>
        <v>86.45</v>
      </c>
    </row>
    <row r="2577" spans="1:11" ht="9.9499999999999993" customHeight="1">
      <c r="A2577" s="11"/>
      <c r="B2577" s="11"/>
      <c r="C2577" s="11"/>
      <c r="D2577" s="11"/>
      <c r="E2577" s="11"/>
      <c r="F2577" s="11"/>
      <c r="G2577" s="112"/>
      <c r="H2577" s="112"/>
      <c r="I2577" s="112"/>
      <c r="J2577" s="112"/>
      <c r="K2577" s="112"/>
    </row>
    <row r="2578" spans="1:11" ht="20.100000000000001" customHeight="1">
      <c r="A2578" s="113" t="s">
        <v>1620</v>
      </c>
      <c r="B2578" s="113"/>
      <c r="C2578" s="113"/>
      <c r="D2578" s="113"/>
      <c r="E2578" s="113"/>
      <c r="F2578" s="113"/>
      <c r="G2578" s="113"/>
      <c r="H2578" s="113"/>
      <c r="I2578" s="113"/>
      <c r="J2578" s="113"/>
      <c r="K2578" s="113"/>
    </row>
    <row r="2579" spans="1:11" ht="15" customHeight="1">
      <c r="A2579" s="110" t="s">
        <v>765</v>
      </c>
      <c r="B2579" s="110"/>
      <c r="C2579" s="110"/>
      <c r="D2579" s="111" t="s">
        <v>3</v>
      </c>
      <c r="E2579" s="111"/>
      <c r="F2579" s="14" t="s">
        <v>4</v>
      </c>
      <c r="G2579" s="111" t="s">
        <v>766</v>
      </c>
      <c r="H2579" s="111"/>
      <c r="I2579" s="111" t="s">
        <v>767</v>
      </c>
      <c r="J2579" s="111"/>
      <c r="K2579" s="14" t="s">
        <v>768</v>
      </c>
    </row>
    <row r="2580" spans="1:11" ht="15" customHeight="1">
      <c r="A2580" s="15" t="s">
        <v>559</v>
      </c>
      <c r="B2580" s="118" t="s">
        <v>1621</v>
      </c>
      <c r="C2580" s="118"/>
      <c r="D2580" s="107" t="s">
        <v>17</v>
      </c>
      <c r="E2580" s="107"/>
      <c r="F2580" s="15" t="s">
        <v>46</v>
      </c>
      <c r="G2580" s="119">
        <v>1</v>
      </c>
      <c r="H2580" s="119"/>
      <c r="I2580" s="120">
        <v>123.82</v>
      </c>
      <c r="J2580" s="120"/>
      <c r="K2580" s="18">
        <f>ROUND(ROUND(G2580,8)*I2580,2)</f>
        <v>123.82</v>
      </c>
    </row>
    <row r="2581" spans="1:11" ht="15" customHeight="1">
      <c r="A2581" s="11"/>
      <c r="B2581" s="11"/>
      <c r="C2581" s="11"/>
      <c r="D2581" s="11"/>
      <c r="E2581" s="11"/>
      <c r="F2581" s="11"/>
      <c r="G2581" s="108" t="s">
        <v>777</v>
      </c>
      <c r="H2581" s="108"/>
      <c r="I2581" s="108"/>
      <c r="J2581" s="108"/>
      <c r="K2581" s="19">
        <f>SUM(K2580:K2580)</f>
        <v>123.82</v>
      </c>
    </row>
    <row r="2582" spans="1:11" ht="15" customHeight="1">
      <c r="A2582" s="11"/>
      <c r="B2582" s="11"/>
      <c r="C2582" s="11"/>
      <c r="D2582" s="11"/>
      <c r="E2582" s="11"/>
      <c r="F2582" s="11"/>
      <c r="G2582" s="109" t="s">
        <v>789</v>
      </c>
      <c r="H2582" s="109"/>
      <c r="I2582" s="109"/>
      <c r="J2582" s="109"/>
      <c r="K2582" s="20">
        <f>SUM(K2581)</f>
        <v>123.82</v>
      </c>
    </row>
    <row r="2583" spans="1:11" ht="9.9499999999999993" customHeight="1">
      <c r="A2583" s="11"/>
      <c r="B2583" s="11"/>
      <c r="C2583" s="11"/>
      <c r="D2583" s="11"/>
      <c r="E2583" s="11"/>
      <c r="F2583" s="11"/>
      <c r="G2583" s="112"/>
      <c r="H2583" s="112"/>
      <c r="I2583" s="112"/>
      <c r="J2583" s="112"/>
      <c r="K2583" s="112"/>
    </row>
    <row r="2584" spans="1:11" ht="20.100000000000001" customHeight="1">
      <c r="A2584" s="113" t="s">
        <v>1622</v>
      </c>
      <c r="B2584" s="113"/>
      <c r="C2584" s="113"/>
      <c r="D2584" s="113"/>
      <c r="E2584" s="113"/>
      <c r="F2584" s="113"/>
      <c r="G2584" s="113"/>
      <c r="H2584" s="113"/>
      <c r="I2584" s="113"/>
      <c r="J2584" s="113"/>
      <c r="K2584" s="113"/>
    </row>
    <row r="2585" spans="1:11" ht="15" customHeight="1">
      <c r="A2585" s="110" t="s">
        <v>765</v>
      </c>
      <c r="B2585" s="110"/>
      <c r="C2585" s="110"/>
      <c r="D2585" s="111" t="s">
        <v>3</v>
      </c>
      <c r="E2585" s="111"/>
      <c r="F2585" s="14" t="s">
        <v>4</v>
      </c>
      <c r="G2585" s="111" t="s">
        <v>766</v>
      </c>
      <c r="H2585" s="111"/>
      <c r="I2585" s="111" t="s">
        <v>767</v>
      </c>
      <c r="J2585" s="111"/>
      <c r="K2585" s="14" t="s">
        <v>768</v>
      </c>
    </row>
    <row r="2586" spans="1:11" ht="21" customHeight="1">
      <c r="A2586" s="15" t="s">
        <v>562</v>
      </c>
      <c r="B2586" s="118" t="s">
        <v>1623</v>
      </c>
      <c r="C2586" s="118"/>
      <c r="D2586" s="107" t="s">
        <v>12</v>
      </c>
      <c r="E2586" s="107"/>
      <c r="F2586" s="15" t="s">
        <v>24</v>
      </c>
      <c r="G2586" s="119">
        <v>1</v>
      </c>
      <c r="H2586" s="119"/>
      <c r="I2586" s="120">
        <v>37.130000000000003</v>
      </c>
      <c r="J2586" s="120"/>
      <c r="K2586" s="18">
        <f>TRUNC(TRUNC(G2586,8)*I2586,2)</f>
        <v>37.130000000000003</v>
      </c>
    </row>
    <row r="2587" spans="1:11" ht="15" customHeight="1">
      <c r="A2587" s="11"/>
      <c r="B2587" s="11"/>
      <c r="C2587" s="11"/>
      <c r="D2587" s="11"/>
      <c r="E2587" s="11"/>
      <c r="F2587" s="11"/>
      <c r="G2587" s="108" t="s">
        <v>777</v>
      </c>
      <c r="H2587" s="108"/>
      <c r="I2587" s="108"/>
      <c r="J2587" s="108"/>
      <c r="K2587" s="19">
        <f>SUM(K2586:K2586)</f>
        <v>37.130000000000003</v>
      </c>
    </row>
    <row r="2588" spans="1:11" ht="15" customHeight="1">
      <c r="A2588" s="11"/>
      <c r="B2588" s="11"/>
      <c r="C2588" s="11"/>
      <c r="D2588" s="11"/>
      <c r="E2588" s="11"/>
      <c r="F2588" s="11"/>
      <c r="G2588" s="109" t="s">
        <v>789</v>
      </c>
      <c r="H2588" s="109"/>
      <c r="I2588" s="109"/>
      <c r="J2588" s="109"/>
      <c r="K2588" s="20">
        <f>SUM(K2587)</f>
        <v>37.130000000000003</v>
      </c>
    </row>
    <row r="2589" spans="1:11" ht="9.9499999999999993" customHeight="1">
      <c r="A2589" s="11"/>
      <c r="B2589" s="11"/>
      <c r="C2589" s="11"/>
      <c r="D2589" s="11"/>
      <c r="E2589" s="11"/>
      <c r="F2589" s="11"/>
      <c r="G2589" s="112"/>
      <c r="H2589" s="112"/>
      <c r="I2589" s="112"/>
      <c r="J2589" s="112"/>
      <c r="K2589" s="112"/>
    </row>
    <row r="2590" spans="1:11" ht="20.100000000000001" customHeight="1">
      <c r="A2590" s="113" t="s">
        <v>1624</v>
      </c>
      <c r="B2590" s="113"/>
      <c r="C2590" s="113"/>
      <c r="D2590" s="113"/>
      <c r="E2590" s="113"/>
      <c r="F2590" s="113"/>
      <c r="G2590" s="113"/>
      <c r="H2590" s="113"/>
      <c r="I2590" s="113"/>
      <c r="J2590" s="113"/>
      <c r="K2590" s="113"/>
    </row>
    <row r="2591" spans="1:11" ht="15" customHeight="1">
      <c r="A2591" s="110" t="s">
        <v>765</v>
      </c>
      <c r="B2591" s="110"/>
      <c r="C2591" s="110"/>
      <c r="D2591" s="111" t="s">
        <v>3</v>
      </c>
      <c r="E2591" s="111"/>
      <c r="F2591" s="14" t="s">
        <v>4</v>
      </c>
      <c r="G2591" s="111" t="s">
        <v>766</v>
      </c>
      <c r="H2591" s="111"/>
      <c r="I2591" s="111" t="s">
        <v>767</v>
      </c>
      <c r="J2591" s="111"/>
      <c r="K2591" s="14" t="s">
        <v>768</v>
      </c>
    </row>
    <row r="2592" spans="1:11" ht="15" customHeight="1">
      <c r="A2592" s="15" t="s">
        <v>1384</v>
      </c>
      <c r="B2592" s="118" t="s">
        <v>1385</v>
      </c>
      <c r="C2592" s="118"/>
      <c r="D2592" s="107" t="s">
        <v>12</v>
      </c>
      <c r="E2592" s="107"/>
      <c r="F2592" s="15" t="s">
        <v>34</v>
      </c>
      <c r="G2592" s="119">
        <v>3.6999999999999998E-2</v>
      </c>
      <c r="H2592" s="119"/>
      <c r="I2592" s="120">
        <v>2.33</v>
      </c>
      <c r="J2592" s="120"/>
      <c r="K2592" s="18">
        <f>TRUNC(TRUNC(G2592,8)*I2592,2)</f>
        <v>0.08</v>
      </c>
    </row>
    <row r="2593" spans="1:11" ht="15" customHeight="1">
      <c r="A2593" s="15" t="s">
        <v>1386</v>
      </c>
      <c r="B2593" s="118" t="s">
        <v>1387</v>
      </c>
      <c r="C2593" s="118"/>
      <c r="D2593" s="107" t="s">
        <v>12</v>
      </c>
      <c r="E2593" s="107"/>
      <c r="F2593" s="15" t="s">
        <v>24</v>
      </c>
      <c r="G2593" s="119">
        <v>1.0492999999999999</v>
      </c>
      <c r="H2593" s="119"/>
      <c r="I2593" s="120">
        <v>3.41</v>
      </c>
      <c r="J2593" s="120"/>
      <c r="K2593" s="18">
        <f>TRUNC(TRUNC(G2593,8)*I2593,2)</f>
        <v>3.57</v>
      </c>
    </row>
    <row r="2594" spans="1:11" ht="15" customHeight="1">
      <c r="A2594" s="11"/>
      <c r="B2594" s="11"/>
      <c r="C2594" s="11"/>
      <c r="D2594" s="11"/>
      <c r="E2594" s="11"/>
      <c r="F2594" s="11"/>
      <c r="G2594" s="108" t="s">
        <v>777</v>
      </c>
      <c r="H2594" s="108"/>
      <c r="I2594" s="108"/>
      <c r="J2594" s="108"/>
      <c r="K2594" s="19">
        <f>SUM(K2592:K2593)</f>
        <v>3.65</v>
      </c>
    </row>
    <row r="2595" spans="1:11" ht="15" customHeight="1">
      <c r="A2595" s="110" t="s">
        <v>778</v>
      </c>
      <c r="B2595" s="110"/>
      <c r="C2595" s="110"/>
      <c r="D2595" s="111" t="s">
        <v>3</v>
      </c>
      <c r="E2595" s="111"/>
      <c r="F2595" s="14" t="s">
        <v>4</v>
      </c>
      <c r="G2595" s="111" t="s">
        <v>766</v>
      </c>
      <c r="H2595" s="111"/>
      <c r="I2595" s="111" t="s">
        <v>767</v>
      </c>
      <c r="J2595" s="111"/>
      <c r="K2595" s="14" t="s">
        <v>768</v>
      </c>
    </row>
    <row r="2596" spans="1:11" ht="21" customHeight="1">
      <c r="A2596" s="15" t="s">
        <v>1285</v>
      </c>
      <c r="B2596" s="118" t="s">
        <v>1286</v>
      </c>
      <c r="C2596" s="118"/>
      <c r="D2596" s="107" t="s">
        <v>12</v>
      </c>
      <c r="E2596" s="107"/>
      <c r="F2596" s="15" t="s">
        <v>781</v>
      </c>
      <c r="G2596" s="119">
        <v>0.15859999999999999</v>
      </c>
      <c r="H2596" s="119"/>
      <c r="I2596" s="120">
        <v>23.37</v>
      </c>
      <c r="J2596" s="120"/>
      <c r="K2596" s="18">
        <f>TRUNC(TRUNC(G2596,8)*I2596,2)</f>
        <v>3.7</v>
      </c>
    </row>
    <row r="2597" spans="1:11" ht="21" customHeight="1">
      <c r="A2597" s="15" t="s">
        <v>1287</v>
      </c>
      <c r="B2597" s="118" t="s">
        <v>1288</v>
      </c>
      <c r="C2597" s="118"/>
      <c r="D2597" s="107" t="s">
        <v>12</v>
      </c>
      <c r="E2597" s="107"/>
      <c r="F2597" s="15" t="s">
        <v>781</v>
      </c>
      <c r="G2597" s="119">
        <v>0.15859999999999999</v>
      </c>
      <c r="H2597" s="119"/>
      <c r="I2597" s="120">
        <v>31.5</v>
      </c>
      <c r="J2597" s="120"/>
      <c r="K2597" s="18">
        <f>TRUNC(TRUNC(G2597,8)*I2597,2)</f>
        <v>4.99</v>
      </c>
    </row>
    <row r="2598" spans="1:11" ht="18" customHeight="1">
      <c r="A2598" s="11"/>
      <c r="B2598" s="11"/>
      <c r="C2598" s="11"/>
      <c r="D2598" s="11"/>
      <c r="E2598" s="11"/>
      <c r="F2598" s="11"/>
      <c r="G2598" s="108" t="s">
        <v>784</v>
      </c>
      <c r="H2598" s="108"/>
      <c r="I2598" s="108"/>
      <c r="J2598" s="108"/>
      <c r="K2598" s="19">
        <f>SUM(K2596:K2597)</f>
        <v>8.6900000000000013</v>
      </c>
    </row>
    <row r="2599" spans="1:11" ht="15" customHeight="1">
      <c r="A2599" s="11"/>
      <c r="B2599" s="11"/>
      <c r="C2599" s="11"/>
      <c r="D2599" s="11"/>
      <c r="E2599" s="11"/>
      <c r="F2599" s="11"/>
      <c r="G2599" s="109" t="s">
        <v>789</v>
      </c>
      <c r="H2599" s="109"/>
      <c r="I2599" s="109"/>
      <c r="J2599" s="109"/>
      <c r="K2599" s="20">
        <f>SUM(K2594,K2598)</f>
        <v>12.340000000000002</v>
      </c>
    </row>
    <row r="2600" spans="1:11" ht="9.9499999999999993" customHeight="1">
      <c r="A2600" s="11"/>
      <c r="B2600" s="11"/>
      <c r="C2600" s="11"/>
      <c r="D2600" s="11"/>
      <c r="E2600" s="11"/>
      <c r="F2600" s="11"/>
      <c r="G2600" s="112"/>
      <c r="H2600" s="112"/>
      <c r="I2600" s="112"/>
      <c r="J2600" s="112"/>
      <c r="K2600" s="112"/>
    </row>
    <row r="2601" spans="1:11" ht="20.100000000000001" customHeight="1">
      <c r="A2601" s="113" t="s">
        <v>1625</v>
      </c>
      <c r="B2601" s="113"/>
      <c r="C2601" s="113"/>
      <c r="D2601" s="113"/>
      <c r="E2601" s="113"/>
      <c r="F2601" s="113"/>
      <c r="G2601" s="113"/>
      <c r="H2601" s="113"/>
      <c r="I2601" s="113"/>
      <c r="J2601" s="113"/>
      <c r="K2601" s="113"/>
    </row>
    <row r="2602" spans="1:11" ht="15" customHeight="1">
      <c r="A2602" s="110" t="s">
        <v>765</v>
      </c>
      <c r="B2602" s="110"/>
      <c r="C2602" s="110"/>
      <c r="D2602" s="111" t="s">
        <v>3</v>
      </c>
      <c r="E2602" s="111"/>
      <c r="F2602" s="14" t="s">
        <v>4</v>
      </c>
      <c r="G2602" s="111" t="s">
        <v>766</v>
      </c>
      <c r="H2602" s="111"/>
      <c r="I2602" s="111" t="s">
        <v>767</v>
      </c>
      <c r="J2602" s="111"/>
      <c r="K2602" s="14" t="s">
        <v>768</v>
      </c>
    </row>
    <row r="2603" spans="1:11" ht="15" customHeight="1">
      <c r="A2603" s="15" t="s">
        <v>537</v>
      </c>
      <c r="B2603" s="118" t="s">
        <v>1603</v>
      </c>
      <c r="C2603" s="118"/>
      <c r="D2603" s="107" t="s">
        <v>17</v>
      </c>
      <c r="E2603" s="107"/>
      <c r="F2603" s="15" t="s">
        <v>46</v>
      </c>
      <c r="G2603" s="119">
        <v>1</v>
      </c>
      <c r="H2603" s="119"/>
      <c r="I2603" s="120">
        <v>880.07</v>
      </c>
      <c r="J2603" s="120"/>
      <c r="K2603" s="18">
        <f>ROUND(ROUND(G2603,8)*I2603,2)</f>
        <v>880.07</v>
      </c>
    </row>
    <row r="2604" spans="1:11" ht="15" customHeight="1">
      <c r="A2604" s="11"/>
      <c r="B2604" s="11"/>
      <c r="C2604" s="11"/>
      <c r="D2604" s="11"/>
      <c r="E2604" s="11"/>
      <c r="F2604" s="11"/>
      <c r="G2604" s="108" t="s">
        <v>777</v>
      </c>
      <c r="H2604" s="108"/>
      <c r="I2604" s="108"/>
      <c r="J2604" s="108"/>
      <c r="K2604" s="19">
        <f>SUM(K2603:K2603)</f>
        <v>880.07</v>
      </c>
    </row>
    <row r="2605" spans="1:11" ht="15" customHeight="1">
      <c r="A2605" s="11"/>
      <c r="B2605" s="11"/>
      <c r="C2605" s="11"/>
      <c r="D2605" s="11"/>
      <c r="E2605" s="11"/>
      <c r="F2605" s="11"/>
      <c r="G2605" s="109" t="s">
        <v>789</v>
      </c>
      <c r="H2605" s="109"/>
      <c r="I2605" s="109"/>
      <c r="J2605" s="109"/>
      <c r="K2605" s="20">
        <f>SUM(K2604)</f>
        <v>880.07</v>
      </c>
    </row>
    <row r="2606" spans="1:11" ht="9.9499999999999993" customHeight="1">
      <c r="A2606" s="11"/>
      <c r="B2606" s="11"/>
      <c r="C2606" s="11"/>
      <c r="D2606" s="11"/>
      <c r="E2606" s="11"/>
      <c r="F2606" s="11"/>
      <c r="G2606" s="112"/>
      <c r="H2606" s="112"/>
      <c r="I2606" s="112"/>
      <c r="J2606" s="112"/>
      <c r="K2606" s="112"/>
    </row>
    <row r="2607" spans="1:11" ht="20.100000000000001" customHeight="1">
      <c r="A2607" s="113" t="s">
        <v>1626</v>
      </c>
      <c r="B2607" s="113"/>
      <c r="C2607" s="113"/>
      <c r="D2607" s="113"/>
      <c r="E2607" s="113"/>
      <c r="F2607" s="113"/>
      <c r="G2607" s="113"/>
      <c r="H2607" s="113"/>
      <c r="I2607" s="113"/>
      <c r="J2607" s="113"/>
      <c r="K2607" s="113"/>
    </row>
    <row r="2608" spans="1:11" ht="15" customHeight="1">
      <c r="A2608" s="110" t="s">
        <v>765</v>
      </c>
      <c r="B2608" s="110"/>
      <c r="C2608" s="110"/>
      <c r="D2608" s="111" t="s">
        <v>3</v>
      </c>
      <c r="E2608" s="111"/>
      <c r="F2608" s="14" t="s">
        <v>4</v>
      </c>
      <c r="G2608" s="111" t="s">
        <v>766</v>
      </c>
      <c r="H2608" s="111"/>
      <c r="I2608" s="111" t="s">
        <v>767</v>
      </c>
      <c r="J2608" s="111"/>
      <c r="K2608" s="14" t="s">
        <v>768</v>
      </c>
    </row>
    <row r="2609" spans="1:11" ht="15" customHeight="1">
      <c r="A2609" s="15" t="s">
        <v>540</v>
      </c>
      <c r="B2609" s="118" t="s">
        <v>1605</v>
      </c>
      <c r="C2609" s="118"/>
      <c r="D2609" s="107" t="s">
        <v>17</v>
      </c>
      <c r="E2609" s="107"/>
      <c r="F2609" s="15" t="s">
        <v>46</v>
      </c>
      <c r="G2609" s="119">
        <v>1</v>
      </c>
      <c r="H2609" s="119"/>
      <c r="I2609" s="120">
        <v>458.78</v>
      </c>
      <c r="J2609" s="120"/>
      <c r="K2609" s="18">
        <f>ROUND(ROUND(G2609,8)*I2609,2)</f>
        <v>458.78</v>
      </c>
    </row>
    <row r="2610" spans="1:11" ht="15" customHeight="1">
      <c r="A2610" s="11"/>
      <c r="B2610" s="11"/>
      <c r="C2610" s="11"/>
      <c r="D2610" s="11"/>
      <c r="E2610" s="11"/>
      <c r="F2610" s="11"/>
      <c r="G2610" s="108" t="s">
        <v>777</v>
      </c>
      <c r="H2610" s="108"/>
      <c r="I2610" s="108"/>
      <c r="J2610" s="108"/>
      <c r="K2610" s="19">
        <f>SUM(K2609:K2609)</f>
        <v>458.78</v>
      </c>
    </row>
    <row r="2611" spans="1:11" ht="15" customHeight="1">
      <c r="A2611" s="11"/>
      <c r="B2611" s="11"/>
      <c r="C2611" s="11"/>
      <c r="D2611" s="11"/>
      <c r="E2611" s="11"/>
      <c r="F2611" s="11"/>
      <c r="G2611" s="109" t="s">
        <v>789</v>
      </c>
      <c r="H2611" s="109"/>
      <c r="I2611" s="109"/>
      <c r="J2611" s="109"/>
      <c r="K2611" s="20">
        <f>SUM(K2610)</f>
        <v>458.78</v>
      </c>
    </row>
    <row r="2612" spans="1:11" ht="9.9499999999999993" customHeight="1">
      <c r="A2612" s="11"/>
      <c r="B2612" s="11"/>
      <c r="C2612" s="11"/>
      <c r="D2612" s="11"/>
      <c r="E2612" s="11"/>
      <c r="F2612" s="11"/>
      <c r="G2612" s="112"/>
      <c r="H2612" s="112"/>
      <c r="I2612" s="112"/>
      <c r="J2612" s="112"/>
      <c r="K2612" s="112"/>
    </row>
    <row r="2613" spans="1:11" ht="20.100000000000001" customHeight="1">
      <c r="A2613" s="113" t="s">
        <v>1627</v>
      </c>
      <c r="B2613" s="113"/>
      <c r="C2613" s="113"/>
      <c r="D2613" s="113"/>
      <c r="E2613" s="113"/>
      <c r="F2613" s="113"/>
      <c r="G2613" s="113"/>
      <c r="H2613" s="113"/>
      <c r="I2613" s="113"/>
      <c r="J2613" s="113"/>
      <c r="K2613" s="113"/>
    </row>
    <row r="2614" spans="1:11" ht="15" customHeight="1">
      <c r="A2614" s="110" t="s">
        <v>765</v>
      </c>
      <c r="B2614" s="110"/>
      <c r="C2614" s="110"/>
      <c r="D2614" s="111" t="s">
        <v>3</v>
      </c>
      <c r="E2614" s="111"/>
      <c r="F2614" s="14" t="s">
        <v>4</v>
      </c>
      <c r="G2614" s="111" t="s">
        <v>766</v>
      </c>
      <c r="H2614" s="111"/>
      <c r="I2614" s="111" t="s">
        <v>767</v>
      </c>
      <c r="J2614" s="111"/>
      <c r="K2614" s="14" t="s">
        <v>768</v>
      </c>
    </row>
    <row r="2615" spans="1:11" ht="15" customHeight="1">
      <c r="A2615" s="15" t="s">
        <v>291</v>
      </c>
      <c r="B2615" s="118" t="s">
        <v>1275</v>
      </c>
      <c r="C2615" s="118"/>
      <c r="D2615" s="107" t="s">
        <v>17</v>
      </c>
      <c r="E2615" s="107"/>
      <c r="F2615" s="15" t="s">
        <v>46</v>
      </c>
      <c r="G2615" s="119">
        <v>1</v>
      </c>
      <c r="H2615" s="119"/>
      <c r="I2615" s="120">
        <v>616.02</v>
      </c>
      <c r="J2615" s="120"/>
      <c r="K2615" s="18">
        <f>ROUND(ROUND(G2615,8)*I2615,2)</f>
        <v>616.02</v>
      </c>
    </row>
    <row r="2616" spans="1:11" ht="15" customHeight="1">
      <c r="A2616" s="11"/>
      <c r="B2616" s="11"/>
      <c r="C2616" s="11"/>
      <c r="D2616" s="11"/>
      <c r="E2616" s="11"/>
      <c r="F2616" s="11"/>
      <c r="G2616" s="108" t="s">
        <v>777</v>
      </c>
      <c r="H2616" s="108"/>
      <c r="I2616" s="108"/>
      <c r="J2616" s="108"/>
      <c r="K2616" s="19">
        <f>SUM(K2615:K2615)</f>
        <v>616.02</v>
      </c>
    </row>
    <row r="2617" spans="1:11" ht="15" customHeight="1">
      <c r="A2617" s="11"/>
      <c r="B2617" s="11"/>
      <c r="C2617" s="11"/>
      <c r="D2617" s="11"/>
      <c r="E2617" s="11"/>
      <c r="F2617" s="11"/>
      <c r="G2617" s="109" t="s">
        <v>789</v>
      </c>
      <c r="H2617" s="109"/>
      <c r="I2617" s="109"/>
      <c r="J2617" s="109"/>
      <c r="K2617" s="20">
        <f>SUM(K2616)</f>
        <v>616.02</v>
      </c>
    </row>
    <row r="2618" spans="1:11" ht="9.9499999999999993" customHeight="1">
      <c r="A2618" s="11"/>
      <c r="B2618" s="11"/>
      <c r="C2618" s="11"/>
      <c r="D2618" s="11"/>
      <c r="E2618" s="11"/>
      <c r="F2618" s="11"/>
      <c r="G2618" s="112"/>
      <c r="H2618" s="112"/>
      <c r="I2618" s="112"/>
      <c r="J2618" s="112"/>
      <c r="K2618" s="112"/>
    </row>
    <row r="2619" spans="1:11" ht="20.100000000000001" customHeight="1">
      <c r="A2619" s="113" t="s">
        <v>1628</v>
      </c>
      <c r="B2619" s="113"/>
      <c r="C2619" s="113"/>
      <c r="D2619" s="113"/>
      <c r="E2619" s="113"/>
      <c r="F2619" s="113"/>
      <c r="G2619" s="113"/>
      <c r="H2619" s="113"/>
      <c r="I2619" s="113"/>
      <c r="J2619" s="113"/>
      <c r="K2619" s="113"/>
    </row>
    <row r="2620" spans="1:11" ht="15" customHeight="1">
      <c r="A2620" s="110" t="s">
        <v>765</v>
      </c>
      <c r="B2620" s="110"/>
      <c r="C2620" s="110"/>
      <c r="D2620" s="111" t="s">
        <v>3</v>
      </c>
      <c r="E2620" s="111"/>
      <c r="F2620" s="14" t="s">
        <v>4</v>
      </c>
      <c r="G2620" s="111" t="s">
        <v>766</v>
      </c>
      <c r="H2620" s="111"/>
      <c r="I2620" s="111" t="s">
        <v>767</v>
      </c>
      <c r="J2620" s="111"/>
      <c r="K2620" s="14" t="s">
        <v>768</v>
      </c>
    </row>
    <row r="2621" spans="1:11" ht="15" customHeight="1">
      <c r="A2621" s="15" t="s">
        <v>571</v>
      </c>
      <c r="B2621" s="118" t="s">
        <v>1629</v>
      </c>
      <c r="C2621" s="118"/>
      <c r="D2621" s="107" t="s">
        <v>17</v>
      </c>
      <c r="E2621" s="107"/>
      <c r="F2621" s="15" t="s">
        <v>46</v>
      </c>
      <c r="G2621" s="119">
        <v>1</v>
      </c>
      <c r="H2621" s="119"/>
      <c r="I2621" s="120">
        <v>729.24</v>
      </c>
      <c r="J2621" s="120"/>
      <c r="K2621" s="18">
        <f>ROUND(ROUND(G2621,8)*I2621,2)</f>
        <v>729.24</v>
      </c>
    </row>
    <row r="2622" spans="1:11" ht="15" customHeight="1">
      <c r="A2622" s="11"/>
      <c r="B2622" s="11"/>
      <c r="C2622" s="11"/>
      <c r="D2622" s="11"/>
      <c r="E2622" s="11"/>
      <c r="F2622" s="11"/>
      <c r="G2622" s="108" t="s">
        <v>777</v>
      </c>
      <c r="H2622" s="108"/>
      <c r="I2622" s="108"/>
      <c r="J2622" s="108"/>
      <c r="K2622" s="19">
        <f>SUM(K2621:K2621)</f>
        <v>729.24</v>
      </c>
    </row>
    <row r="2623" spans="1:11" ht="15" customHeight="1">
      <c r="A2623" s="11"/>
      <c r="B2623" s="11"/>
      <c r="C2623" s="11"/>
      <c r="D2623" s="11"/>
      <c r="E2623" s="11"/>
      <c r="F2623" s="11"/>
      <c r="G2623" s="109" t="s">
        <v>789</v>
      </c>
      <c r="H2623" s="109"/>
      <c r="I2623" s="109"/>
      <c r="J2623" s="109"/>
      <c r="K2623" s="20">
        <f>SUM(K2622)</f>
        <v>729.24</v>
      </c>
    </row>
    <row r="2624" spans="1:11" ht="9.9499999999999993" customHeight="1">
      <c r="A2624" s="11"/>
      <c r="B2624" s="11"/>
      <c r="C2624" s="11"/>
      <c r="D2624" s="11"/>
      <c r="E2624" s="11"/>
      <c r="F2624" s="11"/>
      <c r="G2624" s="112"/>
      <c r="H2624" s="112"/>
      <c r="I2624" s="112"/>
      <c r="J2624" s="112"/>
      <c r="K2624" s="112"/>
    </row>
    <row r="2625" spans="1:11" ht="20.100000000000001" customHeight="1">
      <c r="A2625" s="113" t="s">
        <v>1630</v>
      </c>
      <c r="B2625" s="113"/>
      <c r="C2625" s="113"/>
      <c r="D2625" s="113"/>
      <c r="E2625" s="113"/>
      <c r="F2625" s="113"/>
      <c r="G2625" s="113"/>
      <c r="H2625" s="113"/>
      <c r="I2625" s="113"/>
      <c r="J2625" s="113"/>
      <c r="K2625" s="113"/>
    </row>
    <row r="2626" spans="1:11" ht="15" customHeight="1">
      <c r="A2626" s="110" t="s">
        <v>765</v>
      </c>
      <c r="B2626" s="110"/>
      <c r="C2626" s="110"/>
      <c r="D2626" s="111" t="s">
        <v>3</v>
      </c>
      <c r="E2626" s="111"/>
      <c r="F2626" s="14" t="s">
        <v>4</v>
      </c>
      <c r="G2626" s="111" t="s">
        <v>766</v>
      </c>
      <c r="H2626" s="111"/>
      <c r="I2626" s="111" t="s">
        <v>767</v>
      </c>
      <c r="J2626" s="111"/>
      <c r="K2626" s="14" t="s">
        <v>768</v>
      </c>
    </row>
    <row r="2627" spans="1:11" ht="15" customHeight="1">
      <c r="A2627" s="15" t="s">
        <v>543</v>
      </c>
      <c r="B2627" s="118" t="s">
        <v>1607</v>
      </c>
      <c r="C2627" s="118"/>
      <c r="D2627" s="107" t="s">
        <v>17</v>
      </c>
      <c r="E2627" s="107"/>
      <c r="F2627" s="15" t="s">
        <v>46</v>
      </c>
      <c r="G2627" s="119">
        <v>1</v>
      </c>
      <c r="H2627" s="119"/>
      <c r="I2627" s="120">
        <v>2008.98</v>
      </c>
      <c r="J2627" s="120"/>
      <c r="K2627" s="18">
        <f>ROUND(ROUND(G2627,8)*I2627,2)</f>
        <v>2008.98</v>
      </c>
    </row>
    <row r="2628" spans="1:11" ht="15" customHeight="1">
      <c r="A2628" s="11"/>
      <c r="B2628" s="11"/>
      <c r="C2628" s="11"/>
      <c r="D2628" s="11"/>
      <c r="E2628" s="11"/>
      <c r="F2628" s="11"/>
      <c r="G2628" s="108" t="s">
        <v>777</v>
      </c>
      <c r="H2628" s="108"/>
      <c r="I2628" s="108"/>
      <c r="J2628" s="108"/>
      <c r="K2628" s="19">
        <f>SUM(K2627:K2627)</f>
        <v>2008.98</v>
      </c>
    </row>
    <row r="2629" spans="1:11" ht="15" customHeight="1">
      <c r="A2629" s="11"/>
      <c r="B2629" s="11"/>
      <c r="C2629" s="11"/>
      <c r="D2629" s="11"/>
      <c r="E2629" s="11"/>
      <c r="F2629" s="11"/>
      <c r="G2629" s="109" t="s">
        <v>789</v>
      </c>
      <c r="H2629" s="109"/>
      <c r="I2629" s="109"/>
      <c r="J2629" s="109"/>
      <c r="K2629" s="20">
        <f>SUM(K2628)</f>
        <v>2008.98</v>
      </c>
    </row>
    <row r="2630" spans="1:11" ht="9.9499999999999993" customHeight="1">
      <c r="A2630" s="11"/>
      <c r="B2630" s="11"/>
      <c r="C2630" s="11"/>
      <c r="D2630" s="11"/>
      <c r="E2630" s="11"/>
      <c r="F2630" s="11"/>
      <c r="G2630" s="112"/>
      <c r="H2630" s="112"/>
      <c r="I2630" s="112"/>
      <c r="J2630" s="112"/>
      <c r="K2630" s="112"/>
    </row>
    <row r="2631" spans="1:11" ht="20.100000000000001" customHeight="1">
      <c r="A2631" s="113" t="s">
        <v>1631</v>
      </c>
      <c r="B2631" s="113"/>
      <c r="C2631" s="113"/>
      <c r="D2631" s="113"/>
      <c r="E2631" s="113"/>
      <c r="F2631" s="113"/>
      <c r="G2631" s="113"/>
      <c r="H2631" s="113"/>
      <c r="I2631" s="113"/>
      <c r="J2631" s="113"/>
      <c r="K2631" s="113"/>
    </row>
    <row r="2632" spans="1:11" ht="15" customHeight="1">
      <c r="A2632" s="110" t="s">
        <v>765</v>
      </c>
      <c r="B2632" s="110"/>
      <c r="C2632" s="110"/>
      <c r="D2632" s="111" t="s">
        <v>3</v>
      </c>
      <c r="E2632" s="111"/>
      <c r="F2632" s="14" t="s">
        <v>4</v>
      </c>
      <c r="G2632" s="111" t="s">
        <v>766</v>
      </c>
      <c r="H2632" s="111"/>
      <c r="I2632" s="111" t="s">
        <v>767</v>
      </c>
      <c r="J2632" s="111"/>
      <c r="K2632" s="14" t="s">
        <v>768</v>
      </c>
    </row>
    <row r="2633" spans="1:11" ht="15" customHeight="1">
      <c r="A2633" s="15" t="s">
        <v>575</v>
      </c>
      <c r="B2633" s="118" t="s">
        <v>1632</v>
      </c>
      <c r="C2633" s="118"/>
      <c r="D2633" s="107" t="s">
        <v>17</v>
      </c>
      <c r="E2633" s="107"/>
      <c r="F2633" s="15" t="s">
        <v>46</v>
      </c>
      <c r="G2633" s="119">
        <v>1</v>
      </c>
      <c r="H2633" s="119"/>
      <c r="I2633" s="120">
        <v>1064.28</v>
      </c>
      <c r="J2633" s="120"/>
      <c r="K2633" s="18">
        <f>ROUND(ROUND(G2633,8)*I2633,2)</f>
        <v>1064.28</v>
      </c>
    </row>
    <row r="2634" spans="1:11" ht="15" customHeight="1">
      <c r="A2634" s="11"/>
      <c r="B2634" s="11"/>
      <c r="C2634" s="11"/>
      <c r="D2634" s="11"/>
      <c r="E2634" s="11"/>
      <c r="F2634" s="11"/>
      <c r="G2634" s="108" t="s">
        <v>777</v>
      </c>
      <c r="H2634" s="108"/>
      <c r="I2634" s="108"/>
      <c r="J2634" s="108"/>
      <c r="K2634" s="19">
        <f>SUM(K2633:K2633)</f>
        <v>1064.28</v>
      </c>
    </row>
    <row r="2635" spans="1:11" ht="15" customHeight="1">
      <c r="A2635" s="11"/>
      <c r="B2635" s="11"/>
      <c r="C2635" s="11"/>
      <c r="D2635" s="11"/>
      <c r="E2635" s="11"/>
      <c r="F2635" s="11"/>
      <c r="G2635" s="109" t="s">
        <v>789</v>
      </c>
      <c r="H2635" s="109"/>
      <c r="I2635" s="109"/>
      <c r="J2635" s="109"/>
      <c r="K2635" s="20">
        <f>SUM(K2634)</f>
        <v>1064.28</v>
      </c>
    </row>
    <row r="2636" spans="1:11" ht="9.9499999999999993" customHeight="1">
      <c r="A2636" s="11"/>
      <c r="B2636" s="11"/>
      <c r="C2636" s="11"/>
      <c r="D2636" s="11"/>
      <c r="E2636" s="11"/>
      <c r="F2636" s="11"/>
      <c r="G2636" s="112"/>
      <c r="H2636" s="112"/>
      <c r="I2636" s="112"/>
      <c r="J2636" s="112"/>
      <c r="K2636" s="112"/>
    </row>
    <row r="2637" spans="1:11" ht="20.100000000000001" customHeight="1">
      <c r="A2637" s="113" t="s">
        <v>1633</v>
      </c>
      <c r="B2637" s="113"/>
      <c r="C2637" s="113"/>
      <c r="D2637" s="113"/>
      <c r="E2637" s="113"/>
      <c r="F2637" s="113"/>
      <c r="G2637" s="113"/>
      <c r="H2637" s="113"/>
      <c r="I2637" s="113"/>
      <c r="J2637" s="113"/>
      <c r="K2637" s="113"/>
    </row>
    <row r="2638" spans="1:11" ht="15" customHeight="1">
      <c r="A2638" s="110" t="s">
        <v>765</v>
      </c>
      <c r="B2638" s="110"/>
      <c r="C2638" s="110"/>
      <c r="D2638" s="111" t="s">
        <v>3</v>
      </c>
      <c r="E2638" s="111"/>
      <c r="F2638" s="14" t="s">
        <v>4</v>
      </c>
      <c r="G2638" s="111" t="s">
        <v>766</v>
      </c>
      <c r="H2638" s="111"/>
      <c r="I2638" s="111" t="s">
        <v>767</v>
      </c>
      <c r="J2638" s="111"/>
      <c r="K2638" s="14" t="s">
        <v>768</v>
      </c>
    </row>
    <row r="2639" spans="1:11" ht="29.1" customHeight="1">
      <c r="A2639" s="15" t="s">
        <v>534</v>
      </c>
      <c r="B2639" s="118" t="s">
        <v>1601</v>
      </c>
      <c r="C2639" s="118"/>
      <c r="D2639" s="107" t="s">
        <v>17</v>
      </c>
      <c r="E2639" s="107"/>
      <c r="F2639" s="15" t="s">
        <v>46</v>
      </c>
      <c r="G2639" s="119">
        <v>1</v>
      </c>
      <c r="H2639" s="119"/>
      <c r="I2639" s="120">
        <v>999.76</v>
      </c>
      <c r="J2639" s="120"/>
      <c r="K2639" s="18">
        <f>ROUND(ROUND(G2639,8)*I2639,2)</f>
        <v>999.76</v>
      </c>
    </row>
    <row r="2640" spans="1:11" ht="15" customHeight="1">
      <c r="A2640" s="11"/>
      <c r="B2640" s="11"/>
      <c r="C2640" s="11"/>
      <c r="D2640" s="11"/>
      <c r="E2640" s="11"/>
      <c r="F2640" s="11"/>
      <c r="G2640" s="108" t="s">
        <v>777</v>
      </c>
      <c r="H2640" s="108"/>
      <c r="I2640" s="108"/>
      <c r="J2640" s="108"/>
      <c r="K2640" s="19">
        <f>SUM(K2639:K2639)</f>
        <v>999.76</v>
      </c>
    </row>
    <row r="2641" spans="1:11" ht="15" customHeight="1">
      <c r="A2641" s="11"/>
      <c r="B2641" s="11"/>
      <c r="C2641" s="11"/>
      <c r="D2641" s="11"/>
      <c r="E2641" s="11"/>
      <c r="F2641" s="11"/>
      <c r="G2641" s="109" t="s">
        <v>789</v>
      </c>
      <c r="H2641" s="109"/>
      <c r="I2641" s="109"/>
      <c r="J2641" s="109"/>
      <c r="K2641" s="20">
        <f>SUM(K2640)</f>
        <v>999.76</v>
      </c>
    </row>
    <row r="2642" spans="1:11" ht="9.9499999999999993" customHeight="1">
      <c r="A2642" s="11"/>
      <c r="B2642" s="11"/>
      <c r="C2642" s="11"/>
      <c r="D2642" s="11"/>
      <c r="E2642" s="11"/>
      <c r="F2642" s="11"/>
      <c r="G2642" s="112"/>
      <c r="H2642" s="112"/>
      <c r="I2642" s="112"/>
      <c r="J2642" s="112"/>
      <c r="K2642" s="112"/>
    </row>
    <row r="2643" spans="1:11" ht="20.100000000000001" customHeight="1">
      <c r="A2643" s="113" t="s">
        <v>1634</v>
      </c>
      <c r="B2643" s="113"/>
      <c r="C2643" s="113"/>
      <c r="D2643" s="113"/>
      <c r="E2643" s="113"/>
      <c r="F2643" s="113"/>
      <c r="G2643" s="113"/>
      <c r="H2643" s="113"/>
      <c r="I2643" s="113"/>
      <c r="J2643" s="113"/>
      <c r="K2643" s="113"/>
    </row>
    <row r="2644" spans="1:11" ht="15" customHeight="1">
      <c r="A2644" s="110" t="s">
        <v>765</v>
      </c>
      <c r="B2644" s="110"/>
      <c r="C2644" s="110"/>
      <c r="D2644" s="111" t="s">
        <v>3</v>
      </c>
      <c r="E2644" s="111"/>
      <c r="F2644" s="14" t="s">
        <v>4</v>
      </c>
      <c r="G2644" s="111" t="s">
        <v>766</v>
      </c>
      <c r="H2644" s="111"/>
      <c r="I2644" s="111" t="s">
        <v>767</v>
      </c>
      <c r="J2644" s="111"/>
      <c r="K2644" s="14" t="s">
        <v>768</v>
      </c>
    </row>
    <row r="2645" spans="1:11" ht="21" customHeight="1">
      <c r="A2645" s="15" t="s">
        <v>579</v>
      </c>
      <c r="B2645" s="118" t="s">
        <v>1635</v>
      </c>
      <c r="C2645" s="118"/>
      <c r="D2645" s="107" t="s">
        <v>38</v>
      </c>
      <c r="E2645" s="107"/>
      <c r="F2645" s="15" t="s">
        <v>39</v>
      </c>
      <c r="G2645" s="121">
        <v>1</v>
      </c>
      <c r="H2645" s="121"/>
      <c r="I2645" s="120">
        <v>6570</v>
      </c>
      <c r="J2645" s="120"/>
      <c r="K2645" s="18">
        <f>ROUND(ROUND(G2645,2)*I2645,2)</f>
        <v>6570</v>
      </c>
    </row>
    <row r="2646" spans="1:11" ht="15" customHeight="1">
      <c r="A2646" s="11"/>
      <c r="B2646" s="11"/>
      <c r="C2646" s="11"/>
      <c r="D2646" s="11"/>
      <c r="E2646" s="11"/>
      <c r="F2646" s="11"/>
      <c r="G2646" s="108" t="s">
        <v>777</v>
      </c>
      <c r="H2646" s="108"/>
      <c r="I2646" s="108"/>
      <c r="J2646" s="108"/>
      <c r="K2646" s="19">
        <f>SUM(K2645:K2645)</f>
        <v>6570</v>
      </c>
    </row>
    <row r="2647" spans="1:11" ht="15" customHeight="1">
      <c r="A2647" s="11"/>
      <c r="B2647" s="11"/>
      <c r="C2647" s="11"/>
      <c r="D2647" s="11"/>
      <c r="E2647" s="11"/>
      <c r="F2647" s="11"/>
      <c r="G2647" s="109" t="s">
        <v>789</v>
      </c>
      <c r="H2647" s="109"/>
      <c r="I2647" s="109"/>
      <c r="J2647" s="109"/>
      <c r="K2647" s="20">
        <f>SUM(K2646)</f>
        <v>6570</v>
      </c>
    </row>
    <row r="2648" spans="1:11" ht="9.9499999999999993" customHeight="1">
      <c r="A2648" s="11"/>
      <c r="B2648" s="11"/>
      <c r="C2648" s="11"/>
      <c r="D2648" s="11"/>
      <c r="E2648" s="11"/>
      <c r="F2648" s="11"/>
      <c r="G2648" s="112"/>
      <c r="H2648" s="112"/>
      <c r="I2648" s="112"/>
      <c r="J2648" s="112"/>
      <c r="K2648" s="112"/>
    </row>
    <row r="2649" spans="1:11" ht="20.100000000000001" customHeight="1">
      <c r="A2649" s="113" t="s">
        <v>1636</v>
      </c>
      <c r="B2649" s="113"/>
      <c r="C2649" s="113"/>
      <c r="D2649" s="113"/>
      <c r="E2649" s="113"/>
      <c r="F2649" s="113"/>
      <c r="G2649" s="113"/>
      <c r="H2649" s="113"/>
      <c r="I2649" s="113"/>
      <c r="J2649" s="113"/>
      <c r="K2649" s="113"/>
    </row>
    <row r="2650" spans="1:11" ht="15" customHeight="1">
      <c r="A2650" s="110" t="s">
        <v>765</v>
      </c>
      <c r="B2650" s="110"/>
      <c r="C2650" s="110"/>
      <c r="D2650" s="111" t="s">
        <v>3</v>
      </c>
      <c r="E2650" s="111"/>
      <c r="F2650" s="14" t="s">
        <v>4</v>
      </c>
      <c r="G2650" s="111" t="s">
        <v>766</v>
      </c>
      <c r="H2650" s="111"/>
      <c r="I2650" s="111" t="s">
        <v>767</v>
      </c>
      <c r="J2650" s="111"/>
      <c r="K2650" s="14" t="s">
        <v>768</v>
      </c>
    </row>
    <row r="2651" spans="1:11" ht="38.1" customHeight="1">
      <c r="A2651" s="15" t="s">
        <v>582</v>
      </c>
      <c r="B2651" s="118" t="s">
        <v>1637</v>
      </c>
      <c r="C2651" s="118"/>
      <c r="D2651" s="107" t="s">
        <v>17</v>
      </c>
      <c r="E2651" s="107"/>
      <c r="F2651" s="15" t="s">
        <v>39</v>
      </c>
      <c r="G2651" s="119">
        <v>1</v>
      </c>
      <c r="H2651" s="119"/>
      <c r="I2651" s="120">
        <v>3419.07</v>
      </c>
      <c r="J2651" s="120"/>
      <c r="K2651" s="18">
        <f>ROUND(ROUND(G2651,8)*I2651,2)</f>
        <v>3419.07</v>
      </c>
    </row>
    <row r="2652" spans="1:11" ht="15" customHeight="1">
      <c r="A2652" s="11"/>
      <c r="B2652" s="11"/>
      <c r="C2652" s="11"/>
      <c r="D2652" s="11"/>
      <c r="E2652" s="11"/>
      <c r="F2652" s="11"/>
      <c r="G2652" s="108" t="s">
        <v>777</v>
      </c>
      <c r="H2652" s="108"/>
      <c r="I2652" s="108"/>
      <c r="J2652" s="108"/>
      <c r="K2652" s="19">
        <f>SUM(K2651:K2651)</f>
        <v>3419.07</v>
      </c>
    </row>
    <row r="2653" spans="1:11" ht="15" customHeight="1">
      <c r="A2653" s="11"/>
      <c r="B2653" s="11"/>
      <c r="C2653" s="11"/>
      <c r="D2653" s="11"/>
      <c r="E2653" s="11"/>
      <c r="F2653" s="11"/>
      <c r="G2653" s="109" t="s">
        <v>789</v>
      </c>
      <c r="H2653" s="109"/>
      <c r="I2653" s="109"/>
      <c r="J2653" s="109"/>
      <c r="K2653" s="20">
        <f>SUM(K2652)</f>
        <v>3419.07</v>
      </c>
    </row>
    <row r="2654" spans="1:11" ht="9.9499999999999993" customHeight="1">
      <c r="A2654" s="11"/>
      <c r="B2654" s="11"/>
      <c r="C2654" s="11"/>
      <c r="D2654" s="11"/>
      <c r="E2654" s="11"/>
      <c r="F2654" s="11"/>
      <c r="G2654" s="112"/>
      <c r="H2654" s="112"/>
      <c r="I2654" s="112"/>
      <c r="J2654" s="112"/>
      <c r="K2654" s="112"/>
    </row>
    <row r="2655" spans="1:11" ht="20.100000000000001" customHeight="1">
      <c r="A2655" s="113" t="s">
        <v>1638</v>
      </c>
      <c r="B2655" s="113"/>
      <c r="C2655" s="113"/>
      <c r="D2655" s="113"/>
      <c r="E2655" s="113"/>
      <c r="F2655" s="113"/>
      <c r="G2655" s="113"/>
      <c r="H2655" s="113"/>
      <c r="I2655" s="113"/>
      <c r="J2655" s="113"/>
      <c r="K2655" s="113"/>
    </row>
    <row r="2656" spans="1:11" ht="15" customHeight="1">
      <c r="A2656" s="110" t="s">
        <v>765</v>
      </c>
      <c r="B2656" s="110"/>
      <c r="C2656" s="110"/>
      <c r="D2656" s="111" t="s">
        <v>3</v>
      </c>
      <c r="E2656" s="111"/>
      <c r="F2656" s="14" t="s">
        <v>4</v>
      </c>
      <c r="G2656" s="111" t="s">
        <v>766</v>
      </c>
      <c r="H2656" s="111"/>
      <c r="I2656" s="111" t="s">
        <v>767</v>
      </c>
      <c r="J2656" s="111"/>
      <c r="K2656" s="14" t="s">
        <v>768</v>
      </c>
    </row>
    <row r="2657" spans="1:11" ht="21" customHeight="1">
      <c r="A2657" s="15" t="s">
        <v>1639</v>
      </c>
      <c r="B2657" s="118" t="s">
        <v>586</v>
      </c>
      <c r="C2657" s="118"/>
      <c r="D2657" s="107" t="s">
        <v>17</v>
      </c>
      <c r="E2657" s="107"/>
      <c r="F2657" s="15" t="s">
        <v>34</v>
      </c>
      <c r="G2657" s="119">
        <v>1</v>
      </c>
      <c r="H2657" s="119"/>
      <c r="I2657" s="120">
        <v>136.54</v>
      </c>
      <c r="J2657" s="120"/>
      <c r="K2657" s="18">
        <f>ROUND(ROUND(G2657,8)*I2657,2)</f>
        <v>136.54</v>
      </c>
    </row>
    <row r="2658" spans="1:11" ht="15" customHeight="1">
      <c r="A2658" s="11"/>
      <c r="B2658" s="11"/>
      <c r="C2658" s="11"/>
      <c r="D2658" s="11"/>
      <c r="E2658" s="11"/>
      <c r="F2658" s="11"/>
      <c r="G2658" s="108" t="s">
        <v>777</v>
      </c>
      <c r="H2658" s="108"/>
      <c r="I2658" s="108"/>
      <c r="J2658" s="108"/>
      <c r="K2658" s="19">
        <f>SUM(K2657:K2657)</f>
        <v>136.54</v>
      </c>
    </row>
    <row r="2659" spans="1:11" ht="15" customHeight="1">
      <c r="A2659" s="110" t="s">
        <v>827</v>
      </c>
      <c r="B2659" s="110"/>
      <c r="C2659" s="110"/>
      <c r="D2659" s="111" t="s">
        <v>3</v>
      </c>
      <c r="E2659" s="111"/>
      <c r="F2659" s="14" t="s">
        <v>4</v>
      </c>
      <c r="G2659" s="111" t="s">
        <v>766</v>
      </c>
      <c r="H2659" s="111"/>
      <c r="I2659" s="111" t="s">
        <v>767</v>
      </c>
      <c r="J2659" s="111"/>
      <c r="K2659" s="14" t="s">
        <v>768</v>
      </c>
    </row>
    <row r="2660" spans="1:11" ht="15" customHeight="1">
      <c r="A2660" s="15" t="s">
        <v>1536</v>
      </c>
      <c r="B2660" s="118" t="s">
        <v>1537</v>
      </c>
      <c r="C2660" s="118"/>
      <c r="D2660" s="107" t="s">
        <v>17</v>
      </c>
      <c r="E2660" s="107"/>
      <c r="F2660" s="15" t="s">
        <v>781</v>
      </c>
      <c r="G2660" s="119">
        <v>4</v>
      </c>
      <c r="H2660" s="119"/>
      <c r="I2660" s="120">
        <v>26.9</v>
      </c>
      <c r="J2660" s="120"/>
      <c r="K2660" s="18">
        <f>ROUND(ROUND(G2660,8)*I2660,2)</f>
        <v>107.6</v>
      </c>
    </row>
    <row r="2661" spans="1:11" ht="15" customHeight="1">
      <c r="A2661" s="15" t="s">
        <v>1108</v>
      </c>
      <c r="B2661" s="118" t="s">
        <v>1109</v>
      </c>
      <c r="C2661" s="118"/>
      <c r="D2661" s="107" t="s">
        <v>17</v>
      </c>
      <c r="E2661" s="107"/>
      <c r="F2661" s="15" t="s">
        <v>781</v>
      </c>
      <c r="G2661" s="119">
        <v>4</v>
      </c>
      <c r="H2661" s="119"/>
      <c r="I2661" s="120">
        <v>18.02</v>
      </c>
      <c r="J2661" s="120"/>
      <c r="K2661" s="18">
        <f>ROUND(ROUND(G2661,8)*I2661,2)</f>
        <v>72.08</v>
      </c>
    </row>
    <row r="2662" spans="1:11" ht="15" customHeight="1">
      <c r="A2662" s="11"/>
      <c r="B2662" s="11"/>
      <c r="C2662" s="11"/>
      <c r="D2662" s="11"/>
      <c r="E2662" s="11"/>
      <c r="F2662" s="11"/>
      <c r="G2662" s="108" t="s">
        <v>830</v>
      </c>
      <c r="H2662" s="108"/>
      <c r="I2662" s="108"/>
      <c r="J2662" s="108"/>
      <c r="K2662" s="19">
        <f>SUM(K2660:K2661)</f>
        <v>179.68</v>
      </c>
    </row>
    <row r="2663" spans="1:11" ht="15" customHeight="1">
      <c r="A2663" s="11"/>
      <c r="B2663" s="11"/>
      <c r="C2663" s="11"/>
      <c r="D2663" s="11"/>
      <c r="E2663" s="11"/>
      <c r="F2663" s="11"/>
      <c r="G2663" s="109" t="s">
        <v>789</v>
      </c>
      <c r="H2663" s="109"/>
      <c r="I2663" s="109"/>
      <c r="J2663" s="109"/>
      <c r="K2663" s="20">
        <f>SUM(K2658,K2662)</f>
        <v>316.22000000000003</v>
      </c>
    </row>
    <row r="2664" spans="1:11" ht="9.9499999999999993" customHeight="1">
      <c r="A2664" s="11"/>
      <c r="B2664" s="11"/>
      <c r="C2664" s="11"/>
      <c r="D2664" s="11"/>
      <c r="E2664" s="11"/>
      <c r="F2664" s="11"/>
      <c r="G2664" s="112"/>
      <c r="H2664" s="112"/>
      <c r="I2664" s="112"/>
      <c r="J2664" s="112"/>
      <c r="K2664" s="112"/>
    </row>
    <row r="2665" spans="1:11" ht="20.100000000000001" customHeight="1">
      <c r="A2665" s="113" t="s">
        <v>1640</v>
      </c>
      <c r="B2665" s="113"/>
      <c r="C2665" s="113"/>
      <c r="D2665" s="113"/>
      <c r="E2665" s="113"/>
      <c r="F2665" s="113"/>
      <c r="G2665" s="113"/>
      <c r="H2665" s="113"/>
      <c r="I2665" s="113"/>
      <c r="J2665" s="113"/>
      <c r="K2665" s="113"/>
    </row>
    <row r="2666" spans="1:11" ht="15" customHeight="1">
      <c r="A2666" s="110" t="s">
        <v>765</v>
      </c>
      <c r="B2666" s="110"/>
      <c r="C2666" s="110"/>
      <c r="D2666" s="111" t="s">
        <v>3</v>
      </c>
      <c r="E2666" s="111"/>
      <c r="F2666" s="14" t="s">
        <v>4</v>
      </c>
      <c r="G2666" s="111" t="s">
        <v>766</v>
      </c>
      <c r="H2666" s="111"/>
      <c r="I2666" s="111" t="s">
        <v>767</v>
      </c>
      <c r="J2666" s="111"/>
      <c r="K2666" s="14" t="s">
        <v>768</v>
      </c>
    </row>
    <row r="2667" spans="1:11" ht="15" customHeight="1">
      <c r="A2667" s="15" t="s">
        <v>540</v>
      </c>
      <c r="B2667" s="118" t="s">
        <v>1605</v>
      </c>
      <c r="C2667" s="118"/>
      <c r="D2667" s="107" t="s">
        <v>17</v>
      </c>
      <c r="E2667" s="107"/>
      <c r="F2667" s="15" t="s">
        <v>46</v>
      </c>
      <c r="G2667" s="119">
        <v>1</v>
      </c>
      <c r="H2667" s="119"/>
      <c r="I2667" s="120">
        <v>458.78</v>
      </c>
      <c r="J2667" s="120"/>
      <c r="K2667" s="18">
        <f>ROUND(ROUND(G2667,8)*I2667,2)</f>
        <v>458.78</v>
      </c>
    </row>
    <row r="2668" spans="1:11" ht="15" customHeight="1">
      <c r="A2668" s="11"/>
      <c r="B2668" s="11"/>
      <c r="C2668" s="11"/>
      <c r="D2668" s="11"/>
      <c r="E2668" s="11"/>
      <c r="F2668" s="11"/>
      <c r="G2668" s="108" t="s">
        <v>777</v>
      </c>
      <c r="H2668" s="108"/>
      <c r="I2668" s="108"/>
      <c r="J2668" s="108"/>
      <c r="K2668" s="19">
        <f>SUM(K2667:K2667)</f>
        <v>458.78</v>
      </c>
    </row>
    <row r="2669" spans="1:11" ht="15" customHeight="1">
      <c r="A2669" s="11"/>
      <c r="B2669" s="11"/>
      <c r="C2669" s="11"/>
      <c r="D2669" s="11"/>
      <c r="E2669" s="11"/>
      <c r="F2669" s="11"/>
      <c r="G2669" s="109" t="s">
        <v>789</v>
      </c>
      <c r="H2669" s="109"/>
      <c r="I2669" s="109"/>
      <c r="J2669" s="109"/>
      <c r="K2669" s="20">
        <f>SUM(K2668)</f>
        <v>458.78</v>
      </c>
    </row>
    <row r="2670" spans="1:11" ht="9.9499999999999993" customHeight="1">
      <c r="A2670" s="11"/>
      <c r="B2670" s="11"/>
      <c r="C2670" s="11"/>
      <c r="D2670" s="11"/>
      <c r="E2670" s="11"/>
      <c r="F2670" s="11"/>
      <c r="G2670" s="112"/>
      <c r="H2670" s="112"/>
      <c r="I2670" s="112"/>
      <c r="J2670" s="112"/>
      <c r="K2670" s="112"/>
    </row>
    <row r="2671" spans="1:11" ht="20.100000000000001" customHeight="1">
      <c r="A2671" s="113" t="s">
        <v>1641</v>
      </c>
      <c r="B2671" s="113"/>
      <c r="C2671" s="113"/>
      <c r="D2671" s="113"/>
      <c r="E2671" s="113"/>
      <c r="F2671" s="113"/>
      <c r="G2671" s="113"/>
      <c r="H2671" s="113"/>
      <c r="I2671" s="113"/>
      <c r="J2671" s="113"/>
      <c r="K2671" s="113"/>
    </row>
    <row r="2672" spans="1:11" ht="15" customHeight="1">
      <c r="A2672" s="110" t="s">
        <v>765</v>
      </c>
      <c r="B2672" s="110"/>
      <c r="C2672" s="110"/>
      <c r="D2672" s="111" t="s">
        <v>3</v>
      </c>
      <c r="E2672" s="111"/>
      <c r="F2672" s="14" t="s">
        <v>4</v>
      </c>
      <c r="G2672" s="111" t="s">
        <v>766</v>
      </c>
      <c r="H2672" s="111"/>
      <c r="I2672" s="111" t="s">
        <v>767</v>
      </c>
      <c r="J2672" s="111"/>
      <c r="K2672" s="14" t="s">
        <v>768</v>
      </c>
    </row>
    <row r="2673" spans="1:11" ht="15" customHeight="1">
      <c r="A2673" s="15" t="s">
        <v>291</v>
      </c>
      <c r="B2673" s="118" t="s">
        <v>1275</v>
      </c>
      <c r="C2673" s="118"/>
      <c r="D2673" s="107" t="s">
        <v>17</v>
      </c>
      <c r="E2673" s="107"/>
      <c r="F2673" s="15" t="s">
        <v>46</v>
      </c>
      <c r="G2673" s="119">
        <v>1</v>
      </c>
      <c r="H2673" s="119"/>
      <c r="I2673" s="120">
        <v>616.02</v>
      </c>
      <c r="J2673" s="120"/>
      <c r="K2673" s="18">
        <f>ROUND(ROUND(G2673,8)*I2673,2)</f>
        <v>616.02</v>
      </c>
    </row>
    <row r="2674" spans="1:11" ht="15" customHeight="1">
      <c r="A2674" s="11"/>
      <c r="B2674" s="11"/>
      <c r="C2674" s="11"/>
      <c r="D2674" s="11"/>
      <c r="E2674" s="11"/>
      <c r="F2674" s="11"/>
      <c r="G2674" s="108" t="s">
        <v>777</v>
      </c>
      <c r="H2674" s="108"/>
      <c r="I2674" s="108"/>
      <c r="J2674" s="108"/>
      <c r="K2674" s="19">
        <f>SUM(K2673:K2673)</f>
        <v>616.02</v>
      </c>
    </row>
    <row r="2675" spans="1:11" ht="15" customHeight="1">
      <c r="A2675" s="11"/>
      <c r="B2675" s="11"/>
      <c r="C2675" s="11"/>
      <c r="D2675" s="11"/>
      <c r="E2675" s="11"/>
      <c r="F2675" s="11"/>
      <c r="G2675" s="109" t="s">
        <v>789</v>
      </c>
      <c r="H2675" s="109"/>
      <c r="I2675" s="109"/>
      <c r="J2675" s="109"/>
      <c r="K2675" s="20">
        <f>SUM(K2674)</f>
        <v>616.02</v>
      </c>
    </row>
    <row r="2676" spans="1:11" ht="9.9499999999999993" customHeight="1">
      <c r="A2676" s="11"/>
      <c r="B2676" s="11"/>
      <c r="C2676" s="11"/>
      <c r="D2676" s="11"/>
      <c r="E2676" s="11"/>
      <c r="F2676" s="11"/>
      <c r="G2676" s="112"/>
      <c r="H2676" s="112"/>
      <c r="I2676" s="112"/>
      <c r="J2676" s="112"/>
      <c r="K2676" s="112"/>
    </row>
    <row r="2677" spans="1:11" ht="20.100000000000001" customHeight="1">
      <c r="A2677" s="113" t="s">
        <v>1642</v>
      </c>
      <c r="B2677" s="113"/>
      <c r="C2677" s="113"/>
      <c r="D2677" s="113"/>
      <c r="E2677" s="113"/>
      <c r="F2677" s="113"/>
      <c r="G2677" s="113"/>
      <c r="H2677" s="113"/>
      <c r="I2677" s="113"/>
      <c r="J2677" s="113"/>
      <c r="K2677" s="113"/>
    </row>
    <row r="2678" spans="1:11" ht="15" customHeight="1">
      <c r="A2678" s="110" t="s">
        <v>765</v>
      </c>
      <c r="B2678" s="110"/>
      <c r="C2678" s="110"/>
      <c r="D2678" s="111" t="s">
        <v>3</v>
      </c>
      <c r="E2678" s="111"/>
      <c r="F2678" s="14" t="s">
        <v>4</v>
      </c>
      <c r="G2678" s="111" t="s">
        <v>766</v>
      </c>
      <c r="H2678" s="111"/>
      <c r="I2678" s="111" t="s">
        <v>767</v>
      </c>
      <c r="J2678" s="111"/>
      <c r="K2678" s="14" t="s">
        <v>768</v>
      </c>
    </row>
    <row r="2679" spans="1:11" ht="15" customHeight="1">
      <c r="A2679" s="15" t="s">
        <v>592</v>
      </c>
      <c r="B2679" s="118" t="s">
        <v>1643</v>
      </c>
      <c r="C2679" s="118"/>
      <c r="D2679" s="107" t="s">
        <v>17</v>
      </c>
      <c r="E2679" s="107"/>
      <c r="F2679" s="15" t="s">
        <v>46</v>
      </c>
      <c r="G2679" s="119">
        <v>1</v>
      </c>
      <c r="H2679" s="119"/>
      <c r="I2679" s="120">
        <v>4927.0600000000004</v>
      </c>
      <c r="J2679" s="120"/>
      <c r="K2679" s="18">
        <f>ROUND(ROUND(G2679,8)*I2679,2)</f>
        <v>4927.0600000000004</v>
      </c>
    </row>
    <row r="2680" spans="1:11" ht="15" customHeight="1">
      <c r="A2680" s="11"/>
      <c r="B2680" s="11"/>
      <c r="C2680" s="11"/>
      <c r="D2680" s="11"/>
      <c r="E2680" s="11"/>
      <c r="F2680" s="11"/>
      <c r="G2680" s="108" t="s">
        <v>777</v>
      </c>
      <c r="H2680" s="108"/>
      <c r="I2680" s="108"/>
      <c r="J2680" s="108"/>
      <c r="K2680" s="19">
        <f>SUM(K2679:K2679)</f>
        <v>4927.0600000000004</v>
      </c>
    </row>
    <row r="2681" spans="1:11" ht="15" customHeight="1">
      <c r="A2681" s="11"/>
      <c r="B2681" s="11"/>
      <c r="C2681" s="11"/>
      <c r="D2681" s="11"/>
      <c r="E2681" s="11"/>
      <c r="F2681" s="11"/>
      <c r="G2681" s="109" t="s">
        <v>789</v>
      </c>
      <c r="H2681" s="109"/>
      <c r="I2681" s="109"/>
      <c r="J2681" s="109"/>
      <c r="K2681" s="20">
        <f>SUM(K2680)</f>
        <v>4927.0600000000004</v>
      </c>
    </row>
    <row r="2682" spans="1:11" ht="9.9499999999999993" customHeight="1">
      <c r="A2682" s="11"/>
      <c r="B2682" s="11"/>
      <c r="C2682" s="11"/>
      <c r="D2682" s="11"/>
      <c r="E2682" s="11"/>
      <c r="F2682" s="11"/>
      <c r="G2682" s="112"/>
      <c r="H2682" s="112"/>
      <c r="I2682" s="112"/>
      <c r="J2682" s="112"/>
      <c r="K2682" s="112"/>
    </row>
    <row r="2683" spans="1:11" ht="20.100000000000001" customHeight="1">
      <c r="A2683" s="113" t="s">
        <v>1644</v>
      </c>
      <c r="B2683" s="113"/>
      <c r="C2683" s="113"/>
      <c r="D2683" s="113"/>
      <c r="E2683" s="113"/>
      <c r="F2683" s="113"/>
      <c r="G2683" s="113"/>
      <c r="H2683" s="113"/>
      <c r="I2683" s="113"/>
      <c r="J2683" s="113"/>
      <c r="K2683" s="113"/>
    </row>
    <row r="2684" spans="1:11" ht="15" customHeight="1">
      <c r="A2684" s="110" t="s">
        <v>765</v>
      </c>
      <c r="B2684" s="110"/>
      <c r="C2684" s="110"/>
      <c r="D2684" s="111" t="s">
        <v>3</v>
      </c>
      <c r="E2684" s="111"/>
      <c r="F2684" s="14" t="s">
        <v>4</v>
      </c>
      <c r="G2684" s="111" t="s">
        <v>766</v>
      </c>
      <c r="H2684" s="111"/>
      <c r="I2684" s="111" t="s">
        <v>767</v>
      </c>
      <c r="J2684" s="111"/>
      <c r="K2684" s="14" t="s">
        <v>768</v>
      </c>
    </row>
    <row r="2685" spans="1:11" ht="15" customHeight="1">
      <c r="A2685" s="15" t="s">
        <v>595</v>
      </c>
      <c r="B2685" s="118" t="s">
        <v>1645</v>
      </c>
      <c r="C2685" s="118"/>
      <c r="D2685" s="107" t="s">
        <v>17</v>
      </c>
      <c r="E2685" s="107"/>
      <c r="F2685" s="15" t="s">
        <v>46</v>
      </c>
      <c r="G2685" s="119">
        <v>1</v>
      </c>
      <c r="H2685" s="119"/>
      <c r="I2685" s="120">
        <v>3415.51</v>
      </c>
      <c r="J2685" s="120"/>
      <c r="K2685" s="18">
        <f>ROUND(ROUND(G2685,8)*I2685,2)</f>
        <v>3415.51</v>
      </c>
    </row>
    <row r="2686" spans="1:11" ht="15" customHeight="1">
      <c r="A2686" s="11"/>
      <c r="B2686" s="11"/>
      <c r="C2686" s="11"/>
      <c r="D2686" s="11"/>
      <c r="E2686" s="11"/>
      <c r="F2686" s="11"/>
      <c r="G2686" s="108" t="s">
        <v>777</v>
      </c>
      <c r="H2686" s="108"/>
      <c r="I2686" s="108"/>
      <c r="J2686" s="108"/>
      <c r="K2686" s="19">
        <f>SUM(K2685:K2685)</f>
        <v>3415.51</v>
      </c>
    </row>
    <row r="2687" spans="1:11" ht="15" customHeight="1">
      <c r="A2687" s="11"/>
      <c r="B2687" s="11"/>
      <c r="C2687" s="11"/>
      <c r="D2687" s="11"/>
      <c r="E2687" s="11"/>
      <c r="F2687" s="11"/>
      <c r="G2687" s="109" t="s">
        <v>789</v>
      </c>
      <c r="H2687" s="109"/>
      <c r="I2687" s="109"/>
      <c r="J2687" s="109"/>
      <c r="K2687" s="20">
        <f>SUM(K2686)</f>
        <v>3415.51</v>
      </c>
    </row>
    <row r="2688" spans="1:11" ht="9.9499999999999993" customHeight="1">
      <c r="A2688" s="11"/>
      <c r="B2688" s="11"/>
      <c r="C2688" s="11"/>
      <c r="D2688" s="11"/>
      <c r="E2688" s="11"/>
      <c r="F2688" s="11"/>
      <c r="G2688" s="112"/>
      <c r="H2688" s="112"/>
      <c r="I2688" s="112"/>
      <c r="J2688" s="112"/>
      <c r="K2688" s="112"/>
    </row>
    <row r="2689" spans="1:11" ht="20.100000000000001" customHeight="1">
      <c r="A2689" s="113" t="s">
        <v>1646</v>
      </c>
      <c r="B2689" s="113"/>
      <c r="C2689" s="113"/>
      <c r="D2689" s="113"/>
      <c r="E2689" s="113"/>
      <c r="F2689" s="113"/>
      <c r="G2689" s="113"/>
      <c r="H2689" s="113"/>
      <c r="I2689" s="113"/>
      <c r="J2689" s="113"/>
      <c r="K2689" s="113"/>
    </row>
    <row r="2690" spans="1:11" ht="15" customHeight="1">
      <c r="A2690" s="110" t="s">
        <v>765</v>
      </c>
      <c r="B2690" s="110"/>
      <c r="C2690" s="110"/>
      <c r="D2690" s="111" t="s">
        <v>3</v>
      </c>
      <c r="E2690" s="111"/>
      <c r="F2690" s="14" t="s">
        <v>4</v>
      </c>
      <c r="G2690" s="111" t="s">
        <v>766</v>
      </c>
      <c r="H2690" s="111"/>
      <c r="I2690" s="111" t="s">
        <v>767</v>
      </c>
      <c r="J2690" s="111"/>
      <c r="K2690" s="14" t="s">
        <v>768</v>
      </c>
    </row>
    <row r="2691" spans="1:11" ht="15" customHeight="1">
      <c r="A2691" s="15" t="s">
        <v>598</v>
      </c>
      <c r="B2691" s="118" t="s">
        <v>1647</v>
      </c>
      <c r="C2691" s="118"/>
      <c r="D2691" s="107" t="s">
        <v>17</v>
      </c>
      <c r="E2691" s="107"/>
      <c r="F2691" s="15" t="s">
        <v>46</v>
      </c>
      <c r="G2691" s="119">
        <v>1</v>
      </c>
      <c r="H2691" s="119"/>
      <c r="I2691" s="120">
        <v>1875.04</v>
      </c>
      <c r="J2691" s="120"/>
      <c r="K2691" s="18">
        <f>ROUND(ROUND(G2691,8)*I2691,2)</f>
        <v>1875.04</v>
      </c>
    </row>
    <row r="2692" spans="1:11" ht="15" customHeight="1">
      <c r="A2692" s="11"/>
      <c r="B2692" s="11"/>
      <c r="C2692" s="11"/>
      <c r="D2692" s="11"/>
      <c r="E2692" s="11"/>
      <c r="F2692" s="11"/>
      <c r="G2692" s="108" t="s">
        <v>777</v>
      </c>
      <c r="H2692" s="108"/>
      <c r="I2692" s="108"/>
      <c r="J2692" s="108"/>
      <c r="K2692" s="19">
        <f>SUM(K2691:K2691)</f>
        <v>1875.04</v>
      </c>
    </row>
    <row r="2693" spans="1:11" ht="15" customHeight="1">
      <c r="A2693" s="11"/>
      <c r="B2693" s="11"/>
      <c r="C2693" s="11"/>
      <c r="D2693" s="11"/>
      <c r="E2693" s="11"/>
      <c r="F2693" s="11"/>
      <c r="G2693" s="109" t="s">
        <v>789</v>
      </c>
      <c r="H2693" s="109"/>
      <c r="I2693" s="109"/>
      <c r="J2693" s="109"/>
      <c r="K2693" s="20">
        <f>SUM(K2692)</f>
        <v>1875.04</v>
      </c>
    </row>
    <row r="2694" spans="1:11" ht="9.9499999999999993" customHeight="1">
      <c r="A2694" s="11"/>
      <c r="B2694" s="11"/>
      <c r="C2694" s="11"/>
      <c r="D2694" s="11"/>
      <c r="E2694" s="11"/>
      <c r="F2694" s="11"/>
      <c r="G2694" s="112"/>
      <c r="H2694" s="112"/>
      <c r="I2694" s="112"/>
      <c r="J2694" s="112"/>
      <c r="K2694" s="112"/>
    </row>
    <row r="2695" spans="1:11" ht="20.100000000000001" customHeight="1">
      <c r="A2695" s="113" t="s">
        <v>1648</v>
      </c>
      <c r="B2695" s="113"/>
      <c r="C2695" s="113"/>
      <c r="D2695" s="113"/>
      <c r="E2695" s="113"/>
      <c r="F2695" s="113"/>
      <c r="G2695" s="113"/>
      <c r="H2695" s="113"/>
      <c r="I2695" s="113"/>
      <c r="J2695" s="113"/>
      <c r="K2695" s="113"/>
    </row>
    <row r="2696" spans="1:11" ht="15" customHeight="1">
      <c r="A2696" s="110" t="s">
        <v>765</v>
      </c>
      <c r="B2696" s="110"/>
      <c r="C2696" s="110"/>
      <c r="D2696" s="111" t="s">
        <v>3</v>
      </c>
      <c r="E2696" s="111"/>
      <c r="F2696" s="14" t="s">
        <v>4</v>
      </c>
      <c r="G2696" s="111" t="s">
        <v>766</v>
      </c>
      <c r="H2696" s="111"/>
      <c r="I2696" s="111" t="s">
        <v>767</v>
      </c>
      <c r="J2696" s="111"/>
      <c r="K2696" s="14" t="s">
        <v>768</v>
      </c>
    </row>
    <row r="2697" spans="1:11" ht="15" customHeight="1">
      <c r="A2697" s="15" t="s">
        <v>571</v>
      </c>
      <c r="B2697" s="118" t="s">
        <v>1629</v>
      </c>
      <c r="C2697" s="118"/>
      <c r="D2697" s="107" t="s">
        <v>17</v>
      </c>
      <c r="E2697" s="107"/>
      <c r="F2697" s="15" t="s">
        <v>46</v>
      </c>
      <c r="G2697" s="119">
        <v>1</v>
      </c>
      <c r="H2697" s="119"/>
      <c r="I2697" s="120">
        <v>729.24</v>
      </c>
      <c r="J2697" s="120"/>
      <c r="K2697" s="18">
        <f>ROUND(ROUND(G2697,8)*I2697,2)</f>
        <v>729.24</v>
      </c>
    </row>
    <row r="2698" spans="1:11" ht="15" customHeight="1">
      <c r="A2698" s="11"/>
      <c r="B2698" s="11"/>
      <c r="C2698" s="11"/>
      <c r="D2698" s="11"/>
      <c r="E2698" s="11"/>
      <c r="F2698" s="11"/>
      <c r="G2698" s="108" t="s">
        <v>777</v>
      </c>
      <c r="H2698" s="108"/>
      <c r="I2698" s="108"/>
      <c r="J2698" s="108"/>
      <c r="K2698" s="19">
        <f>SUM(K2697:K2697)</f>
        <v>729.24</v>
      </c>
    </row>
    <row r="2699" spans="1:11" ht="15" customHeight="1">
      <c r="A2699" s="11"/>
      <c r="B2699" s="11"/>
      <c r="C2699" s="11"/>
      <c r="D2699" s="11"/>
      <c r="E2699" s="11"/>
      <c r="F2699" s="11"/>
      <c r="G2699" s="109" t="s">
        <v>789</v>
      </c>
      <c r="H2699" s="109"/>
      <c r="I2699" s="109"/>
      <c r="J2699" s="109"/>
      <c r="K2699" s="20">
        <f>SUM(K2698)</f>
        <v>729.24</v>
      </c>
    </row>
    <row r="2700" spans="1:11" ht="9.9499999999999993" customHeight="1">
      <c r="A2700" s="11"/>
      <c r="B2700" s="11"/>
      <c r="C2700" s="11"/>
      <c r="D2700" s="11"/>
      <c r="E2700" s="11"/>
      <c r="F2700" s="11"/>
      <c r="G2700" s="112"/>
      <c r="H2700" s="112"/>
      <c r="I2700" s="112"/>
      <c r="J2700" s="112"/>
      <c r="K2700" s="112"/>
    </row>
    <row r="2701" spans="1:11" ht="20.100000000000001" customHeight="1">
      <c r="A2701" s="113" t="s">
        <v>1649</v>
      </c>
      <c r="B2701" s="113"/>
      <c r="C2701" s="113"/>
      <c r="D2701" s="113"/>
      <c r="E2701" s="113"/>
      <c r="F2701" s="113"/>
      <c r="G2701" s="113"/>
      <c r="H2701" s="113"/>
      <c r="I2701" s="113"/>
      <c r="J2701" s="113"/>
      <c r="K2701" s="113"/>
    </row>
    <row r="2702" spans="1:11" ht="15" customHeight="1">
      <c r="A2702" s="110" t="s">
        <v>765</v>
      </c>
      <c r="B2702" s="110"/>
      <c r="C2702" s="110"/>
      <c r="D2702" s="111" t="s">
        <v>3</v>
      </c>
      <c r="E2702" s="111"/>
      <c r="F2702" s="14" t="s">
        <v>4</v>
      </c>
      <c r="G2702" s="111" t="s">
        <v>766</v>
      </c>
      <c r="H2702" s="111"/>
      <c r="I2702" s="111" t="s">
        <v>767</v>
      </c>
      <c r="J2702" s="111"/>
      <c r="K2702" s="14" t="s">
        <v>768</v>
      </c>
    </row>
    <row r="2703" spans="1:11" ht="15" customHeight="1">
      <c r="A2703" s="15" t="s">
        <v>543</v>
      </c>
      <c r="B2703" s="118" t="s">
        <v>1607</v>
      </c>
      <c r="C2703" s="118"/>
      <c r="D2703" s="107" t="s">
        <v>17</v>
      </c>
      <c r="E2703" s="107"/>
      <c r="F2703" s="15" t="s">
        <v>46</v>
      </c>
      <c r="G2703" s="119">
        <v>1</v>
      </c>
      <c r="H2703" s="119"/>
      <c r="I2703" s="120">
        <v>2008.98</v>
      </c>
      <c r="J2703" s="120"/>
      <c r="K2703" s="18">
        <f>ROUND(ROUND(G2703,8)*I2703,2)</f>
        <v>2008.98</v>
      </c>
    </row>
    <row r="2704" spans="1:11" ht="15" customHeight="1">
      <c r="A2704" s="11"/>
      <c r="B2704" s="11"/>
      <c r="C2704" s="11"/>
      <c r="D2704" s="11"/>
      <c r="E2704" s="11"/>
      <c r="F2704" s="11"/>
      <c r="G2704" s="108" t="s">
        <v>777</v>
      </c>
      <c r="H2704" s="108"/>
      <c r="I2704" s="108"/>
      <c r="J2704" s="108"/>
      <c r="K2704" s="19">
        <f>SUM(K2703:K2703)</f>
        <v>2008.98</v>
      </c>
    </row>
    <row r="2705" spans="1:11" ht="15" customHeight="1">
      <c r="A2705" s="11"/>
      <c r="B2705" s="11"/>
      <c r="C2705" s="11"/>
      <c r="D2705" s="11"/>
      <c r="E2705" s="11"/>
      <c r="F2705" s="11"/>
      <c r="G2705" s="109" t="s">
        <v>789</v>
      </c>
      <c r="H2705" s="109"/>
      <c r="I2705" s="109"/>
      <c r="J2705" s="109"/>
      <c r="K2705" s="20">
        <f>SUM(K2704)</f>
        <v>2008.98</v>
      </c>
    </row>
    <row r="2706" spans="1:11" ht="9.9499999999999993" customHeight="1">
      <c r="A2706" s="11"/>
      <c r="B2706" s="11"/>
      <c r="C2706" s="11"/>
      <c r="D2706" s="11"/>
      <c r="E2706" s="11"/>
      <c r="F2706" s="11"/>
      <c r="G2706" s="112"/>
      <c r="H2706" s="112"/>
      <c r="I2706" s="112"/>
      <c r="J2706" s="112"/>
      <c r="K2706" s="112"/>
    </row>
    <row r="2707" spans="1:11" ht="20.100000000000001" customHeight="1">
      <c r="A2707" s="113" t="s">
        <v>1650</v>
      </c>
      <c r="B2707" s="113"/>
      <c r="C2707" s="113"/>
      <c r="D2707" s="113"/>
      <c r="E2707" s="113"/>
      <c r="F2707" s="113"/>
      <c r="G2707" s="113"/>
      <c r="H2707" s="113"/>
      <c r="I2707" s="113"/>
      <c r="J2707" s="113"/>
      <c r="K2707" s="113"/>
    </row>
    <row r="2708" spans="1:11" ht="15" customHeight="1">
      <c r="A2708" s="110" t="s">
        <v>765</v>
      </c>
      <c r="B2708" s="110"/>
      <c r="C2708" s="110"/>
      <c r="D2708" s="111" t="s">
        <v>3</v>
      </c>
      <c r="E2708" s="111"/>
      <c r="F2708" s="14" t="s">
        <v>4</v>
      </c>
      <c r="G2708" s="111" t="s">
        <v>766</v>
      </c>
      <c r="H2708" s="111"/>
      <c r="I2708" s="111" t="s">
        <v>767</v>
      </c>
      <c r="J2708" s="111"/>
      <c r="K2708" s="14" t="s">
        <v>768</v>
      </c>
    </row>
    <row r="2709" spans="1:11" ht="15" customHeight="1">
      <c r="A2709" s="15" t="s">
        <v>575</v>
      </c>
      <c r="B2709" s="118" t="s">
        <v>1632</v>
      </c>
      <c r="C2709" s="118"/>
      <c r="D2709" s="107" t="s">
        <v>17</v>
      </c>
      <c r="E2709" s="107"/>
      <c r="F2709" s="15" t="s">
        <v>46</v>
      </c>
      <c r="G2709" s="119">
        <v>1</v>
      </c>
      <c r="H2709" s="119"/>
      <c r="I2709" s="120">
        <v>1064.28</v>
      </c>
      <c r="J2709" s="120"/>
      <c r="K2709" s="18">
        <f>ROUND(ROUND(G2709,8)*I2709,2)</f>
        <v>1064.28</v>
      </c>
    </row>
    <row r="2710" spans="1:11" ht="15" customHeight="1">
      <c r="A2710" s="11"/>
      <c r="B2710" s="11"/>
      <c r="C2710" s="11"/>
      <c r="D2710" s="11"/>
      <c r="E2710" s="11"/>
      <c r="F2710" s="11"/>
      <c r="G2710" s="108" t="s">
        <v>777</v>
      </c>
      <c r="H2710" s="108"/>
      <c r="I2710" s="108"/>
      <c r="J2710" s="108"/>
      <c r="K2710" s="19">
        <f>SUM(K2709:K2709)</f>
        <v>1064.28</v>
      </c>
    </row>
    <row r="2711" spans="1:11" ht="15" customHeight="1">
      <c r="A2711" s="11"/>
      <c r="B2711" s="11"/>
      <c r="C2711" s="11"/>
      <c r="D2711" s="11"/>
      <c r="E2711" s="11"/>
      <c r="F2711" s="11"/>
      <c r="G2711" s="109" t="s">
        <v>789</v>
      </c>
      <c r="H2711" s="109"/>
      <c r="I2711" s="109"/>
      <c r="J2711" s="109"/>
      <c r="K2711" s="20">
        <f>SUM(K2710)</f>
        <v>1064.28</v>
      </c>
    </row>
    <row r="2712" spans="1:11" ht="9.9499999999999993" customHeight="1">
      <c r="A2712" s="11"/>
      <c r="B2712" s="11"/>
      <c r="C2712" s="11"/>
      <c r="D2712" s="11"/>
      <c r="E2712" s="11"/>
      <c r="F2712" s="11"/>
      <c r="G2712" s="112"/>
      <c r="H2712" s="112"/>
      <c r="I2712" s="112"/>
      <c r="J2712" s="112"/>
      <c r="K2712" s="112"/>
    </row>
    <row r="2713" spans="1:11" ht="20.100000000000001" customHeight="1">
      <c r="A2713" s="113" t="s">
        <v>1651</v>
      </c>
      <c r="B2713" s="113"/>
      <c r="C2713" s="113"/>
      <c r="D2713" s="113"/>
      <c r="E2713" s="113"/>
      <c r="F2713" s="113"/>
      <c r="G2713" s="113"/>
      <c r="H2713" s="113"/>
      <c r="I2713" s="113"/>
      <c r="J2713" s="113"/>
      <c r="K2713" s="113"/>
    </row>
    <row r="2714" spans="1:11" ht="15" customHeight="1">
      <c r="A2714" s="110" t="s">
        <v>765</v>
      </c>
      <c r="B2714" s="110"/>
      <c r="C2714" s="110"/>
      <c r="D2714" s="111" t="s">
        <v>3</v>
      </c>
      <c r="E2714" s="111"/>
      <c r="F2714" s="14" t="s">
        <v>4</v>
      </c>
      <c r="G2714" s="111" t="s">
        <v>766</v>
      </c>
      <c r="H2714" s="111"/>
      <c r="I2714" s="111" t="s">
        <v>767</v>
      </c>
      <c r="J2714" s="111"/>
      <c r="K2714" s="14" t="s">
        <v>768</v>
      </c>
    </row>
    <row r="2715" spans="1:11" ht="29.1" customHeight="1">
      <c r="A2715" s="15" t="s">
        <v>534</v>
      </c>
      <c r="B2715" s="118" t="s">
        <v>1601</v>
      </c>
      <c r="C2715" s="118"/>
      <c r="D2715" s="107" t="s">
        <v>17</v>
      </c>
      <c r="E2715" s="107"/>
      <c r="F2715" s="15" t="s">
        <v>46</v>
      </c>
      <c r="G2715" s="119">
        <v>1</v>
      </c>
      <c r="H2715" s="119"/>
      <c r="I2715" s="120">
        <v>999.76</v>
      </c>
      <c r="J2715" s="120"/>
      <c r="K2715" s="18">
        <f>ROUND(ROUND(G2715,8)*I2715,2)</f>
        <v>999.76</v>
      </c>
    </row>
    <row r="2716" spans="1:11" ht="15" customHeight="1">
      <c r="A2716" s="11"/>
      <c r="B2716" s="11"/>
      <c r="C2716" s="11"/>
      <c r="D2716" s="11"/>
      <c r="E2716" s="11"/>
      <c r="F2716" s="11"/>
      <c r="G2716" s="108" t="s">
        <v>777</v>
      </c>
      <c r="H2716" s="108"/>
      <c r="I2716" s="108"/>
      <c r="J2716" s="108"/>
      <c r="K2716" s="19">
        <f>SUM(K2715:K2715)</f>
        <v>999.76</v>
      </c>
    </row>
    <row r="2717" spans="1:11" ht="15" customHeight="1">
      <c r="A2717" s="11"/>
      <c r="B2717" s="11"/>
      <c r="C2717" s="11"/>
      <c r="D2717" s="11"/>
      <c r="E2717" s="11"/>
      <c r="F2717" s="11"/>
      <c r="G2717" s="109" t="s">
        <v>789</v>
      </c>
      <c r="H2717" s="109"/>
      <c r="I2717" s="109"/>
      <c r="J2717" s="109"/>
      <c r="K2717" s="20">
        <f>SUM(K2716)</f>
        <v>999.76</v>
      </c>
    </row>
    <row r="2718" spans="1:11" ht="9.9499999999999993" customHeight="1">
      <c r="A2718" s="11"/>
      <c r="B2718" s="11"/>
      <c r="C2718" s="11"/>
      <c r="D2718" s="11"/>
      <c r="E2718" s="11"/>
      <c r="F2718" s="11"/>
      <c r="G2718" s="112"/>
      <c r="H2718" s="112"/>
      <c r="I2718" s="112"/>
      <c r="J2718" s="112"/>
      <c r="K2718" s="112"/>
    </row>
    <row r="2719" spans="1:11" ht="20.100000000000001" customHeight="1">
      <c r="A2719" s="113" t="s">
        <v>1652</v>
      </c>
      <c r="B2719" s="113"/>
      <c r="C2719" s="113"/>
      <c r="D2719" s="113"/>
      <c r="E2719" s="113"/>
      <c r="F2719" s="113"/>
      <c r="G2719" s="113"/>
      <c r="H2719" s="113"/>
      <c r="I2719" s="113"/>
      <c r="J2719" s="113"/>
      <c r="K2719" s="113"/>
    </row>
    <row r="2720" spans="1:11" ht="15" customHeight="1">
      <c r="A2720" s="110" t="s">
        <v>765</v>
      </c>
      <c r="B2720" s="110"/>
      <c r="C2720" s="110"/>
      <c r="D2720" s="111" t="s">
        <v>3</v>
      </c>
      <c r="E2720" s="111"/>
      <c r="F2720" s="14" t="s">
        <v>4</v>
      </c>
      <c r="G2720" s="111" t="s">
        <v>766</v>
      </c>
      <c r="H2720" s="111"/>
      <c r="I2720" s="111" t="s">
        <v>767</v>
      </c>
      <c r="J2720" s="111"/>
      <c r="K2720" s="14" t="s">
        <v>768</v>
      </c>
    </row>
    <row r="2721" spans="1:11" ht="15" customHeight="1">
      <c r="A2721" s="15" t="s">
        <v>537</v>
      </c>
      <c r="B2721" s="118" t="s">
        <v>1603</v>
      </c>
      <c r="C2721" s="118"/>
      <c r="D2721" s="107" t="s">
        <v>17</v>
      </c>
      <c r="E2721" s="107"/>
      <c r="F2721" s="15" t="s">
        <v>46</v>
      </c>
      <c r="G2721" s="119">
        <v>1</v>
      </c>
      <c r="H2721" s="119"/>
      <c r="I2721" s="120">
        <v>880.07</v>
      </c>
      <c r="J2721" s="120"/>
      <c r="K2721" s="18">
        <f>ROUND(ROUND(G2721,8)*I2721,2)</f>
        <v>880.07</v>
      </c>
    </row>
    <row r="2722" spans="1:11" ht="15" customHeight="1">
      <c r="A2722" s="11"/>
      <c r="B2722" s="11"/>
      <c r="C2722" s="11"/>
      <c r="D2722" s="11"/>
      <c r="E2722" s="11"/>
      <c r="F2722" s="11"/>
      <c r="G2722" s="108" t="s">
        <v>777</v>
      </c>
      <c r="H2722" s="108"/>
      <c r="I2722" s="108"/>
      <c r="J2722" s="108"/>
      <c r="K2722" s="19">
        <f>SUM(K2721:K2721)</f>
        <v>880.07</v>
      </c>
    </row>
    <row r="2723" spans="1:11" ht="15" customHeight="1">
      <c r="A2723" s="11"/>
      <c r="B2723" s="11"/>
      <c r="C2723" s="11"/>
      <c r="D2723" s="11"/>
      <c r="E2723" s="11"/>
      <c r="F2723" s="11"/>
      <c r="G2723" s="109" t="s">
        <v>789</v>
      </c>
      <c r="H2723" s="109"/>
      <c r="I2723" s="109"/>
      <c r="J2723" s="109"/>
      <c r="K2723" s="20">
        <f>SUM(K2722)</f>
        <v>880.07</v>
      </c>
    </row>
    <row r="2724" spans="1:11" ht="9.9499999999999993" customHeight="1">
      <c r="A2724" s="11"/>
      <c r="B2724" s="11"/>
      <c r="C2724" s="11"/>
      <c r="D2724" s="11"/>
      <c r="E2724" s="11"/>
      <c r="F2724" s="11"/>
      <c r="G2724" s="112"/>
      <c r="H2724" s="112"/>
      <c r="I2724" s="112"/>
      <c r="J2724" s="112"/>
      <c r="K2724" s="112"/>
    </row>
    <row r="2725" spans="1:11" ht="20.100000000000001" customHeight="1">
      <c r="A2725" s="113" t="s">
        <v>1653</v>
      </c>
      <c r="B2725" s="113"/>
      <c r="C2725" s="113"/>
      <c r="D2725" s="113"/>
      <c r="E2725" s="113"/>
      <c r="F2725" s="113"/>
      <c r="G2725" s="113"/>
      <c r="H2725" s="113"/>
      <c r="I2725" s="113"/>
      <c r="J2725" s="113"/>
      <c r="K2725" s="113"/>
    </row>
    <row r="2726" spans="1:11" ht="15" customHeight="1">
      <c r="A2726" s="110" t="s">
        <v>765</v>
      </c>
      <c r="B2726" s="110"/>
      <c r="C2726" s="110"/>
      <c r="D2726" s="111" t="s">
        <v>3</v>
      </c>
      <c r="E2726" s="111"/>
      <c r="F2726" s="14" t="s">
        <v>4</v>
      </c>
      <c r="G2726" s="111" t="s">
        <v>766</v>
      </c>
      <c r="H2726" s="111"/>
      <c r="I2726" s="111" t="s">
        <v>767</v>
      </c>
      <c r="J2726" s="111"/>
      <c r="K2726" s="14" t="s">
        <v>768</v>
      </c>
    </row>
    <row r="2727" spans="1:11" ht="21" customHeight="1">
      <c r="A2727" s="15" t="s">
        <v>562</v>
      </c>
      <c r="B2727" s="118" t="s">
        <v>1623</v>
      </c>
      <c r="C2727" s="118"/>
      <c r="D2727" s="107" t="s">
        <v>12</v>
      </c>
      <c r="E2727" s="107"/>
      <c r="F2727" s="15" t="s">
        <v>24</v>
      </c>
      <c r="G2727" s="119">
        <v>1</v>
      </c>
      <c r="H2727" s="119"/>
      <c r="I2727" s="120">
        <v>37.130000000000003</v>
      </c>
      <c r="J2727" s="120"/>
      <c r="K2727" s="18">
        <f>TRUNC(TRUNC(G2727,8)*I2727,2)</f>
        <v>37.130000000000003</v>
      </c>
    </row>
    <row r="2728" spans="1:11" ht="15" customHeight="1">
      <c r="A2728" s="11"/>
      <c r="B2728" s="11"/>
      <c r="C2728" s="11"/>
      <c r="D2728" s="11"/>
      <c r="E2728" s="11"/>
      <c r="F2728" s="11"/>
      <c r="G2728" s="108" t="s">
        <v>777</v>
      </c>
      <c r="H2728" s="108"/>
      <c r="I2728" s="108"/>
      <c r="J2728" s="108"/>
      <c r="K2728" s="19">
        <f>SUM(K2727:K2727)</f>
        <v>37.130000000000003</v>
      </c>
    </row>
    <row r="2729" spans="1:11" ht="15" customHeight="1">
      <c r="A2729" s="11"/>
      <c r="B2729" s="11"/>
      <c r="C2729" s="11"/>
      <c r="D2729" s="11"/>
      <c r="E2729" s="11"/>
      <c r="F2729" s="11"/>
      <c r="G2729" s="109" t="s">
        <v>789</v>
      </c>
      <c r="H2729" s="109"/>
      <c r="I2729" s="109"/>
      <c r="J2729" s="109"/>
      <c r="K2729" s="20">
        <f>SUM(K2728)</f>
        <v>37.130000000000003</v>
      </c>
    </row>
    <row r="2730" spans="1:11" ht="9.9499999999999993" customHeight="1">
      <c r="A2730" s="11"/>
      <c r="B2730" s="11"/>
      <c r="C2730" s="11"/>
      <c r="D2730" s="11"/>
      <c r="E2730" s="11"/>
      <c r="F2730" s="11"/>
      <c r="G2730" s="112"/>
      <c r="H2730" s="112"/>
      <c r="I2730" s="112"/>
      <c r="J2730" s="112"/>
      <c r="K2730" s="112"/>
    </row>
    <row r="2731" spans="1:11" ht="20.100000000000001" customHeight="1">
      <c r="A2731" s="113" t="s">
        <v>1654</v>
      </c>
      <c r="B2731" s="113"/>
      <c r="C2731" s="113"/>
      <c r="D2731" s="113"/>
      <c r="E2731" s="113"/>
      <c r="F2731" s="113"/>
      <c r="G2731" s="113"/>
      <c r="H2731" s="113"/>
      <c r="I2731" s="113"/>
      <c r="J2731" s="113"/>
      <c r="K2731" s="113"/>
    </row>
    <row r="2732" spans="1:11" ht="15" customHeight="1">
      <c r="A2732" s="110" t="s">
        <v>765</v>
      </c>
      <c r="B2732" s="110"/>
      <c r="C2732" s="110"/>
      <c r="D2732" s="111" t="s">
        <v>3</v>
      </c>
      <c r="E2732" s="111"/>
      <c r="F2732" s="14" t="s">
        <v>4</v>
      </c>
      <c r="G2732" s="111" t="s">
        <v>766</v>
      </c>
      <c r="H2732" s="111"/>
      <c r="I2732" s="111" t="s">
        <v>767</v>
      </c>
      <c r="J2732" s="111"/>
      <c r="K2732" s="14" t="s">
        <v>768</v>
      </c>
    </row>
    <row r="2733" spans="1:11" ht="21" customHeight="1">
      <c r="A2733" s="15" t="s">
        <v>609</v>
      </c>
      <c r="B2733" s="118" t="s">
        <v>1655</v>
      </c>
      <c r="C2733" s="118"/>
      <c r="D2733" s="107" t="s">
        <v>12</v>
      </c>
      <c r="E2733" s="107"/>
      <c r="F2733" s="15" t="s">
        <v>34</v>
      </c>
      <c r="G2733" s="119">
        <v>1</v>
      </c>
      <c r="H2733" s="119"/>
      <c r="I2733" s="120">
        <v>109.48</v>
      </c>
      <c r="J2733" s="120"/>
      <c r="K2733" s="18">
        <f>TRUNC(TRUNC(G2733,8)*I2733,2)</f>
        <v>109.48</v>
      </c>
    </row>
    <row r="2734" spans="1:11" ht="15" customHeight="1">
      <c r="A2734" s="11"/>
      <c r="B2734" s="11"/>
      <c r="C2734" s="11"/>
      <c r="D2734" s="11"/>
      <c r="E2734" s="11"/>
      <c r="F2734" s="11"/>
      <c r="G2734" s="108" t="s">
        <v>777</v>
      </c>
      <c r="H2734" s="108"/>
      <c r="I2734" s="108"/>
      <c r="J2734" s="108"/>
      <c r="K2734" s="19">
        <f>SUM(K2733:K2733)</f>
        <v>109.48</v>
      </c>
    </row>
    <row r="2735" spans="1:11" ht="15" customHeight="1">
      <c r="A2735" s="11"/>
      <c r="B2735" s="11"/>
      <c r="C2735" s="11"/>
      <c r="D2735" s="11"/>
      <c r="E2735" s="11"/>
      <c r="F2735" s="11"/>
      <c r="G2735" s="109" t="s">
        <v>789</v>
      </c>
      <c r="H2735" s="109"/>
      <c r="I2735" s="109"/>
      <c r="J2735" s="109"/>
      <c r="K2735" s="20">
        <f>SUM(K2734)</f>
        <v>109.48</v>
      </c>
    </row>
    <row r="2736" spans="1:11" ht="9.9499999999999993" customHeight="1">
      <c r="A2736" s="11"/>
      <c r="B2736" s="11"/>
      <c r="C2736" s="11"/>
      <c r="D2736" s="11"/>
      <c r="E2736" s="11"/>
      <c r="F2736" s="11"/>
      <c r="G2736" s="112"/>
      <c r="H2736" s="112"/>
      <c r="I2736" s="112"/>
      <c r="J2736" s="112"/>
      <c r="K2736" s="112"/>
    </row>
    <row r="2737" spans="1:11" ht="27" customHeight="1">
      <c r="A2737" s="113" t="s">
        <v>1656</v>
      </c>
      <c r="B2737" s="113"/>
      <c r="C2737" s="113"/>
      <c r="D2737" s="113"/>
      <c r="E2737" s="113"/>
      <c r="F2737" s="113"/>
      <c r="G2737" s="113"/>
      <c r="H2737" s="113"/>
      <c r="I2737" s="113"/>
      <c r="J2737" s="113"/>
      <c r="K2737" s="113"/>
    </row>
    <row r="2738" spans="1:11" ht="15" customHeight="1">
      <c r="A2738" s="110" t="s">
        <v>795</v>
      </c>
      <c r="B2738" s="110"/>
      <c r="C2738" s="110"/>
      <c r="D2738" s="111" t="s">
        <v>3</v>
      </c>
      <c r="E2738" s="111"/>
      <c r="F2738" s="14" t="s">
        <v>4</v>
      </c>
      <c r="G2738" s="111" t="s">
        <v>766</v>
      </c>
      <c r="H2738" s="111"/>
      <c r="I2738" s="111" t="s">
        <v>767</v>
      </c>
      <c r="J2738" s="111"/>
      <c r="K2738" s="14" t="s">
        <v>768</v>
      </c>
    </row>
    <row r="2739" spans="1:11" ht="45.95" customHeight="1">
      <c r="A2739" s="15" t="s">
        <v>867</v>
      </c>
      <c r="B2739" s="118" t="s">
        <v>868</v>
      </c>
      <c r="C2739" s="118"/>
      <c r="D2739" s="107" t="s">
        <v>12</v>
      </c>
      <c r="E2739" s="107"/>
      <c r="F2739" s="15" t="s">
        <v>798</v>
      </c>
      <c r="G2739" s="119">
        <v>3.7515199999999999E-2</v>
      </c>
      <c r="H2739" s="119"/>
      <c r="I2739" s="120">
        <v>76.23</v>
      </c>
      <c r="J2739" s="120"/>
      <c r="K2739" s="18">
        <f>TRUNC(TRUNC(G2739,8)*I2739,2)</f>
        <v>2.85</v>
      </c>
    </row>
    <row r="2740" spans="1:11" ht="45.95" customHeight="1">
      <c r="A2740" s="15" t="s">
        <v>869</v>
      </c>
      <c r="B2740" s="118" t="s">
        <v>870</v>
      </c>
      <c r="C2740" s="118"/>
      <c r="D2740" s="107" t="s">
        <v>12</v>
      </c>
      <c r="E2740" s="107"/>
      <c r="F2740" s="15" t="s">
        <v>801</v>
      </c>
      <c r="G2740" s="119">
        <v>3.3258500000000003E-2</v>
      </c>
      <c r="H2740" s="119"/>
      <c r="I2740" s="120">
        <v>160.58000000000001</v>
      </c>
      <c r="J2740" s="120"/>
      <c r="K2740" s="18">
        <f>TRUNC(TRUNC(G2740,8)*I2740,2)</f>
        <v>5.34</v>
      </c>
    </row>
    <row r="2741" spans="1:11" ht="18" customHeight="1">
      <c r="A2741" s="11"/>
      <c r="B2741" s="11"/>
      <c r="C2741" s="11"/>
      <c r="D2741" s="11"/>
      <c r="E2741" s="11"/>
      <c r="F2741" s="11"/>
      <c r="G2741" s="108" t="s">
        <v>802</v>
      </c>
      <c r="H2741" s="108"/>
      <c r="I2741" s="108"/>
      <c r="J2741" s="108"/>
      <c r="K2741" s="19">
        <f>SUM(K2739:K2740)</f>
        <v>8.19</v>
      </c>
    </row>
    <row r="2742" spans="1:11" ht="15" customHeight="1">
      <c r="A2742" s="110" t="s">
        <v>778</v>
      </c>
      <c r="B2742" s="110"/>
      <c r="C2742" s="110"/>
      <c r="D2742" s="111" t="s">
        <v>3</v>
      </c>
      <c r="E2742" s="111"/>
      <c r="F2742" s="14" t="s">
        <v>4</v>
      </c>
      <c r="G2742" s="111" t="s">
        <v>766</v>
      </c>
      <c r="H2742" s="111"/>
      <c r="I2742" s="111" t="s">
        <v>767</v>
      </c>
      <c r="J2742" s="111"/>
      <c r="K2742" s="14" t="s">
        <v>768</v>
      </c>
    </row>
    <row r="2743" spans="1:11" ht="15" customHeight="1">
      <c r="A2743" s="15" t="s">
        <v>782</v>
      </c>
      <c r="B2743" s="118" t="s">
        <v>783</v>
      </c>
      <c r="C2743" s="118"/>
      <c r="D2743" s="107" t="s">
        <v>12</v>
      </c>
      <c r="E2743" s="107"/>
      <c r="F2743" s="15" t="s">
        <v>781</v>
      </c>
      <c r="G2743" s="119">
        <v>7.6209399999999997E-2</v>
      </c>
      <c r="H2743" s="119"/>
      <c r="I2743" s="120">
        <v>23.23</v>
      </c>
      <c r="J2743" s="120"/>
      <c r="K2743" s="18">
        <f>TRUNC(TRUNC(G2743,8)*I2743,2)</f>
        <v>1.77</v>
      </c>
    </row>
    <row r="2744" spans="1:11" ht="18" customHeight="1">
      <c r="A2744" s="11"/>
      <c r="B2744" s="11"/>
      <c r="C2744" s="11"/>
      <c r="D2744" s="11"/>
      <c r="E2744" s="11"/>
      <c r="F2744" s="11"/>
      <c r="G2744" s="108" t="s">
        <v>784</v>
      </c>
      <c r="H2744" s="108"/>
      <c r="I2744" s="108"/>
      <c r="J2744" s="108"/>
      <c r="K2744" s="19">
        <f>SUM(K2743:K2743)</f>
        <v>1.77</v>
      </c>
    </row>
    <row r="2745" spans="1:11" ht="15" customHeight="1">
      <c r="A2745" s="11"/>
      <c r="B2745" s="11"/>
      <c r="C2745" s="11"/>
      <c r="D2745" s="11"/>
      <c r="E2745" s="11"/>
      <c r="F2745" s="11"/>
      <c r="G2745" s="109" t="s">
        <v>789</v>
      </c>
      <c r="H2745" s="109"/>
      <c r="I2745" s="109"/>
      <c r="J2745" s="109"/>
      <c r="K2745" s="20">
        <f>SUM(K2741,K2744)</f>
        <v>9.9599999999999991</v>
      </c>
    </row>
    <row r="2746" spans="1:11" ht="9.9499999999999993" customHeight="1">
      <c r="A2746" s="11"/>
      <c r="B2746" s="11"/>
      <c r="C2746" s="11"/>
      <c r="D2746" s="11"/>
      <c r="E2746" s="11"/>
      <c r="F2746" s="11"/>
      <c r="G2746" s="112"/>
      <c r="H2746" s="112"/>
      <c r="I2746" s="112"/>
      <c r="J2746" s="112"/>
      <c r="K2746" s="112"/>
    </row>
    <row r="2747" spans="1:11" ht="27" customHeight="1">
      <c r="A2747" s="113" t="s">
        <v>1657</v>
      </c>
      <c r="B2747" s="113"/>
      <c r="C2747" s="113"/>
      <c r="D2747" s="113"/>
      <c r="E2747" s="113"/>
      <c r="F2747" s="113"/>
      <c r="G2747" s="113"/>
      <c r="H2747" s="113"/>
      <c r="I2747" s="113"/>
      <c r="J2747" s="113"/>
      <c r="K2747" s="113"/>
    </row>
    <row r="2748" spans="1:11" ht="15" customHeight="1">
      <c r="A2748" s="110" t="s">
        <v>795</v>
      </c>
      <c r="B2748" s="110"/>
      <c r="C2748" s="110"/>
      <c r="D2748" s="111" t="s">
        <v>3</v>
      </c>
      <c r="E2748" s="111"/>
      <c r="F2748" s="14" t="s">
        <v>4</v>
      </c>
      <c r="G2748" s="111" t="s">
        <v>766</v>
      </c>
      <c r="H2748" s="111"/>
      <c r="I2748" s="111" t="s">
        <v>767</v>
      </c>
      <c r="J2748" s="111"/>
      <c r="K2748" s="14" t="s">
        <v>768</v>
      </c>
    </row>
    <row r="2749" spans="1:11" ht="45.95" customHeight="1">
      <c r="A2749" s="15" t="s">
        <v>867</v>
      </c>
      <c r="B2749" s="118" t="s">
        <v>868</v>
      </c>
      <c r="C2749" s="118"/>
      <c r="D2749" s="107" t="s">
        <v>12</v>
      </c>
      <c r="E2749" s="107"/>
      <c r="F2749" s="15" t="s">
        <v>798</v>
      </c>
      <c r="G2749" s="119">
        <v>4.32752E-2</v>
      </c>
      <c r="H2749" s="119"/>
      <c r="I2749" s="120">
        <v>76.23</v>
      </c>
      <c r="J2749" s="120"/>
      <c r="K2749" s="18">
        <f>TRUNC(TRUNC(G2749,8)*I2749,2)</f>
        <v>3.29</v>
      </c>
    </row>
    <row r="2750" spans="1:11" ht="45.95" customHeight="1">
      <c r="A2750" s="15" t="s">
        <v>869</v>
      </c>
      <c r="B2750" s="118" t="s">
        <v>870</v>
      </c>
      <c r="C2750" s="118"/>
      <c r="D2750" s="107" t="s">
        <v>12</v>
      </c>
      <c r="E2750" s="107"/>
      <c r="F2750" s="15" t="s">
        <v>801</v>
      </c>
      <c r="G2750" s="119">
        <v>3.8365000000000003E-2</v>
      </c>
      <c r="H2750" s="119"/>
      <c r="I2750" s="120">
        <v>160.58000000000001</v>
      </c>
      <c r="J2750" s="120"/>
      <c r="K2750" s="18">
        <f>TRUNC(TRUNC(G2750,8)*I2750,2)</f>
        <v>6.16</v>
      </c>
    </row>
    <row r="2751" spans="1:11" ht="18" customHeight="1">
      <c r="A2751" s="11"/>
      <c r="B2751" s="11"/>
      <c r="C2751" s="11"/>
      <c r="D2751" s="11"/>
      <c r="E2751" s="11"/>
      <c r="F2751" s="11"/>
      <c r="G2751" s="108" t="s">
        <v>802</v>
      </c>
      <c r="H2751" s="108"/>
      <c r="I2751" s="108"/>
      <c r="J2751" s="108"/>
      <c r="K2751" s="19">
        <f>SUM(K2749:K2750)</f>
        <v>9.4499999999999993</v>
      </c>
    </row>
    <row r="2752" spans="1:11" ht="15" customHeight="1">
      <c r="A2752" s="110" t="s">
        <v>778</v>
      </c>
      <c r="B2752" s="110"/>
      <c r="C2752" s="110"/>
      <c r="D2752" s="111" t="s">
        <v>3</v>
      </c>
      <c r="E2752" s="111"/>
      <c r="F2752" s="14" t="s">
        <v>4</v>
      </c>
      <c r="G2752" s="111" t="s">
        <v>766</v>
      </c>
      <c r="H2752" s="111"/>
      <c r="I2752" s="111" t="s">
        <v>767</v>
      </c>
      <c r="J2752" s="111"/>
      <c r="K2752" s="14" t="s">
        <v>768</v>
      </c>
    </row>
    <row r="2753" spans="1:11" ht="15" customHeight="1">
      <c r="A2753" s="15" t="s">
        <v>782</v>
      </c>
      <c r="B2753" s="118" t="s">
        <v>783</v>
      </c>
      <c r="C2753" s="118"/>
      <c r="D2753" s="107" t="s">
        <v>12</v>
      </c>
      <c r="E2753" s="107"/>
      <c r="F2753" s="15" t="s">
        <v>781</v>
      </c>
      <c r="G2753" s="119">
        <v>8.1640199999999996E-2</v>
      </c>
      <c r="H2753" s="119"/>
      <c r="I2753" s="120">
        <v>23.23</v>
      </c>
      <c r="J2753" s="120"/>
      <c r="K2753" s="18">
        <f>TRUNC(TRUNC(G2753,8)*I2753,2)</f>
        <v>1.89</v>
      </c>
    </row>
    <row r="2754" spans="1:11" ht="18" customHeight="1">
      <c r="A2754" s="11"/>
      <c r="B2754" s="11"/>
      <c r="C2754" s="11"/>
      <c r="D2754" s="11"/>
      <c r="E2754" s="11"/>
      <c r="F2754" s="11"/>
      <c r="G2754" s="108" t="s">
        <v>784</v>
      </c>
      <c r="H2754" s="108"/>
      <c r="I2754" s="108"/>
      <c r="J2754" s="108"/>
      <c r="K2754" s="19">
        <f>SUM(K2753:K2753)</f>
        <v>1.89</v>
      </c>
    </row>
    <row r="2755" spans="1:11" ht="15" customHeight="1">
      <c r="A2755" s="11"/>
      <c r="B2755" s="11"/>
      <c r="C2755" s="11"/>
      <c r="D2755" s="11"/>
      <c r="E2755" s="11"/>
      <c r="F2755" s="11"/>
      <c r="G2755" s="109" t="s">
        <v>789</v>
      </c>
      <c r="H2755" s="109"/>
      <c r="I2755" s="109"/>
      <c r="J2755" s="109"/>
      <c r="K2755" s="20">
        <f>SUM(K2751,K2754)</f>
        <v>11.34</v>
      </c>
    </row>
    <row r="2756" spans="1:11" ht="9.9499999999999993" customHeight="1">
      <c r="A2756" s="11"/>
      <c r="B2756" s="11"/>
      <c r="C2756" s="11"/>
      <c r="D2756" s="11"/>
      <c r="E2756" s="11"/>
      <c r="F2756" s="11"/>
      <c r="G2756" s="112"/>
      <c r="H2756" s="112"/>
      <c r="I2756" s="112"/>
      <c r="J2756" s="112"/>
      <c r="K2756" s="112"/>
    </row>
    <row r="2757" spans="1:11" ht="27" customHeight="1">
      <c r="A2757" s="113" t="s">
        <v>1658</v>
      </c>
      <c r="B2757" s="113"/>
      <c r="C2757" s="113"/>
      <c r="D2757" s="113"/>
      <c r="E2757" s="113"/>
      <c r="F2757" s="113"/>
      <c r="G2757" s="113"/>
      <c r="H2757" s="113"/>
      <c r="I2757" s="113"/>
      <c r="J2757" s="113"/>
      <c r="K2757" s="113"/>
    </row>
    <row r="2758" spans="1:11" ht="15" customHeight="1">
      <c r="A2758" s="110" t="s">
        <v>795</v>
      </c>
      <c r="B2758" s="110"/>
      <c r="C2758" s="110"/>
      <c r="D2758" s="111" t="s">
        <v>3</v>
      </c>
      <c r="E2758" s="111"/>
      <c r="F2758" s="14" t="s">
        <v>4</v>
      </c>
      <c r="G2758" s="111" t="s">
        <v>766</v>
      </c>
      <c r="H2758" s="111"/>
      <c r="I2758" s="111" t="s">
        <v>767</v>
      </c>
      <c r="J2758" s="111"/>
      <c r="K2758" s="14" t="s">
        <v>768</v>
      </c>
    </row>
    <row r="2759" spans="1:11" ht="45.95" customHeight="1">
      <c r="A2759" s="15" t="s">
        <v>941</v>
      </c>
      <c r="B2759" s="118" t="s">
        <v>942</v>
      </c>
      <c r="C2759" s="118"/>
      <c r="D2759" s="107" t="s">
        <v>12</v>
      </c>
      <c r="E2759" s="107"/>
      <c r="F2759" s="15" t="s">
        <v>798</v>
      </c>
      <c r="G2759" s="119">
        <v>5.9999999999999995E-4</v>
      </c>
      <c r="H2759" s="119"/>
      <c r="I2759" s="120">
        <v>78.11</v>
      </c>
      <c r="J2759" s="120"/>
      <c r="K2759" s="18">
        <f>TRUNC(TRUNC(G2759,8)*I2759,2)</f>
        <v>0.04</v>
      </c>
    </row>
    <row r="2760" spans="1:11" ht="45.95" customHeight="1">
      <c r="A2760" s="15" t="s">
        <v>943</v>
      </c>
      <c r="B2760" s="118" t="s">
        <v>944</v>
      </c>
      <c r="C2760" s="118"/>
      <c r="D2760" s="107" t="s">
        <v>12</v>
      </c>
      <c r="E2760" s="107"/>
      <c r="F2760" s="15" t="s">
        <v>801</v>
      </c>
      <c r="G2760" s="119">
        <v>5.4000000000000003E-3</v>
      </c>
      <c r="H2760" s="119"/>
      <c r="I2760" s="120">
        <v>318.24</v>
      </c>
      <c r="J2760" s="120"/>
      <c r="K2760" s="18">
        <f>TRUNC(TRUNC(G2760,8)*I2760,2)</f>
        <v>1.71</v>
      </c>
    </row>
    <row r="2761" spans="1:11" ht="29.1" customHeight="1">
      <c r="A2761" s="15" t="s">
        <v>1233</v>
      </c>
      <c r="B2761" s="118" t="s">
        <v>1234</v>
      </c>
      <c r="C2761" s="118"/>
      <c r="D2761" s="107" t="s">
        <v>12</v>
      </c>
      <c r="E2761" s="107"/>
      <c r="F2761" s="15" t="s">
        <v>801</v>
      </c>
      <c r="G2761" s="119">
        <v>0.19620000000000001</v>
      </c>
      <c r="H2761" s="119"/>
      <c r="I2761" s="120">
        <v>47.29</v>
      </c>
      <c r="J2761" s="120"/>
      <c r="K2761" s="18">
        <f>TRUNC(TRUNC(G2761,8)*I2761,2)</f>
        <v>9.27</v>
      </c>
    </row>
    <row r="2762" spans="1:11" ht="45.95" customHeight="1">
      <c r="A2762" s="15" t="s">
        <v>867</v>
      </c>
      <c r="B2762" s="118" t="s">
        <v>868</v>
      </c>
      <c r="C2762" s="118"/>
      <c r="D2762" s="107" t="s">
        <v>12</v>
      </c>
      <c r="E2762" s="107"/>
      <c r="F2762" s="15" t="s">
        <v>798</v>
      </c>
      <c r="G2762" s="119">
        <v>7.7700000000000005E-2</v>
      </c>
      <c r="H2762" s="119"/>
      <c r="I2762" s="120">
        <v>76.23</v>
      </c>
      <c r="J2762" s="120"/>
      <c r="K2762" s="18">
        <f>TRUNC(TRUNC(G2762,8)*I2762,2)</f>
        <v>5.92</v>
      </c>
    </row>
    <row r="2763" spans="1:11" ht="45.95" customHeight="1">
      <c r="A2763" s="15" t="s">
        <v>869</v>
      </c>
      <c r="B2763" s="118" t="s">
        <v>870</v>
      </c>
      <c r="C2763" s="118"/>
      <c r="D2763" s="107" t="s">
        <v>12</v>
      </c>
      <c r="E2763" s="107"/>
      <c r="F2763" s="15" t="s">
        <v>801</v>
      </c>
      <c r="G2763" s="119">
        <v>5.3800000000000001E-2</v>
      </c>
      <c r="H2763" s="119"/>
      <c r="I2763" s="120">
        <v>160.58000000000001</v>
      </c>
      <c r="J2763" s="120"/>
      <c r="K2763" s="18">
        <f>TRUNC(TRUNC(G2763,8)*I2763,2)</f>
        <v>8.6300000000000008</v>
      </c>
    </row>
    <row r="2764" spans="1:11" ht="18" customHeight="1">
      <c r="A2764" s="11"/>
      <c r="B2764" s="11"/>
      <c r="C2764" s="11"/>
      <c r="D2764" s="11"/>
      <c r="E2764" s="11"/>
      <c r="F2764" s="11"/>
      <c r="G2764" s="108" t="s">
        <v>802</v>
      </c>
      <c r="H2764" s="108"/>
      <c r="I2764" s="108"/>
      <c r="J2764" s="108"/>
      <c r="K2764" s="19">
        <f>SUM(K2759:K2763)</f>
        <v>25.57</v>
      </c>
    </row>
    <row r="2765" spans="1:11" ht="15" customHeight="1">
      <c r="A2765" s="110" t="s">
        <v>778</v>
      </c>
      <c r="B2765" s="110"/>
      <c r="C2765" s="110"/>
      <c r="D2765" s="111" t="s">
        <v>3</v>
      </c>
      <c r="E2765" s="111"/>
      <c r="F2765" s="14" t="s">
        <v>4</v>
      </c>
      <c r="G2765" s="111" t="s">
        <v>766</v>
      </c>
      <c r="H2765" s="111"/>
      <c r="I2765" s="111" t="s">
        <v>767</v>
      </c>
      <c r="J2765" s="111"/>
      <c r="K2765" s="14" t="s">
        <v>768</v>
      </c>
    </row>
    <row r="2766" spans="1:11" ht="15" customHeight="1">
      <c r="A2766" s="15" t="s">
        <v>782</v>
      </c>
      <c r="B2766" s="118" t="s">
        <v>783</v>
      </c>
      <c r="C2766" s="118"/>
      <c r="D2766" s="107" t="s">
        <v>12</v>
      </c>
      <c r="E2766" s="107"/>
      <c r="F2766" s="15" t="s">
        <v>781</v>
      </c>
      <c r="G2766" s="119">
        <v>7.3400000000000007E-2</v>
      </c>
      <c r="H2766" s="119"/>
      <c r="I2766" s="120">
        <v>23.23</v>
      </c>
      <c r="J2766" s="120"/>
      <c r="K2766" s="18">
        <f>TRUNC(TRUNC(G2766,8)*I2766,2)</f>
        <v>1.7</v>
      </c>
    </row>
    <row r="2767" spans="1:11" ht="18" customHeight="1">
      <c r="A2767" s="11"/>
      <c r="B2767" s="11"/>
      <c r="C2767" s="11"/>
      <c r="D2767" s="11"/>
      <c r="E2767" s="11"/>
      <c r="F2767" s="11"/>
      <c r="G2767" s="108" t="s">
        <v>784</v>
      </c>
      <c r="H2767" s="108"/>
      <c r="I2767" s="108"/>
      <c r="J2767" s="108"/>
      <c r="K2767" s="19">
        <f>SUM(K2766:K2766)</f>
        <v>1.7</v>
      </c>
    </row>
    <row r="2768" spans="1:11" ht="15" customHeight="1">
      <c r="A2768" s="11"/>
      <c r="B2768" s="11"/>
      <c r="C2768" s="11"/>
      <c r="D2768" s="11"/>
      <c r="E2768" s="11"/>
      <c r="F2768" s="11"/>
      <c r="G2768" s="109" t="s">
        <v>789</v>
      </c>
      <c r="H2768" s="109"/>
      <c r="I2768" s="109"/>
      <c r="J2768" s="109"/>
      <c r="K2768" s="20">
        <f>SUM(K2764,K2767)</f>
        <v>27.27</v>
      </c>
    </row>
    <row r="2769" spans="1:11" ht="9.9499999999999993" customHeight="1">
      <c r="A2769" s="11"/>
      <c r="B2769" s="11"/>
      <c r="C2769" s="11"/>
      <c r="D2769" s="11"/>
      <c r="E2769" s="11"/>
      <c r="F2769" s="11"/>
      <c r="G2769" s="112"/>
      <c r="H2769" s="112"/>
      <c r="I2769" s="112"/>
      <c r="J2769" s="112"/>
      <c r="K2769" s="112"/>
    </row>
    <row r="2770" spans="1:11" ht="20.100000000000001" customHeight="1">
      <c r="A2770" s="113" t="s">
        <v>1659</v>
      </c>
      <c r="B2770" s="113"/>
      <c r="C2770" s="113"/>
      <c r="D2770" s="113"/>
      <c r="E2770" s="113"/>
      <c r="F2770" s="113"/>
      <c r="G2770" s="113"/>
      <c r="H2770" s="113"/>
      <c r="I2770" s="113"/>
      <c r="J2770" s="113"/>
      <c r="K2770" s="113"/>
    </row>
    <row r="2771" spans="1:11" ht="15" customHeight="1">
      <c r="A2771" s="110" t="s">
        <v>765</v>
      </c>
      <c r="B2771" s="110"/>
      <c r="C2771" s="110"/>
      <c r="D2771" s="111" t="s">
        <v>3</v>
      </c>
      <c r="E2771" s="111"/>
      <c r="F2771" s="14" t="s">
        <v>4</v>
      </c>
      <c r="G2771" s="111" t="s">
        <v>766</v>
      </c>
      <c r="H2771" s="111"/>
      <c r="I2771" s="111" t="s">
        <v>767</v>
      </c>
      <c r="J2771" s="111"/>
      <c r="K2771" s="14" t="s">
        <v>768</v>
      </c>
    </row>
    <row r="2772" spans="1:11" ht="29.1" customHeight="1">
      <c r="A2772" s="15" t="s">
        <v>1236</v>
      </c>
      <c r="B2772" s="118" t="s">
        <v>1237</v>
      </c>
      <c r="C2772" s="118"/>
      <c r="D2772" s="107" t="s">
        <v>12</v>
      </c>
      <c r="E2772" s="107"/>
      <c r="F2772" s="15" t="s">
        <v>34</v>
      </c>
      <c r="G2772" s="119">
        <v>9.4000000000000004E-3</v>
      </c>
      <c r="H2772" s="119"/>
      <c r="I2772" s="120">
        <v>26.07</v>
      </c>
      <c r="J2772" s="120"/>
      <c r="K2772" s="18">
        <f>TRUNC(TRUNC(G2772,8)*I2772,2)</f>
        <v>0.24</v>
      </c>
    </row>
    <row r="2773" spans="1:11" ht="15" customHeight="1">
      <c r="A2773" s="11"/>
      <c r="B2773" s="11"/>
      <c r="C2773" s="11"/>
      <c r="D2773" s="11"/>
      <c r="E2773" s="11"/>
      <c r="F2773" s="11"/>
      <c r="G2773" s="108" t="s">
        <v>777</v>
      </c>
      <c r="H2773" s="108"/>
      <c r="I2773" s="108"/>
      <c r="J2773" s="108"/>
      <c r="K2773" s="19">
        <f>SUM(K2772:K2772)</f>
        <v>0.24</v>
      </c>
    </row>
    <row r="2774" spans="1:11" ht="15" customHeight="1">
      <c r="A2774" s="110" t="s">
        <v>778</v>
      </c>
      <c r="B2774" s="110"/>
      <c r="C2774" s="110"/>
      <c r="D2774" s="111" t="s">
        <v>3</v>
      </c>
      <c r="E2774" s="111"/>
      <c r="F2774" s="14" t="s">
        <v>4</v>
      </c>
      <c r="G2774" s="111" t="s">
        <v>766</v>
      </c>
      <c r="H2774" s="111"/>
      <c r="I2774" s="111" t="s">
        <v>767</v>
      </c>
      <c r="J2774" s="111"/>
      <c r="K2774" s="14" t="s">
        <v>768</v>
      </c>
    </row>
    <row r="2775" spans="1:11" ht="21" customHeight="1">
      <c r="A2775" s="15" t="s">
        <v>1238</v>
      </c>
      <c r="B2775" s="118" t="s">
        <v>1239</v>
      </c>
      <c r="C2775" s="118"/>
      <c r="D2775" s="107" t="s">
        <v>12</v>
      </c>
      <c r="E2775" s="107"/>
      <c r="F2775" s="15" t="s">
        <v>781</v>
      </c>
      <c r="G2775" s="119">
        <v>7.0699999999999999E-2</v>
      </c>
      <c r="H2775" s="119"/>
      <c r="I2775" s="120">
        <v>27.21</v>
      </c>
      <c r="J2775" s="120"/>
      <c r="K2775" s="18">
        <f>TRUNC(TRUNC(G2775,8)*I2775,2)</f>
        <v>1.92</v>
      </c>
    </row>
    <row r="2776" spans="1:11" ht="15" customHeight="1">
      <c r="A2776" s="15" t="s">
        <v>782</v>
      </c>
      <c r="B2776" s="118" t="s">
        <v>783</v>
      </c>
      <c r="C2776" s="118"/>
      <c r="D2776" s="107" t="s">
        <v>12</v>
      </c>
      <c r="E2776" s="107"/>
      <c r="F2776" s="15" t="s">
        <v>781</v>
      </c>
      <c r="G2776" s="119">
        <v>7.0699999999999999E-2</v>
      </c>
      <c r="H2776" s="119"/>
      <c r="I2776" s="120">
        <v>23.23</v>
      </c>
      <c r="J2776" s="120"/>
      <c r="K2776" s="18">
        <f>TRUNC(TRUNC(G2776,8)*I2776,2)</f>
        <v>1.64</v>
      </c>
    </row>
    <row r="2777" spans="1:11" ht="18" customHeight="1">
      <c r="A2777" s="11"/>
      <c r="B2777" s="11"/>
      <c r="C2777" s="11"/>
      <c r="D2777" s="11"/>
      <c r="E2777" s="11"/>
      <c r="F2777" s="11"/>
      <c r="G2777" s="108" t="s">
        <v>784</v>
      </c>
      <c r="H2777" s="108"/>
      <c r="I2777" s="108"/>
      <c r="J2777" s="108"/>
      <c r="K2777" s="19">
        <f>SUM(K2775:K2776)</f>
        <v>3.5599999999999996</v>
      </c>
    </row>
    <row r="2778" spans="1:11" ht="15" customHeight="1">
      <c r="A2778" s="11"/>
      <c r="B2778" s="11"/>
      <c r="C2778" s="11"/>
      <c r="D2778" s="11"/>
      <c r="E2778" s="11"/>
      <c r="F2778" s="11"/>
      <c r="G2778" s="109" t="s">
        <v>789</v>
      </c>
      <c r="H2778" s="109"/>
      <c r="I2778" s="109"/>
      <c r="J2778" s="109"/>
      <c r="K2778" s="20">
        <f>SUM(K2773,K2777)</f>
        <v>3.8</v>
      </c>
    </row>
    <row r="2779" spans="1:11" ht="9.9499999999999993" customHeight="1">
      <c r="A2779" s="11"/>
      <c r="B2779" s="11"/>
      <c r="C2779" s="11"/>
      <c r="D2779" s="11"/>
      <c r="E2779" s="11"/>
      <c r="F2779" s="11"/>
      <c r="G2779" s="112"/>
      <c r="H2779" s="112"/>
      <c r="I2779" s="112"/>
      <c r="J2779" s="112"/>
      <c r="K2779" s="112"/>
    </row>
    <row r="2780" spans="1:11" ht="20.100000000000001" customHeight="1">
      <c r="A2780" s="113" t="s">
        <v>1660</v>
      </c>
      <c r="B2780" s="113"/>
      <c r="C2780" s="113"/>
      <c r="D2780" s="113"/>
      <c r="E2780" s="113"/>
      <c r="F2780" s="113"/>
      <c r="G2780" s="113"/>
      <c r="H2780" s="113"/>
      <c r="I2780" s="113"/>
      <c r="J2780" s="113"/>
      <c r="K2780" s="113"/>
    </row>
    <row r="2781" spans="1:11" ht="15" customHeight="1">
      <c r="A2781" s="110" t="s">
        <v>795</v>
      </c>
      <c r="B2781" s="110"/>
      <c r="C2781" s="110"/>
      <c r="D2781" s="111" t="s">
        <v>3</v>
      </c>
      <c r="E2781" s="111"/>
      <c r="F2781" s="14" t="s">
        <v>4</v>
      </c>
      <c r="G2781" s="111" t="s">
        <v>766</v>
      </c>
      <c r="H2781" s="111"/>
      <c r="I2781" s="111" t="s">
        <v>767</v>
      </c>
      <c r="J2781" s="111"/>
      <c r="K2781" s="14" t="s">
        <v>768</v>
      </c>
    </row>
    <row r="2782" spans="1:11" ht="29.1" customHeight="1">
      <c r="A2782" s="15" t="s">
        <v>977</v>
      </c>
      <c r="B2782" s="118" t="s">
        <v>978</v>
      </c>
      <c r="C2782" s="118"/>
      <c r="D2782" s="107" t="s">
        <v>12</v>
      </c>
      <c r="E2782" s="107"/>
      <c r="F2782" s="15" t="s">
        <v>798</v>
      </c>
      <c r="G2782" s="119">
        <v>0.63770000000000004</v>
      </c>
      <c r="H2782" s="119"/>
      <c r="I2782" s="120">
        <v>0.46</v>
      </c>
      <c r="J2782" s="120"/>
      <c r="K2782" s="18">
        <f>TRUNC(TRUNC(G2782,8)*I2782,2)</f>
        <v>0.28999999999999998</v>
      </c>
    </row>
    <row r="2783" spans="1:11" ht="29.1" customHeight="1">
      <c r="A2783" s="15" t="s">
        <v>979</v>
      </c>
      <c r="B2783" s="118" t="s">
        <v>980</v>
      </c>
      <c r="C2783" s="118"/>
      <c r="D2783" s="107" t="s">
        <v>12</v>
      </c>
      <c r="E2783" s="107"/>
      <c r="F2783" s="15" t="s">
        <v>801</v>
      </c>
      <c r="G2783" s="119">
        <v>0.2198</v>
      </c>
      <c r="H2783" s="119"/>
      <c r="I2783" s="120">
        <v>1.32</v>
      </c>
      <c r="J2783" s="120"/>
      <c r="K2783" s="18">
        <f>TRUNC(TRUNC(G2783,8)*I2783,2)</f>
        <v>0.28999999999999998</v>
      </c>
    </row>
    <row r="2784" spans="1:11" ht="18" customHeight="1">
      <c r="A2784" s="11"/>
      <c r="B2784" s="11"/>
      <c r="C2784" s="11"/>
      <c r="D2784" s="11"/>
      <c r="E2784" s="11"/>
      <c r="F2784" s="11"/>
      <c r="G2784" s="108" t="s">
        <v>802</v>
      </c>
      <c r="H2784" s="108"/>
      <c r="I2784" s="108"/>
      <c r="J2784" s="108"/>
      <c r="K2784" s="19">
        <f>SUM(K2782:K2783)</f>
        <v>0.57999999999999996</v>
      </c>
    </row>
    <row r="2785" spans="1:11" ht="15" customHeight="1">
      <c r="A2785" s="110" t="s">
        <v>765</v>
      </c>
      <c r="B2785" s="110"/>
      <c r="C2785" s="110"/>
      <c r="D2785" s="111" t="s">
        <v>3</v>
      </c>
      <c r="E2785" s="111"/>
      <c r="F2785" s="14" t="s">
        <v>4</v>
      </c>
      <c r="G2785" s="111" t="s">
        <v>766</v>
      </c>
      <c r="H2785" s="111"/>
      <c r="I2785" s="111" t="s">
        <v>767</v>
      </c>
      <c r="J2785" s="111"/>
      <c r="K2785" s="14" t="s">
        <v>768</v>
      </c>
    </row>
    <row r="2786" spans="1:11" ht="29.1" customHeight="1">
      <c r="A2786" s="15" t="s">
        <v>1241</v>
      </c>
      <c r="B2786" s="118" t="s">
        <v>1242</v>
      </c>
      <c r="C2786" s="118"/>
      <c r="D2786" s="107" t="s">
        <v>12</v>
      </c>
      <c r="E2786" s="107"/>
      <c r="F2786" s="15" t="s">
        <v>113</v>
      </c>
      <c r="G2786" s="119">
        <v>0.45429999999999998</v>
      </c>
      <c r="H2786" s="119"/>
      <c r="I2786" s="120">
        <v>104.75</v>
      </c>
      <c r="J2786" s="120"/>
      <c r="K2786" s="18">
        <f>TRUNC(TRUNC(G2786,8)*I2786,2)</f>
        <v>47.58</v>
      </c>
    </row>
    <row r="2787" spans="1:11" ht="15" customHeight="1">
      <c r="A2787" s="11"/>
      <c r="B2787" s="11"/>
      <c r="C2787" s="11"/>
      <c r="D2787" s="11"/>
      <c r="E2787" s="11"/>
      <c r="F2787" s="11"/>
      <c r="G2787" s="108" t="s">
        <v>777</v>
      </c>
      <c r="H2787" s="108"/>
      <c r="I2787" s="108"/>
      <c r="J2787" s="108"/>
      <c r="K2787" s="19">
        <f>SUM(K2786:K2786)</f>
        <v>47.58</v>
      </c>
    </row>
    <row r="2788" spans="1:11" ht="15" customHeight="1">
      <c r="A2788" s="110" t="s">
        <v>778</v>
      </c>
      <c r="B2788" s="110"/>
      <c r="C2788" s="110"/>
      <c r="D2788" s="111" t="s">
        <v>3</v>
      </c>
      <c r="E2788" s="111"/>
      <c r="F2788" s="14" t="s">
        <v>4</v>
      </c>
      <c r="G2788" s="111" t="s">
        <v>766</v>
      </c>
      <c r="H2788" s="111"/>
      <c r="I2788" s="111" t="s">
        <v>767</v>
      </c>
      <c r="J2788" s="111"/>
      <c r="K2788" s="14" t="s">
        <v>768</v>
      </c>
    </row>
    <row r="2789" spans="1:11" ht="15" customHeight="1">
      <c r="A2789" s="15" t="s">
        <v>881</v>
      </c>
      <c r="B2789" s="118" t="s">
        <v>882</v>
      </c>
      <c r="C2789" s="118"/>
      <c r="D2789" s="107" t="s">
        <v>12</v>
      </c>
      <c r="E2789" s="107"/>
      <c r="F2789" s="15" t="s">
        <v>781</v>
      </c>
      <c r="G2789" s="119">
        <v>1.6701999999999999</v>
      </c>
      <c r="H2789" s="119"/>
      <c r="I2789" s="120">
        <v>32.270000000000003</v>
      </c>
      <c r="J2789" s="120"/>
      <c r="K2789" s="18">
        <f>TRUNC(TRUNC(G2789,8)*I2789,2)</f>
        <v>53.89</v>
      </c>
    </row>
    <row r="2790" spans="1:11" ht="15" customHeight="1">
      <c r="A2790" s="15" t="s">
        <v>782</v>
      </c>
      <c r="B2790" s="118" t="s">
        <v>783</v>
      </c>
      <c r="C2790" s="118"/>
      <c r="D2790" s="107" t="s">
        <v>12</v>
      </c>
      <c r="E2790" s="107"/>
      <c r="F2790" s="15" t="s">
        <v>781</v>
      </c>
      <c r="G2790" s="119">
        <v>6.4683999999999999</v>
      </c>
      <c r="H2790" s="119"/>
      <c r="I2790" s="120">
        <v>23.23</v>
      </c>
      <c r="J2790" s="120"/>
      <c r="K2790" s="18">
        <f>TRUNC(TRUNC(G2790,8)*I2790,2)</f>
        <v>150.26</v>
      </c>
    </row>
    <row r="2791" spans="1:11" ht="18" customHeight="1">
      <c r="A2791" s="11"/>
      <c r="B2791" s="11"/>
      <c r="C2791" s="11"/>
      <c r="D2791" s="11"/>
      <c r="E2791" s="11"/>
      <c r="F2791" s="11"/>
      <c r="G2791" s="108" t="s">
        <v>784</v>
      </c>
      <c r="H2791" s="108"/>
      <c r="I2791" s="108"/>
      <c r="J2791" s="108"/>
      <c r="K2791" s="19">
        <f>SUM(K2789:K2790)</f>
        <v>204.14999999999998</v>
      </c>
    </row>
    <row r="2792" spans="1:11" ht="15" customHeight="1">
      <c r="A2792" s="110" t="s">
        <v>785</v>
      </c>
      <c r="B2792" s="110"/>
      <c r="C2792" s="110"/>
      <c r="D2792" s="111" t="s">
        <v>3</v>
      </c>
      <c r="E2792" s="111"/>
      <c r="F2792" s="14" t="s">
        <v>4</v>
      </c>
      <c r="G2792" s="111" t="s">
        <v>766</v>
      </c>
      <c r="H2792" s="111"/>
      <c r="I2792" s="111" t="s">
        <v>767</v>
      </c>
      <c r="J2792" s="111"/>
      <c r="K2792" s="14" t="s">
        <v>768</v>
      </c>
    </row>
    <row r="2793" spans="1:11" ht="29.1" customHeight="1">
      <c r="A2793" s="15" t="s">
        <v>1243</v>
      </c>
      <c r="B2793" s="118" t="s">
        <v>1244</v>
      </c>
      <c r="C2793" s="118"/>
      <c r="D2793" s="107" t="s">
        <v>12</v>
      </c>
      <c r="E2793" s="107"/>
      <c r="F2793" s="15" t="s">
        <v>113</v>
      </c>
      <c r="G2793" s="119">
        <v>0.80500000000000005</v>
      </c>
      <c r="H2793" s="119"/>
      <c r="I2793" s="120">
        <v>490.71</v>
      </c>
      <c r="J2793" s="120"/>
      <c r="K2793" s="18">
        <f>TRUNC(TRUNC(G2793,8)*I2793,2)</f>
        <v>395.02</v>
      </c>
    </row>
    <row r="2794" spans="1:11" ht="15" customHeight="1">
      <c r="A2794" s="11"/>
      <c r="B2794" s="11"/>
      <c r="C2794" s="11"/>
      <c r="D2794" s="11"/>
      <c r="E2794" s="11"/>
      <c r="F2794" s="11"/>
      <c r="G2794" s="108" t="s">
        <v>788</v>
      </c>
      <c r="H2794" s="108"/>
      <c r="I2794" s="108"/>
      <c r="J2794" s="108"/>
      <c r="K2794" s="19">
        <f>SUM(K2793:K2793)</f>
        <v>395.02</v>
      </c>
    </row>
    <row r="2795" spans="1:11" ht="15" customHeight="1">
      <c r="A2795" s="11"/>
      <c r="B2795" s="11"/>
      <c r="C2795" s="11"/>
      <c r="D2795" s="11"/>
      <c r="E2795" s="11"/>
      <c r="F2795" s="11"/>
      <c r="G2795" s="109" t="s">
        <v>789</v>
      </c>
      <c r="H2795" s="109"/>
      <c r="I2795" s="109"/>
      <c r="J2795" s="109"/>
      <c r="K2795" s="20">
        <f>SUM(K2784,K2787,K2791,K2794)</f>
        <v>647.32999999999993</v>
      </c>
    </row>
    <row r="2796" spans="1:11" ht="9.9499999999999993" customHeight="1">
      <c r="A2796" s="11"/>
      <c r="B2796" s="11"/>
      <c r="C2796" s="11"/>
      <c r="D2796" s="11"/>
      <c r="E2796" s="11"/>
      <c r="F2796" s="11"/>
      <c r="G2796" s="112"/>
      <c r="H2796" s="112"/>
      <c r="I2796" s="112"/>
      <c r="J2796" s="112"/>
      <c r="K2796" s="112"/>
    </row>
    <row r="2797" spans="1:11" ht="20.100000000000001" customHeight="1">
      <c r="A2797" s="113" t="s">
        <v>1661</v>
      </c>
      <c r="B2797" s="113"/>
      <c r="C2797" s="113"/>
      <c r="D2797" s="113"/>
      <c r="E2797" s="113"/>
      <c r="F2797" s="113"/>
      <c r="G2797" s="113"/>
      <c r="H2797" s="113"/>
      <c r="I2797" s="113"/>
      <c r="J2797" s="113"/>
      <c r="K2797" s="113"/>
    </row>
    <row r="2798" spans="1:11" ht="15" customHeight="1">
      <c r="A2798" s="110" t="s">
        <v>785</v>
      </c>
      <c r="B2798" s="110"/>
      <c r="C2798" s="110"/>
      <c r="D2798" s="111" t="s">
        <v>3</v>
      </c>
      <c r="E2798" s="111"/>
      <c r="F2798" s="14" t="s">
        <v>4</v>
      </c>
      <c r="G2798" s="111" t="s">
        <v>766</v>
      </c>
      <c r="H2798" s="111"/>
      <c r="I2798" s="111" t="s">
        <v>767</v>
      </c>
      <c r="J2798" s="111"/>
      <c r="K2798" s="14" t="s">
        <v>768</v>
      </c>
    </row>
    <row r="2799" spans="1:11" ht="21" customHeight="1">
      <c r="A2799" s="15" t="s">
        <v>1246</v>
      </c>
      <c r="B2799" s="118" t="s">
        <v>1247</v>
      </c>
      <c r="C2799" s="118"/>
      <c r="D2799" s="107" t="s">
        <v>17</v>
      </c>
      <c r="E2799" s="107"/>
      <c r="F2799" s="15" t="s">
        <v>113</v>
      </c>
      <c r="G2799" s="119">
        <v>1.1000000000000001</v>
      </c>
      <c r="H2799" s="119"/>
      <c r="I2799" s="120">
        <v>862.82</v>
      </c>
      <c r="J2799" s="120"/>
      <c r="K2799" s="18">
        <f t="shared" ref="K2799:K2808" si="21">ROUND(ROUND(G2799,8)*I2799,2)</f>
        <v>949.1</v>
      </c>
    </row>
    <row r="2800" spans="1:11" ht="21" customHeight="1">
      <c r="A2800" s="15" t="s">
        <v>1248</v>
      </c>
      <c r="B2800" s="118" t="s">
        <v>1249</v>
      </c>
      <c r="C2800" s="118"/>
      <c r="D2800" s="107" t="s">
        <v>17</v>
      </c>
      <c r="E2800" s="107"/>
      <c r="F2800" s="15" t="s">
        <v>113</v>
      </c>
      <c r="G2800" s="119">
        <v>0.78</v>
      </c>
      <c r="H2800" s="119"/>
      <c r="I2800" s="120">
        <v>62.82</v>
      </c>
      <c r="J2800" s="120"/>
      <c r="K2800" s="18">
        <f t="shared" si="21"/>
        <v>49</v>
      </c>
    </row>
    <row r="2801" spans="1:11" ht="21" customHeight="1">
      <c r="A2801" s="15" t="s">
        <v>1112</v>
      </c>
      <c r="B2801" s="118" t="s">
        <v>1113</v>
      </c>
      <c r="C2801" s="118"/>
      <c r="D2801" s="107" t="s">
        <v>17</v>
      </c>
      <c r="E2801" s="107"/>
      <c r="F2801" s="15" t="s">
        <v>113</v>
      </c>
      <c r="G2801" s="119">
        <v>3.105</v>
      </c>
      <c r="H2801" s="119"/>
      <c r="I2801" s="120">
        <v>37.75</v>
      </c>
      <c r="J2801" s="120"/>
      <c r="K2801" s="18">
        <f t="shared" si="21"/>
        <v>117.21</v>
      </c>
    </row>
    <row r="2802" spans="1:11" ht="15" customHeight="1">
      <c r="A2802" s="15" t="s">
        <v>1114</v>
      </c>
      <c r="B2802" s="118" t="s">
        <v>1115</v>
      </c>
      <c r="C2802" s="118"/>
      <c r="D2802" s="107" t="s">
        <v>17</v>
      </c>
      <c r="E2802" s="107"/>
      <c r="F2802" s="15" t="s">
        <v>13</v>
      </c>
      <c r="G2802" s="119">
        <v>13.52</v>
      </c>
      <c r="H2802" s="119"/>
      <c r="I2802" s="120">
        <v>7.62</v>
      </c>
      <c r="J2802" s="120"/>
      <c r="K2802" s="18">
        <f t="shared" si="21"/>
        <v>103.02</v>
      </c>
    </row>
    <row r="2803" spans="1:11" ht="15" customHeight="1">
      <c r="A2803" s="15" t="s">
        <v>1250</v>
      </c>
      <c r="B2803" s="118" t="s">
        <v>1251</v>
      </c>
      <c r="C2803" s="118"/>
      <c r="D2803" s="107" t="s">
        <v>17</v>
      </c>
      <c r="E2803" s="107"/>
      <c r="F2803" s="15" t="s">
        <v>113</v>
      </c>
      <c r="G2803" s="119">
        <v>0.18</v>
      </c>
      <c r="H2803" s="119"/>
      <c r="I2803" s="120">
        <v>2679.29</v>
      </c>
      <c r="J2803" s="120"/>
      <c r="K2803" s="18">
        <f t="shared" si="21"/>
        <v>482.27</v>
      </c>
    </row>
    <row r="2804" spans="1:11" ht="29.1" customHeight="1">
      <c r="A2804" s="15" t="s">
        <v>1252</v>
      </c>
      <c r="B2804" s="118" t="s">
        <v>1253</v>
      </c>
      <c r="C2804" s="118"/>
      <c r="D2804" s="107" t="s">
        <v>17</v>
      </c>
      <c r="E2804" s="107"/>
      <c r="F2804" s="15" t="s">
        <v>113</v>
      </c>
      <c r="G2804" s="119">
        <v>0.1575</v>
      </c>
      <c r="H2804" s="119"/>
      <c r="I2804" s="120">
        <v>682.34</v>
      </c>
      <c r="J2804" s="120"/>
      <c r="K2804" s="18">
        <f t="shared" si="21"/>
        <v>107.47</v>
      </c>
    </row>
    <row r="2805" spans="1:11" ht="21" customHeight="1">
      <c r="A2805" s="15" t="s">
        <v>1116</v>
      </c>
      <c r="B2805" s="118" t="s">
        <v>1117</v>
      </c>
      <c r="C2805" s="118"/>
      <c r="D2805" s="107" t="s">
        <v>17</v>
      </c>
      <c r="E2805" s="107"/>
      <c r="F2805" s="15" t="s">
        <v>113</v>
      </c>
      <c r="G2805" s="119">
        <v>4.335</v>
      </c>
      <c r="H2805" s="119"/>
      <c r="I2805" s="120">
        <v>32.450000000000003</v>
      </c>
      <c r="J2805" s="120"/>
      <c r="K2805" s="18">
        <f t="shared" si="21"/>
        <v>140.66999999999999</v>
      </c>
    </row>
    <row r="2806" spans="1:11" ht="45.95" customHeight="1">
      <c r="A2806" s="15" t="s">
        <v>1118</v>
      </c>
      <c r="B2806" s="118" t="s">
        <v>1119</v>
      </c>
      <c r="C2806" s="118"/>
      <c r="D2806" s="107" t="s">
        <v>17</v>
      </c>
      <c r="E2806" s="107"/>
      <c r="F2806" s="15" t="s">
        <v>113</v>
      </c>
      <c r="G2806" s="119">
        <v>1.41</v>
      </c>
      <c r="H2806" s="119"/>
      <c r="I2806" s="120">
        <v>24.43</v>
      </c>
      <c r="J2806" s="120"/>
      <c r="K2806" s="18">
        <f t="shared" si="21"/>
        <v>34.450000000000003</v>
      </c>
    </row>
    <row r="2807" spans="1:11" ht="15" customHeight="1">
      <c r="A2807" s="15" t="s">
        <v>1120</v>
      </c>
      <c r="B2807" s="118" t="s">
        <v>1121</v>
      </c>
      <c r="C2807" s="118"/>
      <c r="D2807" s="107" t="s">
        <v>17</v>
      </c>
      <c r="E2807" s="107"/>
      <c r="F2807" s="15" t="s">
        <v>13</v>
      </c>
      <c r="G2807" s="119">
        <v>6.76</v>
      </c>
      <c r="H2807" s="119"/>
      <c r="I2807" s="120">
        <v>26.66</v>
      </c>
      <c r="J2807" s="120"/>
      <c r="K2807" s="18">
        <f t="shared" si="21"/>
        <v>180.22</v>
      </c>
    </row>
    <row r="2808" spans="1:11" ht="15" customHeight="1">
      <c r="A2808" s="15" t="s">
        <v>1122</v>
      </c>
      <c r="B2808" s="118" t="s">
        <v>1123</v>
      </c>
      <c r="C2808" s="118"/>
      <c r="D2808" s="107" t="s">
        <v>17</v>
      </c>
      <c r="E2808" s="107"/>
      <c r="F2808" s="15" t="s">
        <v>13</v>
      </c>
      <c r="G2808" s="119">
        <v>2.25</v>
      </c>
      <c r="H2808" s="119"/>
      <c r="I2808" s="120">
        <v>167.92</v>
      </c>
      <c r="J2808" s="120"/>
      <c r="K2808" s="18">
        <f t="shared" si="21"/>
        <v>377.82</v>
      </c>
    </row>
    <row r="2809" spans="1:11" ht="15" customHeight="1">
      <c r="A2809" s="11"/>
      <c r="B2809" s="11"/>
      <c r="C2809" s="11"/>
      <c r="D2809" s="11"/>
      <c r="E2809" s="11"/>
      <c r="F2809" s="11"/>
      <c r="G2809" s="108" t="s">
        <v>788</v>
      </c>
      <c r="H2809" s="108"/>
      <c r="I2809" s="108"/>
      <c r="J2809" s="108"/>
      <c r="K2809" s="19">
        <f>SUM(K2799:K2808)</f>
        <v>2541.23</v>
      </c>
    </row>
    <row r="2810" spans="1:11" ht="15" customHeight="1">
      <c r="A2810" s="11"/>
      <c r="B2810" s="11"/>
      <c r="C2810" s="11"/>
      <c r="D2810" s="11"/>
      <c r="E2810" s="11"/>
      <c r="F2810" s="11"/>
      <c r="G2810" s="109" t="s">
        <v>789</v>
      </c>
      <c r="H2810" s="109"/>
      <c r="I2810" s="109"/>
      <c r="J2810" s="109"/>
      <c r="K2810" s="20">
        <f>SUM(K2809)</f>
        <v>2541.23</v>
      </c>
    </row>
    <row r="2811" spans="1:11" ht="9.9499999999999993" customHeight="1">
      <c r="A2811" s="11"/>
      <c r="B2811" s="11"/>
      <c r="C2811" s="11"/>
      <c r="D2811" s="11"/>
      <c r="E2811" s="11"/>
      <c r="F2811" s="11"/>
      <c r="G2811" s="112"/>
      <c r="H2811" s="112"/>
      <c r="I2811" s="112"/>
      <c r="J2811" s="112"/>
      <c r="K2811" s="112"/>
    </row>
    <row r="2812" spans="1:11" ht="20.100000000000001" customHeight="1">
      <c r="A2812" s="113" t="s">
        <v>1662</v>
      </c>
      <c r="B2812" s="113"/>
      <c r="C2812" s="113"/>
      <c r="D2812" s="113"/>
      <c r="E2812" s="113"/>
      <c r="F2812" s="113"/>
      <c r="G2812" s="113"/>
      <c r="H2812" s="113"/>
      <c r="I2812" s="113"/>
      <c r="J2812" s="113"/>
      <c r="K2812" s="113"/>
    </row>
    <row r="2813" spans="1:11" ht="15" customHeight="1">
      <c r="A2813" s="110" t="s">
        <v>785</v>
      </c>
      <c r="B2813" s="110"/>
      <c r="C2813" s="110"/>
      <c r="D2813" s="111" t="s">
        <v>3</v>
      </c>
      <c r="E2813" s="111"/>
      <c r="F2813" s="14" t="s">
        <v>4</v>
      </c>
      <c r="G2813" s="111" t="s">
        <v>766</v>
      </c>
      <c r="H2813" s="111"/>
      <c r="I2813" s="111" t="s">
        <v>767</v>
      </c>
      <c r="J2813" s="111"/>
      <c r="K2813" s="14" t="s">
        <v>768</v>
      </c>
    </row>
    <row r="2814" spans="1:11" ht="21" customHeight="1">
      <c r="A2814" s="15" t="s">
        <v>1246</v>
      </c>
      <c r="B2814" s="118" t="s">
        <v>1247</v>
      </c>
      <c r="C2814" s="118"/>
      <c r="D2814" s="107" t="s">
        <v>17</v>
      </c>
      <c r="E2814" s="107"/>
      <c r="F2814" s="15" t="s">
        <v>113</v>
      </c>
      <c r="G2814" s="119">
        <v>1.1000000000000001</v>
      </c>
      <c r="H2814" s="119"/>
      <c r="I2814" s="120">
        <v>862.82</v>
      </c>
      <c r="J2814" s="120"/>
      <c r="K2814" s="18">
        <f t="shared" ref="K2814:K2823" si="22">ROUND(ROUND(G2814,8)*I2814,2)</f>
        <v>949.1</v>
      </c>
    </row>
    <row r="2815" spans="1:11" ht="21" customHeight="1">
      <c r="A2815" s="15" t="s">
        <v>1248</v>
      </c>
      <c r="B2815" s="118" t="s">
        <v>1249</v>
      </c>
      <c r="C2815" s="118"/>
      <c r="D2815" s="107" t="s">
        <v>17</v>
      </c>
      <c r="E2815" s="107"/>
      <c r="F2815" s="15" t="s">
        <v>113</v>
      </c>
      <c r="G2815" s="119">
        <v>0.78</v>
      </c>
      <c r="H2815" s="119"/>
      <c r="I2815" s="120">
        <v>62.82</v>
      </c>
      <c r="J2815" s="120"/>
      <c r="K2815" s="18">
        <f t="shared" si="22"/>
        <v>49</v>
      </c>
    </row>
    <row r="2816" spans="1:11" ht="21" customHeight="1">
      <c r="A2816" s="15" t="s">
        <v>1112</v>
      </c>
      <c r="B2816" s="118" t="s">
        <v>1113</v>
      </c>
      <c r="C2816" s="118"/>
      <c r="D2816" s="107" t="s">
        <v>17</v>
      </c>
      <c r="E2816" s="107"/>
      <c r="F2816" s="15" t="s">
        <v>113</v>
      </c>
      <c r="G2816" s="119">
        <v>3.105</v>
      </c>
      <c r="H2816" s="119"/>
      <c r="I2816" s="120">
        <v>37.75</v>
      </c>
      <c r="J2816" s="120"/>
      <c r="K2816" s="18">
        <f t="shared" si="22"/>
        <v>117.21</v>
      </c>
    </row>
    <row r="2817" spans="1:11" ht="15" customHeight="1">
      <c r="A2817" s="15" t="s">
        <v>1114</v>
      </c>
      <c r="B2817" s="118" t="s">
        <v>1115</v>
      </c>
      <c r="C2817" s="118"/>
      <c r="D2817" s="107" t="s">
        <v>17</v>
      </c>
      <c r="E2817" s="107"/>
      <c r="F2817" s="15" t="s">
        <v>13</v>
      </c>
      <c r="G2817" s="119">
        <v>13.52</v>
      </c>
      <c r="H2817" s="119"/>
      <c r="I2817" s="120">
        <v>7.62</v>
      </c>
      <c r="J2817" s="120"/>
      <c r="K2817" s="18">
        <f t="shared" si="22"/>
        <v>103.02</v>
      </c>
    </row>
    <row r="2818" spans="1:11" ht="15" customHeight="1">
      <c r="A2818" s="15" t="s">
        <v>1250</v>
      </c>
      <c r="B2818" s="118" t="s">
        <v>1251</v>
      </c>
      <c r="C2818" s="118"/>
      <c r="D2818" s="107" t="s">
        <v>17</v>
      </c>
      <c r="E2818" s="107"/>
      <c r="F2818" s="15" t="s">
        <v>113</v>
      </c>
      <c r="G2818" s="119">
        <v>0.18</v>
      </c>
      <c r="H2818" s="119"/>
      <c r="I2818" s="120">
        <v>2679.29</v>
      </c>
      <c r="J2818" s="120"/>
      <c r="K2818" s="18">
        <f t="shared" si="22"/>
        <v>482.27</v>
      </c>
    </row>
    <row r="2819" spans="1:11" ht="29.1" customHeight="1">
      <c r="A2819" s="15" t="s">
        <v>1252</v>
      </c>
      <c r="B2819" s="118" t="s">
        <v>1253</v>
      </c>
      <c r="C2819" s="118"/>
      <c r="D2819" s="107" t="s">
        <v>17</v>
      </c>
      <c r="E2819" s="107"/>
      <c r="F2819" s="15" t="s">
        <v>113</v>
      </c>
      <c r="G2819" s="119">
        <v>0.1575</v>
      </c>
      <c r="H2819" s="119"/>
      <c r="I2819" s="120">
        <v>682.34</v>
      </c>
      <c r="J2819" s="120"/>
      <c r="K2819" s="18">
        <f t="shared" si="22"/>
        <v>107.47</v>
      </c>
    </row>
    <row r="2820" spans="1:11" ht="21" customHeight="1">
      <c r="A2820" s="15" t="s">
        <v>1116</v>
      </c>
      <c r="B2820" s="118" t="s">
        <v>1117</v>
      </c>
      <c r="C2820" s="118"/>
      <c r="D2820" s="107" t="s">
        <v>17</v>
      </c>
      <c r="E2820" s="107"/>
      <c r="F2820" s="15" t="s">
        <v>113</v>
      </c>
      <c r="G2820" s="119">
        <v>4.335</v>
      </c>
      <c r="H2820" s="119"/>
      <c r="I2820" s="120">
        <v>32.450000000000003</v>
      </c>
      <c r="J2820" s="120"/>
      <c r="K2820" s="18">
        <f t="shared" si="22"/>
        <v>140.66999999999999</v>
      </c>
    </row>
    <row r="2821" spans="1:11" ht="45.95" customHeight="1">
      <c r="A2821" s="15" t="s">
        <v>1118</v>
      </c>
      <c r="B2821" s="118" t="s">
        <v>1119</v>
      </c>
      <c r="C2821" s="118"/>
      <c r="D2821" s="107" t="s">
        <v>17</v>
      </c>
      <c r="E2821" s="107"/>
      <c r="F2821" s="15" t="s">
        <v>113</v>
      </c>
      <c r="G2821" s="119">
        <v>1.41</v>
      </c>
      <c r="H2821" s="119"/>
      <c r="I2821" s="120">
        <v>24.43</v>
      </c>
      <c r="J2821" s="120"/>
      <c r="K2821" s="18">
        <f t="shared" si="22"/>
        <v>34.450000000000003</v>
      </c>
    </row>
    <row r="2822" spans="1:11" ht="15" customHeight="1">
      <c r="A2822" s="15" t="s">
        <v>1120</v>
      </c>
      <c r="B2822" s="118" t="s">
        <v>1121</v>
      </c>
      <c r="C2822" s="118"/>
      <c r="D2822" s="107" t="s">
        <v>17</v>
      </c>
      <c r="E2822" s="107"/>
      <c r="F2822" s="15" t="s">
        <v>13</v>
      </c>
      <c r="G2822" s="119">
        <v>6.76</v>
      </c>
      <c r="H2822" s="119"/>
      <c r="I2822" s="120">
        <v>26.66</v>
      </c>
      <c r="J2822" s="120"/>
      <c r="K2822" s="18">
        <f t="shared" si="22"/>
        <v>180.22</v>
      </c>
    </row>
    <row r="2823" spans="1:11" ht="15" customHeight="1">
      <c r="A2823" s="15" t="s">
        <v>1122</v>
      </c>
      <c r="B2823" s="118" t="s">
        <v>1123</v>
      </c>
      <c r="C2823" s="118"/>
      <c r="D2823" s="107" t="s">
        <v>17</v>
      </c>
      <c r="E2823" s="107"/>
      <c r="F2823" s="15" t="s">
        <v>13</v>
      </c>
      <c r="G2823" s="119">
        <v>2.25</v>
      </c>
      <c r="H2823" s="119"/>
      <c r="I2823" s="120">
        <v>167.92</v>
      </c>
      <c r="J2823" s="120"/>
      <c r="K2823" s="18">
        <f t="shared" si="22"/>
        <v>377.82</v>
      </c>
    </row>
    <row r="2824" spans="1:11" ht="15" customHeight="1">
      <c r="A2824" s="11"/>
      <c r="B2824" s="11"/>
      <c r="C2824" s="11"/>
      <c r="D2824" s="11"/>
      <c r="E2824" s="11"/>
      <c r="F2824" s="11"/>
      <c r="G2824" s="108" t="s">
        <v>788</v>
      </c>
      <c r="H2824" s="108"/>
      <c r="I2824" s="108"/>
      <c r="J2824" s="108"/>
      <c r="K2824" s="19">
        <f>SUM(K2814:K2823)</f>
        <v>2541.23</v>
      </c>
    </row>
    <row r="2825" spans="1:11" ht="15" customHeight="1">
      <c r="A2825" s="11"/>
      <c r="B2825" s="11"/>
      <c r="C2825" s="11"/>
      <c r="D2825" s="11"/>
      <c r="E2825" s="11"/>
      <c r="F2825" s="11"/>
      <c r="G2825" s="109" t="s">
        <v>789</v>
      </c>
      <c r="H2825" s="109"/>
      <c r="I2825" s="109"/>
      <c r="J2825" s="109"/>
      <c r="K2825" s="20">
        <f>SUM(K2824)</f>
        <v>2541.23</v>
      </c>
    </row>
    <row r="2826" spans="1:11" ht="9.9499999999999993" customHeight="1">
      <c r="A2826" s="11"/>
      <c r="B2826" s="11"/>
      <c r="C2826" s="11"/>
      <c r="D2826" s="11"/>
      <c r="E2826" s="11"/>
      <c r="F2826" s="11"/>
      <c r="G2826" s="112"/>
      <c r="H2826" s="112"/>
      <c r="I2826" s="112"/>
      <c r="J2826" s="112"/>
      <c r="K2826" s="112"/>
    </row>
    <row r="2827" spans="1:11" ht="20.100000000000001" customHeight="1">
      <c r="A2827" s="113" t="s">
        <v>1663</v>
      </c>
      <c r="B2827" s="113"/>
      <c r="C2827" s="113"/>
      <c r="D2827" s="113"/>
      <c r="E2827" s="113"/>
      <c r="F2827" s="113"/>
      <c r="G2827" s="113"/>
      <c r="H2827" s="113"/>
      <c r="I2827" s="113"/>
      <c r="J2827" s="113"/>
      <c r="K2827" s="113"/>
    </row>
    <row r="2828" spans="1:11" ht="15" customHeight="1">
      <c r="A2828" s="110" t="s">
        <v>906</v>
      </c>
      <c r="B2828" s="110"/>
      <c r="C2828" s="110"/>
      <c r="D2828" s="111" t="s">
        <v>3</v>
      </c>
      <c r="E2828" s="111"/>
      <c r="F2828" s="14" t="s">
        <v>4</v>
      </c>
      <c r="G2828" s="111" t="s">
        <v>766</v>
      </c>
      <c r="H2828" s="111"/>
      <c r="I2828" s="111" t="s">
        <v>767</v>
      </c>
      <c r="J2828" s="111"/>
      <c r="K2828" s="14" t="s">
        <v>768</v>
      </c>
    </row>
    <row r="2829" spans="1:11" ht="21" customHeight="1">
      <c r="A2829" s="15" t="s">
        <v>1256</v>
      </c>
      <c r="B2829" s="118" t="s">
        <v>1257</v>
      </c>
      <c r="C2829" s="118"/>
      <c r="D2829" s="107" t="s">
        <v>17</v>
      </c>
      <c r="E2829" s="107"/>
      <c r="F2829" s="15" t="s">
        <v>781</v>
      </c>
      <c r="G2829" s="119">
        <v>8.3299999999999999E-2</v>
      </c>
      <c r="H2829" s="119"/>
      <c r="I2829" s="120">
        <v>147.19999999999999</v>
      </c>
      <c r="J2829" s="120"/>
      <c r="K2829" s="18">
        <f>ROUND(ROUND(G2829,8)*I2829,2)</f>
        <v>12.26</v>
      </c>
    </row>
    <row r="2830" spans="1:11" ht="15" customHeight="1">
      <c r="A2830" s="15" t="s">
        <v>1258</v>
      </c>
      <c r="B2830" s="118" t="s">
        <v>1259</v>
      </c>
      <c r="C2830" s="118"/>
      <c r="D2830" s="107" t="s">
        <v>17</v>
      </c>
      <c r="E2830" s="107"/>
      <c r="F2830" s="15" t="s">
        <v>781</v>
      </c>
      <c r="G2830" s="119">
        <v>0.3</v>
      </c>
      <c r="H2830" s="119"/>
      <c r="I2830" s="120">
        <v>12.51</v>
      </c>
      <c r="J2830" s="120"/>
      <c r="K2830" s="18">
        <f>ROUND(ROUND(G2830,8)*I2830,2)</f>
        <v>3.75</v>
      </c>
    </row>
    <row r="2831" spans="1:11" ht="29.1" customHeight="1">
      <c r="A2831" s="15" t="s">
        <v>1260</v>
      </c>
      <c r="B2831" s="118" t="s">
        <v>1261</v>
      </c>
      <c r="C2831" s="118"/>
      <c r="D2831" s="107" t="s">
        <v>17</v>
      </c>
      <c r="E2831" s="107"/>
      <c r="F2831" s="15" t="s">
        <v>781</v>
      </c>
      <c r="G2831" s="119">
        <v>0.27779999999999999</v>
      </c>
      <c r="H2831" s="119"/>
      <c r="I2831" s="120">
        <v>5.38</v>
      </c>
      <c r="J2831" s="120"/>
      <c r="K2831" s="18">
        <f>ROUND(ROUND(G2831,8)*I2831,2)</f>
        <v>1.49</v>
      </c>
    </row>
    <row r="2832" spans="1:11" ht="15" customHeight="1">
      <c r="A2832" s="15" t="s">
        <v>1262</v>
      </c>
      <c r="B2832" s="118" t="s">
        <v>1263</v>
      </c>
      <c r="C2832" s="118"/>
      <c r="D2832" s="107" t="s">
        <v>17</v>
      </c>
      <c r="E2832" s="107"/>
      <c r="F2832" s="15" t="s">
        <v>781</v>
      </c>
      <c r="G2832" s="119">
        <v>0.3</v>
      </c>
      <c r="H2832" s="119"/>
      <c r="I2832" s="120">
        <v>4.29</v>
      </c>
      <c r="J2832" s="120"/>
      <c r="K2832" s="18">
        <f>ROUND(ROUND(G2832,8)*I2832,2)</f>
        <v>1.29</v>
      </c>
    </row>
    <row r="2833" spans="1:11" ht="15" customHeight="1">
      <c r="A2833" s="11"/>
      <c r="B2833" s="11"/>
      <c r="C2833" s="11"/>
      <c r="D2833" s="11"/>
      <c r="E2833" s="11"/>
      <c r="F2833" s="11"/>
      <c r="G2833" s="108" t="s">
        <v>907</v>
      </c>
      <c r="H2833" s="108"/>
      <c r="I2833" s="108"/>
      <c r="J2833" s="108"/>
      <c r="K2833" s="19">
        <f>SUM(K2829:K2832)</f>
        <v>18.789999999999996</v>
      </c>
    </row>
    <row r="2834" spans="1:11" ht="15" customHeight="1">
      <c r="A2834" s="110" t="s">
        <v>765</v>
      </c>
      <c r="B2834" s="110"/>
      <c r="C2834" s="110"/>
      <c r="D2834" s="111" t="s">
        <v>3</v>
      </c>
      <c r="E2834" s="111"/>
      <c r="F2834" s="14" t="s">
        <v>4</v>
      </c>
      <c r="G2834" s="111" t="s">
        <v>766</v>
      </c>
      <c r="H2834" s="111"/>
      <c r="I2834" s="111" t="s">
        <v>767</v>
      </c>
      <c r="J2834" s="111"/>
      <c r="K2834" s="14" t="s">
        <v>768</v>
      </c>
    </row>
    <row r="2835" spans="1:11" ht="21" customHeight="1">
      <c r="A2835" s="15" t="s">
        <v>1264</v>
      </c>
      <c r="B2835" s="118" t="s">
        <v>1265</v>
      </c>
      <c r="C2835" s="118"/>
      <c r="D2835" s="107" t="s">
        <v>17</v>
      </c>
      <c r="E2835" s="107"/>
      <c r="F2835" s="15" t="s">
        <v>34</v>
      </c>
      <c r="G2835" s="119">
        <v>3.9300000000000002E-2</v>
      </c>
      <c r="H2835" s="119"/>
      <c r="I2835" s="120">
        <v>260</v>
      </c>
      <c r="J2835" s="120"/>
      <c r="K2835" s="18">
        <f>ROUND(ROUND(G2835,8)*I2835,2)</f>
        <v>10.220000000000001</v>
      </c>
    </row>
    <row r="2836" spans="1:11" ht="15" customHeight="1">
      <c r="A2836" s="11"/>
      <c r="B2836" s="11"/>
      <c r="C2836" s="11"/>
      <c r="D2836" s="11"/>
      <c r="E2836" s="11"/>
      <c r="F2836" s="11"/>
      <c r="G2836" s="108" t="s">
        <v>777</v>
      </c>
      <c r="H2836" s="108"/>
      <c r="I2836" s="108"/>
      <c r="J2836" s="108"/>
      <c r="K2836" s="19">
        <f>SUM(K2835:K2835)</f>
        <v>10.220000000000001</v>
      </c>
    </row>
    <row r="2837" spans="1:11" ht="15" customHeight="1">
      <c r="A2837" s="110" t="s">
        <v>827</v>
      </c>
      <c r="B2837" s="110"/>
      <c r="C2837" s="110"/>
      <c r="D2837" s="111" t="s">
        <v>3</v>
      </c>
      <c r="E2837" s="111"/>
      <c r="F2837" s="14" t="s">
        <v>4</v>
      </c>
      <c r="G2837" s="111" t="s">
        <v>766</v>
      </c>
      <c r="H2837" s="111"/>
      <c r="I2837" s="111" t="s">
        <v>767</v>
      </c>
      <c r="J2837" s="111"/>
      <c r="K2837" s="14" t="s">
        <v>768</v>
      </c>
    </row>
    <row r="2838" spans="1:11" ht="15" customHeight="1">
      <c r="A2838" s="15" t="s">
        <v>1266</v>
      </c>
      <c r="B2838" s="118" t="s">
        <v>1267</v>
      </c>
      <c r="C2838" s="118"/>
      <c r="D2838" s="107" t="s">
        <v>17</v>
      </c>
      <c r="E2838" s="107"/>
      <c r="F2838" s="15" t="s">
        <v>781</v>
      </c>
      <c r="G2838" s="119">
        <v>0.57779999999999998</v>
      </c>
      <c r="H2838" s="119"/>
      <c r="I2838" s="120">
        <v>29.07</v>
      </c>
      <c r="J2838" s="120"/>
      <c r="K2838" s="18">
        <f>ROUND(ROUND(G2838,8)*I2838,2)</f>
        <v>16.8</v>
      </c>
    </row>
    <row r="2839" spans="1:11" ht="15" customHeight="1">
      <c r="A2839" s="15" t="s">
        <v>1108</v>
      </c>
      <c r="B2839" s="118" t="s">
        <v>1109</v>
      </c>
      <c r="C2839" s="118"/>
      <c r="D2839" s="107" t="s">
        <v>17</v>
      </c>
      <c r="E2839" s="107"/>
      <c r="F2839" s="15" t="s">
        <v>781</v>
      </c>
      <c r="G2839" s="119">
        <v>1.5</v>
      </c>
      <c r="H2839" s="119"/>
      <c r="I2839" s="120">
        <v>18.02</v>
      </c>
      <c r="J2839" s="120"/>
      <c r="K2839" s="18">
        <f>ROUND(ROUND(G2839,8)*I2839,2)</f>
        <v>27.03</v>
      </c>
    </row>
    <row r="2840" spans="1:11" ht="15" customHeight="1">
      <c r="A2840" s="11"/>
      <c r="B2840" s="11"/>
      <c r="C2840" s="11"/>
      <c r="D2840" s="11"/>
      <c r="E2840" s="11"/>
      <c r="F2840" s="11"/>
      <c r="G2840" s="108" t="s">
        <v>830</v>
      </c>
      <c r="H2840" s="108"/>
      <c r="I2840" s="108"/>
      <c r="J2840" s="108"/>
      <c r="K2840" s="19">
        <f>SUM(K2838:K2839)</f>
        <v>43.83</v>
      </c>
    </row>
    <row r="2841" spans="1:11" ht="15" customHeight="1">
      <c r="A2841" s="110" t="s">
        <v>785</v>
      </c>
      <c r="B2841" s="110"/>
      <c r="C2841" s="110"/>
      <c r="D2841" s="111" t="s">
        <v>3</v>
      </c>
      <c r="E2841" s="111"/>
      <c r="F2841" s="14" t="s">
        <v>4</v>
      </c>
      <c r="G2841" s="111" t="s">
        <v>766</v>
      </c>
      <c r="H2841" s="111"/>
      <c r="I2841" s="111" t="s">
        <v>767</v>
      </c>
      <c r="J2841" s="111"/>
      <c r="K2841" s="14" t="s">
        <v>768</v>
      </c>
    </row>
    <row r="2842" spans="1:11" ht="21" customHeight="1">
      <c r="A2842" s="15" t="s">
        <v>1268</v>
      </c>
      <c r="B2842" s="118" t="s">
        <v>1269</v>
      </c>
      <c r="C2842" s="118"/>
      <c r="D2842" s="107" t="s">
        <v>17</v>
      </c>
      <c r="E2842" s="107"/>
      <c r="F2842" s="15" t="s">
        <v>113</v>
      </c>
      <c r="G2842" s="119">
        <v>1.4</v>
      </c>
      <c r="H2842" s="119"/>
      <c r="I2842" s="120">
        <v>27.04</v>
      </c>
      <c r="J2842" s="120"/>
      <c r="K2842" s="18">
        <f>ROUND(ROUND(G2842,8)*I2842,2)</f>
        <v>37.86</v>
      </c>
    </row>
    <row r="2843" spans="1:11" ht="15" customHeight="1">
      <c r="A2843" s="11"/>
      <c r="B2843" s="11"/>
      <c r="C2843" s="11"/>
      <c r="D2843" s="11"/>
      <c r="E2843" s="11"/>
      <c r="F2843" s="11"/>
      <c r="G2843" s="108" t="s">
        <v>788</v>
      </c>
      <c r="H2843" s="108"/>
      <c r="I2843" s="108"/>
      <c r="J2843" s="108"/>
      <c r="K2843" s="19">
        <f>SUM(K2842:K2842)</f>
        <v>37.86</v>
      </c>
    </row>
    <row r="2844" spans="1:11" ht="15" customHeight="1">
      <c r="A2844" s="11"/>
      <c r="B2844" s="11"/>
      <c r="C2844" s="11"/>
      <c r="D2844" s="11"/>
      <c r="E2844" s="11"/>
      <c r="F2844" s="11"/>
      <c r="G2844" s="109" t="s">
        <v>789</v>
      </c>
      <c r="H2844" s="109"/>
      <c r="I2844" s="109"/>
      <c r="J2844" s="109"/>
      <c r="K2844" s="20">
        <f>SUM(K2833,K2836,K2840,K2843)</f>
        <v>110.7</v>
      </c>
    </row>
    <row r="2845" spans="1:11" ht="9.9499999999999993" customHeight="1">
      <c r="A2845" s="11"/>
      <c r="B2845" s="11"/>
      <c r="C2845" s="11"/>
      <c r="D2845" s="11"/>
      <c r="E2845" s="11"/>
      <c r="F2845" s="11"/>
      <c r="G2845" s="112"/>
      <c r="H2845" s="112"/>
      <c r="I2845" s="112"/>
      <c r="J2845" s="112"/>
      <c r="K2845" s="112"/>
    </row>
    <row r="2846" spans="1:11" ht="20.100000000000001" customHeight="1">
      <c r="A2846" s="113" t="s">
        <v>1664</v>
      </c>
      <c r="B2846" s="113"/>
      <c r="C2846" s="113"/>
      <c r="D2846" s="113"/>
      <c r="E2846" s="113"/>
      <c r="F2846" s="113"/>
      <c r="G2846" s="113"/>
      <c r="H2846" s="113"/>
      <c r="I2846" s="113"/>
      <c r="J2846" s="113"/>
      <c r="K2846" s="113"/>
    </row>
    <row r="2847" spans="1:11" ht="15" customHeight="1">
      <c r="A2847" s="110" t="s">
        <v>785</v>
      </c>
      <c r="B2847" s="110"/>
      <c r="C2847" s="110"/>
      <c r="D2847" s="111" t="s">
        <v>3</v>
      </c>
      <c r="E2847" s="111"/>
      <c r="F2847" s="14" t="s">
        <v>4</v>
      </c>
      <c r="G2847" s="111" t="s">
        <v>766</v>
      </c>
      <c r="H2847" s="111"/>
      <c r="I2847" s="111" t="s">
        <v>767</v>
      </c>
      <c r="J2847" s="111"/>
      <c r="K2847" s="14" t="s">
        <v>768</v>
      </c>
    </row>
    <row r="2848" spans="1:11" ht="15" customHeight="1">
      <c r="A2848" s="15" t="s">
        <v>1271</v>
      </c>
      <c r="B2848" s="118" t="s">
        <v>281</v>
      </c>
      <c r="C2848" s="118"/>
      <c r="D2848" s="107" t="s">
        <v>17</v>
      </c>
      <c r="E2848" s="107"/>
      <c r="F2848" s="15" t="s">
        <v>113</v>
      </c>
      <c r="G2848" s="119">
        <v>1</v>
      </c>
      <c r="H2848" s="119"/>
      <c r="I2848" s="120">
        <v>317.04000000000002</v>
      </c>
      <c r="J2848" s="120"/>
      <c r="K2848" s="18">
        <f>ROUND(ROUND(G2848,8)*I2848,2)</f>
        <v>317.04000000000002</v>
      </c>
    </row>
    <row r="2849" spans="1:11" ht="15" customHeight="1">
      <c r="A2849" s="11"/>
      <c r="B2849" s="11"/>
      <c r="C2849" s="11"/>
      <c r="D2849" s="11"/>
      <c r="E2849" s="11"/>
      <c r="F2849" s="11"/>
      <c r="G2849" s="108" t="s">
        <v>788</v>
      </c>
      <c r="H2849" s="108"/>
      <c r="I2849" s="108"/>
      <c r="J2849" s="108"/>
      <c r="K2849" s="19">
        <f>SUM(K2848:K2848)</f>
        <v>317.04000000000002</v>
      </c>
    </row>
    <row r="2850" spans="1:11" ht="15" customHeight="1">
      <c r="A2850" s="11"/>
      <c r="B2850" s="11"/>
      <c r="C2850" s="11"/>
      <c r="D2850" s="11"/>
      <c r="E2850" s="11"/>
      <c r="F2850" s="11"/>
      <c r="G2850" s="109" t="s">
        <v>789</v>
      </c>
      <c r="H2850" s="109"/>
      <c r="I2850" s="109"/>
      <c r="J2850" s="109"/>
      <c r="K2850" s="20">
        <f>SUM(K2849)</f>
        <v>317.04000000000002</v>
      </c>
    </row>
    <row r="2851" spans="1:11" ht="9.9499999999999993" customHeight="1">
      <c r="A2851" s="11"/>
      <c r="B2851" s="11"/>
      <c r="C2851" s="11"/>
      <c r="D2851" s="11"/>
      <c r="E2851" s="11"/>
      <c r="F2851" s="11"/>
      <c r="G2851" s="112"/>
      <c r="H2851" s="112"/>
      <c r="I2851" s="112"/>
      <c r="J2851" s="112"/>
      <c r="K2851" s="112"/>
    </row>
    <row r="2852" spans="1:11" ht="20.100000000000001" customHeight="1">
      <c r="A2852" s="113" t="s">
        <v>1665</v>
      </c>
      <c r="B2852" s="113"/>
      <c r="C2852" s="113"/>
      <c r="D2852" s="113"/>
      <c r="E2852" s="113"/>
      <c r="F2852" s="113"/>
      <c r="G2852" s="113"/>
      <c r="H2852" s="113"/>
      <c r="I2852" s="113"/>
      <c r="J2852" s="113"/>
      <c r="K2852" s="113"/>
    </row>
    <row r="2853" spans="1:11" ht="15" customHeight="1">
      <c r="A2853" s="110" t="s">
        <v>765</v>
      </c>
      <c r="B2853" s="110"/>
      <c r="C2853" s="110"/>
      <c r="D2853" s="111" t="s">
        <v>3</v>
      </c>
      <c r="E2853" s="111"/>
      <c r="F2853" s="14" t="s">
        <v>4</v>
      </c>
      <c r="G2853" s="111" t="s">
        <v>766</v>
      </c>
      <c r="H2853" s="111"/>
      <c r="I2853" s="111" t="s">
        <v>767</v>
      </c>
      <c r="J2853" s="111"/>
      <c r="K2853" s="14" t="s">
        <v>768</v>
      </c>
    </row>
    <row r="2854" spans="1:11" ht="21" customHeight="1">
      <c r="A2854" s="15" t="s">
        <v>286</v>
      </c>
      <c r="B2854" s="118" t="s">
        <v>1273</v>
      </c>
      <c r="C2854" s="118"/>
      <c r="D2854" s="107" t="s">
        <v>12</v>
      </c>
      <c r="E2854" s="107"/>
      <c r="F2854" s="15" t="s">
        <v>24</v>
      </c>
      <c r="G2854" s="119">
        <v>1</v>
      </c>
      <c r="H2854" s="119"/>
      <c r="I2854" s="120">
        <v>30.98</v>
      </c>
      <c r="J2854" s="120"/>
      <c r="K2854" s="18">
        <f>TRUNC(TRUNC(G2854,8)*I2854,2)</f>
        <v>30.98</v>
      </c>
    </row>
    <row r="2855" spans="1:11" ht="15" customHeight="1">
      <c r="A2855" s="11"/>
      <c r="B2855" s="11"/>
      <c r="C2855" s="11"/>
      <c r="D2855" s="11"/>
      <c r="E2855" s="11"/>
      <c r="F2855" s="11"/>
      <c r="G2855" s="108" t="s">
        <v>777</v>
      </c>
      <c r="H2855" s="108"/>
      <c r="I2855" s="108"/>
      <c r="J2855" s="108"/>
      <c r="K2855" s="19">
        <f>SUM(K2854:K2854)</f>
        <v>30.98</v>
      </c>
    </row>
    <row r="2856" spans="1:11" ht="15" customHeight="1">
      <c r="A2856" s="11"/>
      <c r="B2856" s="11"/>
      <c r="C2856" s="11"/>
      <c r="D2856" s="11"/>
      <c r="E2856" s="11"/>
      <c r="F2856" s="11"/>
      <c r="G2856" s="109" t="s">
        <v>789</v>
      </c>
      <c r="H2856" s="109"/>
      <c r="I2856" s="109"/>
      <c r="J2856" s="109"/>
      <c r="K2856" s="20">
        <f>SUM(K2855)</f>
        <v>30.98</v>
      </c>
    </row>
    <row r="2857" spans="1:11" ht="9.9499999999999993" customHeight="1">
      <c r="A2857" s="11"/>
      <c r="B2857" s="11"/>
      <c r="C2857" s="11"/>
      <c r="D2857" s="11"/>
      <c r="E2857" s="11"/>
      <c r="F2857" s="11"/>
      <c r="G2857" s="112"/>
      <c r="H2857" s="112"/>
      <c r="I2857" s="112"/>
      <c r="J2857" s="112"/>
      <c r="K2857" s="112"/>
    </row>
    <row r="2858" spans="1:11" ht="20.100000000000001" customHeight="1">
      <c r="A2858" s="113" t="s">
        <v>1666</v>
      </c>
      <c r="B2858" s="113"/>
      <c r="C2858" s="113"/>
      <c r="D2858" s="113"/>
      <c r="E2858" s="113"/>
      <c r="F2858" s="113"/>
      <c r="G2858" s="113"/>
      <c r="H2858" s="113"/>
      <c r="I2858" s="113"/>
      <c r="J2858" s="113"/>
      <c r="K2858" s="113"/>
    </row>
    <row r="2859" spans="1:11" ht="15" customHeight="1">
      <c r="A2859" s="110" t="s">
        <v>765</v>
      </c>
      <c r="B2859" s="110"/>
      <c r="C2859" s="110"/>
      <c r="D2859" s="111" t="s">
        <v>3</v>
      </c>
      <c r="E2859" s="111"/>
      <c r="F2859" s="14" t="s">
        <v>4</v>
      </c>
      <c r="G2859" s="111" t="s">
        <v>766</v>
      </c>
      <c r="H2859" s="111"/>
      <c r="I2859" s="111" t="s">
        <v>767</v>
      </c>
      <c r="J2859" s="111"/>
      <c r="K2859" s="14" t="s">
        <v>768</v>
      </c>
    </row>
    <row r="2860" spans="1:11" ht="15" customHeight="1">
      <c r="A2860" s="15" t="s">
        <v>291</v>
      </c>
      <c r="B2860" s="118" t="s">
        <v>1275</v>
      </c>
      <c r="C2860" s="118"/>
      <c r="D2860" s="107" t="s">
        <v>17</v>
      </c>
      <c r="E2860" s="107"/>
      <c r="F2860" s="15" t="s">
        <v>46</v>
      </c>
      <c r="G2860" s="119">
        <v>1</v>
      </c>
      <c r="H2860" s="119"/>
      <c r="I2860" s="120">
        <v>616.02</v>
      </c>
      <c r="J2860" s="120"/>
      <c r="K2860" s="18">
        <f>ROUND(ROUND(G2860,8)*I2860,2)</f>
        <v>616.02</v>
      </c>
    </row>
    <row r="2861" spans="1:11" ht="15" customHeight="1">
      <c r="A2861" s="11"/>
      <c r="B2861" s="11"/>
      <c r="C2861" s="11"/>
      <c r="D2861" s="11"/>
      <c r="E2861" s="11"/>
      <c r="F2861" s="11"/>
      <c r="G2861" s="108" t="s">
        <v>777</v>
      </c>
      <c r="H2861" s="108"/>
      <c r="I2861" s="108"/>
      <c r="J2861" s="108"/>
      <c r="K2861" s="19">
        <f>SUM(K2860:K2860)</f>
        <v>616.02</v>
      </c>
    </row>
    <row r="2862" spans="1:11" ht="15" customHeight="1">
      <c r="A2862" s="11"/>
      <c r="B2862" s="11"/>
      <c r="C2862" s="11"/>
      <c r="D2862" s="11"/>
      <c r="E2862" s="11"/>
      <c r="F2862" s="11"/>
      <c r="G2862" s="109" t="s">
        <v>789</v>
      </c>
      <c r="H2862" s="109"/>
      <c r="I2862" s="109"/>
      <c r="J2862" s="109"/>
      <c r="K2862" s="20">
        <f>SUM(K2861)</f>
        <v>616.02</v>
      </c>
    </row>
    <row r="2863" spans="1:11" ht="9.9499999999999993" customHeight="1">
      <c r="A2863" s="11"/>
      <c r="B2863" s="11"/>
      <c r="C2863" s="11"/>
      <c r="D2863" s="11"/>
      <c r="E2863" s="11"/>
      <c r="F2863" s="11"/>
      <c r="G2863" s="112"/>
      <c r="H2863" s="112"/>
      <c r="I2863" s="112"/>
      <c r="J2863" s="112"/>
      <c r="K2863" s="112"/>
    </row>
    <row r="2864" spans="1:11" ht="20.100000000000001" customHeight="1">
      <c r="A2864" s="113" t="s">
        <v>1667</v>
      </c>
      <c r="B2864" s="113"/>
      <c r="C2864" s="113"/>
      <c r="D2864" s="113"/>
      <c r="E2864" s="113"/>
      <c r="F2864" s="113"/>
      <c r="G2864" s="113"/>
      <c r="H2864" s="113"/>
      <c r="I2864" s="113"/>
      <c r="J2864" s="113"/>
      <c r="K2864" s="113"/>
    </row>
    <row r="2865" spans="1:11" ht="15" customHeight="1">
      <c r="A2865" s="110" t="s">
        <v>765</v>
      </c>
      <c r="B2865" s="110"/>
      <c r="C2865" s="110"/>
      <c r="D2865" s="111" t="s">
        <v>3</v>
      </c>
      <c r="E2865" s="111"/>
      <c r="F2865" s="14" t="s">
        <v>4</v>
      </c>
      <c r="G2865" s="111" t="s">
        <v>766</v>
      </c>
      <c r="H2865" s="111"/>
      <c r="I2865" s="111" t="s">
        <v>767</v>
      </c>
      <c r="J2865" s="111"/>
      <c r="K2865" s="14" t="s">
        <v>768</v>
      </c>
    </row>
    <row r="2866" spans="1:11" ht="15" customHeight="1">
      <c r="A2866" s="15" t="s">
        <v>294</v>
      </c>
      <c r="B2866" s="118" t="s">
        <v>1277</v>
      </c>
      <c r="C2866" s="118"/>
      <c r="D2866" s="107" t="s">
        <v>17</v>
      </c>
      <c r="E2866" s="107"/>
      <c r="F2866" s="15" t="s">
        <v>46</v>
      </c>
      <c r="G2866" s="119">
        <v>1</v>
      </c>
      <c r="H2866" s="119"/>
      <c r="I2866" s="120">
        <v>560.79999999999995</v>
      </c>
      <c r="J2866" s="120"/>
      <c r="K2866" s="18">
        <f>ROUND(ROUND(G2866,8)*I2866,2)</f>
        <v>560.79999999999995</v>
      </c>
    </row>
    <row r="2867" spans="1:11" ht="15" customHeight="1">
      <c r="A2867" s="11"/>
      <c r="B2867" s="11"/>
      <c r="C2867" s="11"/>
      <c r="D2867" s="11"/>
      <c r="E2867" s="11"/>
      <c r="F2867" s="11"/>
      <c r="G2867" s="108" t="s">
        <v>777</v>
      </c>
      <c r="H2867" s="108"/>
      <c r="I2867" s="108"/>
      <c r="J2867" s="108"/>
      <c r="K2867" s="19">
        <f>SUM(K2866:K2866)</f>
        <v>560.79999999999995</v>
      </c>
    </row>
    <row r="2868" spans="1:11" ht="15" customHeight="1">
      <c r="A2868" s="11"/>
      <c r="B2868" s="11"/>
      <c r="C2868" s="11"/>
      <c r="D2868" s="11"/>
      <c r="E2868" s="11"/>
      <c r="F2868" s="11"/>
      <c r="G2868" s="109" t="s">
        <v>789</v>
      </c>
      <c r="H2868" s="109"/>
      <c r="I2868" s="109"/>
      <c r="J2868" s="109"/>
      <c r="K2868" s="20">
        <f>SUM(K2867)</f>
        <v>560.79999999999995</v>
      </c>
    </row>
    <row r="2869" spans="1:11" ht="9.9499999999999993" customHeight="1">
      <c r="A2869" s="11"/>
      <c r="B2869" s="11"/>
      <c r="C2869" s="11"/>
      <c r="D2869" s="11"/>
      <c r="E2869" s="11"/>
      <c r="F2869" s="11"/>
      <c r="G2869" s="112"/>
      <c r="H2869" s="112"/>
      <c r="I2869" s="112"/>
      <c r="J2869" s="112"/>
      <c r="K2869" s="112"/>
    </row>
    <row r="2870" spans="1:11" ht="20.100000000000001" customHeight="1">
      <c r="A2870" s="113" t="s">
        <v>1668</v>
      </c>
      <c r="B2870" s="113"/>
      <c r="C2870" s="113"/>
      <c r="D2870" s="113"/>
      <c r="E2870" s="113"/>
      <c r="F2870" s="113"/>
      <c r="G2870" s="113"/>
      <c r="H2870" s="113"/>
      <c r="I2870" s="113"/>
      <c r="J2870" s="113"/>
      <c r="K2870" s="113"/>
    </row>
    <row r="2871" spans="1:11" ht="15" customHeight="1">
      <c r="A2871" s="110" t="s">
        <v>765</v>
      </c>
      <c r="B2871" s="110"/>
      <c r="C2871" s="110"/>
      <c r="D2871" s="111" t="s">
        <v>3</v>
      </c>
      <c r="E2871" s="111"/>
      <c r="F2871" s="14" t="s">
        <v>4</v>
      </c>
      <c r="G2871" s="111" t="s">
        <v>766</v>
      </c>
      <c r="H2871" s="111"/>
      <c r="I2871" s="111" t="s">
        <v>767</v>
      </c>
      <c r="J2871" s="111"/>
      <c r="K2871" s="14" t="s">
        <v>768</v>
      </c>
    </row>
    <row r="2872" spans="1:11" ht="15" customHeight="1">
      <c r="A2872" s="15" t="s">
        <v>297</v>
      </c>
      <c r="B2872" s="118" t="s">
        <v>1279</v>
      </c>
      <c r="C2872" s="118"/>
      <c r="D2872" s="107" t="s">
        <v>17</v>
      </c>
      <c r="E2872" s="107"/>
      <c r="F2872" s="15" t="s">
        <v>46</v>
      </c>
      <c r="G2872" s="119">
        <v>1</v>
      </c>
      <c r="H2872" s="119"/>
      <c r="I2872" s="120">
        <v>281.29000000000002</v>
      </c>
      <c r="J2872" s="120"/>
      <c r="K2872" s="18">
        <f>ROUND(ROUND(G2872,8)*I2872,2)</f>
        <v>281.29000000000002</v>
      </c>
    </row>
    <row r="2873" spans="1:11" ht="15" customHeight="1">
      <c r="A2873" s="11"/>
      <c r="B2873" s="11"/>
      <c r="C2873" s="11"/>
      <c r="D2873" s="11"/>
      <c r="E2873" s="11"/>
      <c r="F2873" s="11"/>
      <c r="G2873" s="108" t="s">
        <v>777</v>
      </c>
      <c r="H2873" s="108"/>
      <c r="I2873" s="108"/>
      <c r="J2873" s="108"/>
      <c r="K2873" s="19">
        <f>SUM(K2872:K2872)</f>
        <v>281.29000000000002</v>
      </c>
    </row>
    <row r="2874" spans="1:11" ht="15" customHeight="1">
      <c r="A2874" s="11"/>
      <c r="B2874" s="11"/>
      <c r="C2874" s="11"/>
      <c r="D2874" s="11"/>
      <c r="E2874" s="11"/>
      <c r="F2874" s="11"/>
      <c r="G2874" s="109" t="s">
        <v>789</v>
      </c>
      <c r="H2874" s="109"/>
      <c r="I2874" s="109"/>
      <c r="J2874" s="109"/>
      <c r="K2874" s="20">
        <f>SUM(K2873)</f>
        <v>281.29000000000002</v>
      </c>
    </row>
    <row r="2875" spans="1:11" ht="9.9499999999999993" customHeight="1">
      <c r="A2875" s="11"/>
      <c r="B2875" s="11"/>
      <c r="C2875" s="11"/>
      <c r="D2875" s="11"/>
      <c r="E2875" s="11"/>
      <c r="F2875" s="11"/>
      <c r="G2875" s="112"/>
      <c r="H2875" s="112"/>
      <c r="I2875" s="112"/>
      <c r="J2875" s="112"/>
      <c r="K2875" s="112"/>
    </row>
    <row r="2876" spans="1:11" ht="20.100000000000001" customHeight="1">
      <c r="A2876" s="113" t="s">
        <v>1669</v>
      </c>
      <c r="B2876" s="113"/>
      <c r="C2876" s="113"/>
      <c r="D2876" s="113"/>
      <c r="E2876" s="113"/>
      <c r="F2876" s="113"/>
      <c r="G2876" s="113"/>
      <c r="H2876" s="113"/>
      <c r="I2876" s="113"/>
      <c r="J2876" s="113"/>
      <c r="K2876" s="113"/>
    </row>
    <row r="2877" spans="1:11" ht="15" customHeight="1">
      <c r="A2877" s="110" t="s">
        <v>765</v>
      </c>
      <c r="B2877" s="110"/>
      <c r="C2877" s="110"/>
      <c r="D2877" s="111" t="s">
        <v>3</v>
      </c>
      <c r="E2877" s="111"/>
      <c r="F2877" s="14" t="s">
        <v>4</v>
      </c>
      <c r="G2877" s="111" t="s">
        <v>766</v>
      </c>
      <c r="H2877" s="111"/>
      <c r="I2877" s="111" t="s">
        <v>767</v>
      </c>
      <c r="J2877" s="111"/>
      <c r="K2877" s="14" t="s">
        <v>768</v>
      </c>
    </row>
    <row r="2878" spans="1:11" ht="15" customHeight="1">
      <c r="A2878" s="15" t="s">
        <v>310</v>
      </c>
      <c r="B2878" s="118" t="s">
        <v>1294</v>
      </c>
      <c r="C2878" s="118"/>
      <c r="D2878" s="107" t="s">
        <v>17</v>
      </c>
      <c r="E2878" s="107"/>
      <c r="F2878" s="15" t="s">
        <v>46</v>
      </c>
      <c r="G2878" s="119">
        <v>1</v>
      </c>
      <c r="H2878" s="119"/>
      <c r="I2878" s="120">
        <v>545.73</v>
      </c>
      <c r="J2878" s="120"/>
      <c r="K2878" s="18">
        <f>ROUND(ROUND(G2878,8)*I2878,2)</f>
        <v>545.73</v>
      </c>
    </row>
    <row r="2879" spans="1:11" ht="15" customHeight="1">
      <c r="A2879" s="11"/>
      <c r="B2879" s="11"/>
      <c r="C2879" s="11"/>
      <c r="D2879" s="11"/>
      <c r="E2879" s="11"/>
      <c r="F2879" s="11"/>
      <c r="G2879" s="108" t="s">
        <v>777</v>
      </c>
      <c r="H2879" s="108"/>
      <c r="I2879" s="108"/>
      <c r="J2879" s="108"/>
      <c r="K2879" s="19">
        <f>SUM(K2878:K2878)</f>
        <v>545.73</v>
      </c>
    </row>
    <row r="2880" spans="1:11" ht="15" customHeight="1">
      <c r="A2880" s="11"/>
      <c r="B2880" s="11"/>
      <c r="C2880" s="11"/>
      <c r="D2880" s="11"/>
      <c r="E2880" s="11"/>
      <c r="F2880" s="11"/>
      <c r="G2880" s="109" t="s">
        <v>789</v>
      </c>
      <c r="H2880" s="109"/>
      <c r="I2880" s="109"/>
      <c r="J2880" s="109"/>
      <c r="K2880" s="20">
        <f>SUM(K2879)</f>
        <v>545.73</v>
      </c>
    </row>
    <row r="2881" spans="1:11" ht="9.9499999999999993" customHeight="1">
      <c r="A2881" s="11"/>
      <c r="B2881" s="11"/>
      <c r="C2881" s="11"/>
      <c r="D2881" s="11"/>
      <c r="E2881" s="11"/>
      <c r="F2881" s="11"/>
      <c r="G2881" s="112"/>
      <c r="H2881" s="112"/>
      <c r="I2881" s="112"/>
      <c r="J2881" s="112"/>
      <c r="K2881" s="112"/>
    </row>
    <row r="2882" spans="1:11" ht="20.100000000000001" customHeight="1">
      <c r="A2882" s="113" t="s">
        <v>1670</v>
      </c>
      <c r="B2882" s="113"/>
      <c r="C2882" s="113"/>
      <c r="D2882" s="113"/>
      <c r="E2882" s="113"/>
      <c r="F2882" s="113"/>
      <c r="G2882" s="113"/>
      <c r="H2882" s="113"/>
      <c r="I2882" s="113"/>
      <c r="J2882" s="113"/>
      <c r="K2882" s="113"/>
    </row>
    <row r="2883" spans="1:11" ht="15" customHeight="1">
      <c r="A2883" s="110" t="s">
        <v>765</v>
      </c>
      <c r="B2883" s="110"/>
      <c r="C2883" s="110"/>
      <c r="D2883" s="111" t="s">
        <v>3</v>
      </c>
      <c r="E2883" s="111"/>
      <c r="F2883" s="14" t="s">
        <v>4</v>
      </c>
      <c r="G2883" s="111" t="s">
        <v>766</v>
      </c>
      <c r="H2883" s="111"/>
      <c r="I2883" s="111" t="s">
        <v>767</v>
      </c>
      <c r="J2883" s="111"/>
      <c r="K2883" s="14" t="s">
        <v>768</v>
      </c>
    </row>
    <row r="2884" spans="1:11" ht="15" customHeight="1">
      <c r="A2884" s="15" t="s">
        <v>1281</v>
      </c>
      <c r="B2884" s="118" t="s">
        <v>1282</v>
      </c>
      <c r="C2884" s="118"/>
      <c r="D2884" s="107" t="s">
        <v>12</v>
      </c>
      <c r="E2884" s="107"/>
      <c r="F2884" s="15" t="s">
        <v>34</v>
      </c>
      <c r="G2884" s="119">
        <v>2.4E-2</v>
      </c>
      <c r="H2884" s="119"/>
      <c r="I2884" s="120">
        <v>11.32</v>
      </c>
      <c r="J2884" s="120"/>
      <c r="K2884" s="18">
        <f>TRUNC(TRUNC(G2884,8)*I2884,2)</f>
        <v>0.27</v>
      </c>
    </row>
    <row r="2885" spans="1:11" ht="21" customHeight="1">
      <c r="A2885" s="15" t="s">
        <v>1283</v>
      </c>
      <c r="B2885" s="118" t="s">
        <v>1284</v>
      </c>
      <c r="C2885" s="118"/>
      <c r="D2885" s="107" t="s">
        <v>12</v>
      </c>
      <c r="E2885" s="107"/>
      <c r="F2885" s="15" t="s">
        <v>34</v>
      </c>
      <c r="G2885" s="119">
        <v>1</v>
      </c>
      <c r="H2885" s="119"/>
      <c r="I2885" s="120">
        <v>132.72999999999999</v>
      </c>
      <c r="J2885" s="120"/>
      <c r="K2885" s="18">
        <f>TRUNC(TRUNC(G2885,8)*I2885,2)</f>
        <v>132.72999999999999</v>
      </c>
    </row>
    <row r="2886" spans="1:11" ht="15" customHeight="1">
      <c r="A2886" s="11"/>
      <c r="B2886" s="11"/>
      <c r="C2886" s="11"/>
      <c r="D2886" s="11"/>
      <c r="E2886" s="11"/>
      <c r="F2886" s="11"/>
      <c r="G2886" s="108" t="s">
        <v>777</v>
      </c>
      <c r="H2886" s="108"/>
      <c r="I2886" s="108"/>
      <c r="J2886" s="108"/>
      <c r="K2886" s="19">
        <f>SUM(K2884:K2885)</f>
        <v>133</v>
      </c>
    </row>
    <row r="2887" spans="1:11" ht="15" customHeight="1">
      <c r="A2887" s="110" t="s">
        <v>778</v>
      </c>
      <c r="B2887" s="110"/>
      <c r="C2887" s="110"/>
      <c r="D2887" s="111" t="s">
        <v>3</v>
      </c>
      <c r="E2887" s="111"/>
      <c r="F2887" s="14" t="s">
        <v>4</v>
      </c>
      <c r="G2887" s="111" t="s">
        <v>766</v>
      </c>
      <c r="H2887" s="111"/>
      <c r="I2887" s="111" t="s">
        <v>767</v>
      </c>
      <c r="J2887" s="111"/>
      <c r="K2887" s="14" t="s">
        <v>768</v>
      </c>
    </row>
    <row r="2888" spans="1:11" ht="21" customHeight="1">
      <c r="A2888" s="15" t="s">
        <v>1285</v>
      </c>
      <c r="B2888" s="118" t="s">
        <v>1286</v>
      </c>
      <c r="C2888" s="118"/>
      <c r="D2888" s="107" t="s">
        <v>12</v>
      </c>
      <c r="E2888" s="107"/>
      <c r="F2888" s="15" t="s">
        <v>781</v>
      </c>
      <c r="G2888" s="119">
        <v>0.33979999999999999</v>
      </c>
      <c r="H2888" s="119"/>
      <c r="I2888" s="120">
        <v>23.37</v>
      </c>
      <c r="J2888" s="120"/>
      <c r="K2888" s="18">
        <f>TRUNC(TRUNC(G2888,8)*I2888,2)</f>
        <v>7.94</v>
      </c>
    </row>
    <row r="2889" spans="1:11" ht="21" customHeight="1">
      <c r="A2889" s="15" t="s">
        <v>1287</v>
      </c>
      <c r="B2889" s="118" t="s">
        <v>1288</v>
      </c>
      <c r="C2889" s="118"/>
      <c r="D2889" s="107" t="s">
        <v>12</v>
      </c>
      <c r="E2889" s="107"/>
      <c r="F2889" s="15" t="s">
        <v>781</v>
      </c>
      <c r="G2889" s="119">
        <v>0.33979999999999999</v>
      </c>
      <c r="H2889" s="119"/>
      <c r="I2889" s="120">
        <v>31.5</v>
      </c>
      <c r="J2889" s="120"/>
      <c r="K2889" s="18">
        <f>TRUNC(TRUNC(G2889,8)*I2889,2)</f>
        <v>10.7</v>
      </c>
    </row>
    <row r="2890" spans="1:11" ht="18" customHeight="1">
      <c r="A2890" s="11"/>
      <c r="B2890" s="11"/>
      <c r="C2890" s="11"/>
      <c r="D2890" s="11"/>
      <c r="E2890" s="11"/>
      <c r="F2890" s="11"/>
      <c r="G2890" s="108" t="s">
        <v>784</v>
      </c>
      <c r="H2890" s="108"/>
      <c r="I2890" s="108"/>
      <c r="J2890" s="108"/>
      <c r="K2890" s="19">
        <f>SUM(K2888:K2889)</f>
        <v>18.64</v>
      </c>
    </row>
    <row r="2891" spans="1:11" ht="15" customHeight="1">
      <c r="A2891" s="11"/>
      <c r="B2891" s="11"/>
      <c r="C2891" s="11"/>
      <c r="D2891" s="11"/>
      <c r="E2891" s="11"/>
      <c r="F2891" s="11"/>
      <c r="G2891" s="109" t="s">
        <v>789</v>
      </c>
      <c r="H2891" s="109"/>
      <c r="I2891" s="109"/>
      <c r="J2891" s="109"/>
      <c r="K2891" s="20">
        <f>SUM(K2886,K2890)</f>
        <v>151.63999999999999</v>
      </c>
    </row>
    <row r="2892" spans="1:11" ht="9.9499999999999993" customHeight="1">
      <c r="A2892" s="11"/>
      <c r="B2892" s="11"/>
      <c r="C2892" s="11"/>
      <c r="D2892" s="11"/>
      <c r="E2892" s="11"/>
      <c r="F2892" s="11"/>
      <c r="G2892" s="112"/>
      <c r="H2892" s="112"/>
      <c r="I2892" s="112"/>
      <c r="J2892" s="112"/>
      <c r="K2892" s="112"/>
    </row>
    <row r="2893" spans="1:11" ht="20.100000000000001" customHeight="1">
      <c r="A2893" s="113" t="s">
        <v>1671</v>
      </c>
      <c r="B2893" s="113"/>
      <c r="C2893" s="113"/>
      <c r="D2893" s="113"/>
      <c r="E2893" s="113"/>
      <c r="F2893" s="113"/>
      <c r="G2893" s="113"/>
      <c r="H2893" s="113"/>
      <c r="I2893" s="113"/>
      <c r="J2893" s="113"/>
      <c r="K2893" s="113"/>
    </row>
    <row r="2894" spans="1:11" ht="15" customHeight="1">
      <c r="A2894" s="110" t="s">
        <v>765</v>
      </c>
      <c r="B2894" s="110"/>
      <c r="C2894" s="110"/>
      <c r="D2894" s="111" t="s">
        <v>3</v>
      </c>
      <c r="E2894" s="111"/>
      <c r="F2894" s="14" t="s">
        <v>4</v>
      </c>
      <c r="G2894" s="111" t="s">
        <v>766</v>
      </c>
      <c r="H2894" s="111"/>
      <c r="I2894" s="111" t="s">
        <v>767</v>
      </c>
      <c r="J2894" s="111"/>
      <c r="K2894" s="14" t="s">
        <v>768</v>
      </c>
    </row>
    <row r="2895" spans="1:11" ht="21" customHeight="1">
      <c r="A2895" s="15" t="s">
        <v>304</v>
      </c>
      <c r="B2895" s="118" t="s">
        <v>1290</v>
      </c>
      <c r="C2895" s="118"/>
      <c r="D2895" s="107" t="s">
        <v>12</v>
      </c>
      <c r="E2895" s="107"/>
      <c r="F2895" s="15" t="s">
        <v>24</v>
      </c>
      <c r="G2895" s="119">
        <v>1</v>
      </c>
      <c r="H2895" s="119"/>
      <c r="I2895" s="120">
        <v>11</v>
      </c>
      <c r="J2895" s="120"/>
      <c r="K2895" s="18">
        <f>TRUNC(TRUNC(G2895,8)*I2895,2)</f>
        <v>11</v>
      </c>
    </row>
    <row r="2896" spans="1:11" ht="15" customHeight="1">
      <c r="A2896" s="11"/>
      <c r="B2896" s="11"/>
      <c r="C2896" s="11"/>
      <c r="D2896" s="11"/>
      <c r="E2896" s="11"/>
      <c r="F2896" s="11"/>
      <c r="G2896" s="108" t="s">
        <v>777</v>
      </c>
      <c r="H2896" s="108"/>
      <c r="I2896" s="108"/>
      <c r="J2896" s="108"/>
      <c r="K2896" s="19">
        <f>SUM(K2895:K2895)</f>
        <v>11</v>
      </c>
    </row>
    <row r="2897" spans="1:11" ht="15" customHeight="1">
      <c r="A2897" s="11"/>
      <c r="B2897" s="11"/>
      <c r="C2897" s="11"/>
      <c r="D2897" s="11"/>
      <c r="E2897" s="11"/>
      <c r="F2897" s="11"/>
      <c r="G2897" s="109" t="s">
        <v>789</v>
      </c>
      <c r="H2897" s="109"/>
      <c r="I2897" s="109"/>
      <c r="J2897" s="109"/>
      <c r="K2897" s="20">
        <f>SUM(K2896)</f>
        <v>11</v>
      </c>
    </row>
    <row r="2898" spans="1:11" ht="9.9499999999999993" customHeight="1">
      <c r="A2898" s="11"/>
      <c r="B2898" s="11"/>
      <c r="C2898" s="11"/>
      <c r="D2898" s="11"/>
      <c r="E2898" s="11"/>
      <c r="F2898" s="11"/>
      <c r="G2898" s="112"/>
      <c r="H2898" s="112"/>
      <c r="I2898" s="112"/>
      <c r="J2898" s="112"/>
      <c r="K2898" s="112"/>
    </row>
    <row r="2899" spans="1:11" ht="20.100000000000001" customHeight="1">
      <c r="A2899" s="113" t="s">
        <v>1672</v>
      </c>
      <c r="B2899" s="113"/>
      <c r="C2899" s="113"/>
      <c r="D2899" s="113"/>
      <c r="E2899" s="113"/>
      <c r="F2899" s="113"/>
      <c r="G2899" s="113"/>
      <c r="H2899" s="113"/>
      <c r="I2899" s="113"/>
      <c r="J2899" s="113"/>
      <c r="K2899" s="113"/>
    </row>
    <row r="2900" spans="1:11" ht="15" customHeight="1">
      <c r="A2900" s="110" t="s">
        <v>765</v>
      </c>
      <c r="B2900" s="110"/>
      <c r="C2900" s="110"/>
      <c r="D2900" s="111" t="s">
        <v>3</v>
      </c>
      <c r="E2900" s="111"/>
      <c r="F2900" s="14" t="s">
        <v>4</v>
      </c>
      <c r="G2900" s="111" t="s">
        <v>766</v>
      </c>
      <c r="H2900" s="111"/>
      <c r="I2900" s="111" t="s">
        <v>767</v>
      </c>
      <c r="J2900" s="111"/>
      <c r="K2900" s="14" t="s">
        <v>768</v>
      </c>
    </row>
    <row r="2901" spans="1:11" ht="15" customHeight="1">
      <c r="A2901" s="15" t="s">
        <v>639</v>
      </c>
      <c r="B2901" s="118" t="s">
        <v>1673</v>
      </c>
      <c r="C2901" s="118"/>
      <c r="D2901" s="107" t="s">
        <v>17</v>
      </c>
      <c r="E2901" s="107"/>
      <c r="F2901" s="15" t="s">
        <v>46</v>
      </c>
      <c r="G2901" s="119">
        <v>1</v>
      </c>
      <c r="H2901" s="119"/>
      <c r="I2901" s="120">
        <v>461.4</v>
      </c>
      <c r="J2901" s="120"/>
      <c r="K2901" s="18">
        <f>ROUND(ROUND(G2901,8)*I2901,2)</f>
        <v>461.4</v>
      </c>
    </row>
    <row r="2902" spans="1:11" ht="15" customHeight="1">
      <c r="A2902" s="11"/>
      <c r="B2902" s="11"/>
      <c r="C2902" s="11"/>
      <c r="D2902" s="11"/>
      <c r="E2902" s="11"/>
      <c r="F2902" s="11"/>
      <c r="G2902" s="108" t="s">
        <v>777</v>
      </c>
      <c r="H2902" s="108"/>
      <c r="I2902" s="108"/>
      <c r="J2902" s="108"/>
      <c r="K2902" s="19">
        <f>SUM(K2901:K2901)</f>
        <v>461.4</v>
      </c>
    </row>
    <row r="2903" spans="1:11" ht="15" customHeight="1">
      <c r="A2903" s="11"/>
      <c r="B2903" s="11"/>
      <c r="C2903" s="11"/>
      <c r="D2903" s="11"/>
      <c r="E2903" s="11"/>
      <c r="F2903" s="11"/>
      <c r="G2903" s="109" t="s">
        <v>789</v>
      </c>
      <c r="H2903" s="109"/>
      <c r="I2903" s="109"/>
      <c r="J2903" s="109"/>
      <c r="K2903" s="20">
        <f>SUM(K2902)</f>
        <v>461.4</v>
      </c>
    </row>
    <row r="2904" spans="1:11" ht="9.9499999999999993" customHeight="1">
      <c r="A2904" s="11"/>
      <c r="B2904" s="11"/>
      <c r="C2904" s="11"/>
      <c r="D2904" s="11"/>
      <c r="E2904" s="11"/>
      <c r="F2904" s="11"/>
      <c r="G2904" s="112"/>
      <c r="H2904" s="112"/>
      <c r="I2904" s="112"/>
      <c r="J2904" s="112"/>
      <c r="K2904" s="112"/>
    </row>
    <row r="2905" spans="1:11" ht="20.100000000000001" customHeight="1">
      <c r="A2905" s="113" t="s">
        <v>1674</v>
      </c>
      <c r="B2905" s="113"/>
      <c r="C2905" s="113"/>
      <c r="D2905" s="113"/>
      <c r="E2905" s="113"/>
      <c r="F2905" s="113"/>
      <c r="G2905" s="113"/>
      <c r="H2905" s="113"/>
      <c r="I2905" s="113"/>
      <c r="J2905" s="113"/>
      <c r="K2905" s="113"/>
    </row>
    <row r="2906" spans="1:11" ht="15" customHeight="1">
      <c r="A2906" s="110" t="s">
        <v>765</v>
      </c>
      <c r="B2906" s="110"/>
      <c r="C2906" s="110"/>
      <c r="D2906" s="111" t="s">
        <v>3</v>
      </c>
      <c r="E2906" s="111"/>
      <c r="F2906" s="14" t="s">
        <v>4</v>
      </c>
      <c r="G2906" s="111" t="s">
        <v>766</v>
      </c>
      <c r="H2906" s="111"/>
      <c r="I2906" s="111" t="s">
        <v>767</v>
      </c>
      <c r="J2906" s="111"/>
      <c r="K2906" s="14" t="s">
        <v>768</v>
      </c>
    </row>
    <row r="2907" spans="1:11" ht="15" customHeight="1">
      <c r="A2907" s="15" t="s">
        <v>642</v>
      </c>
      <c r="B2907" s="118" t="s">
        <v>1675</v>
      </c>
      <c r="C2907" s="118"/>
      <c r="D2907" s="107" t="s">
        <v>17</v>
      </c>
      <c r="E2907" s="107"/>
      <c r="F2907" s="15" t="s">
        <v>46</v>
      </c>
      <c r="G2907" s="119">
        <v>1</v>
      </c>
      <c r="H2907" s="119"/>
      <c r="I2907" s="120">
        <v>1716.97</v>
      </c>
      <c r="J2907" s="120"/>
      <c r="K2907" s="18">
        <f>ROUND(ROUND(G2907,8)*I2907,2)</f>
        <v>1716.97</v>
      </c>
    </row>
    <row r="2908" spans="1:11" ht="15" customHeight="1">
      <c r="A2908" s="11"/>
      <c r="B2908" s="11"/>
      <c r="C2908" s="11"/>
      <c r="D2908" s="11"/>
      <c r="E2908" s="11"/>
      <c r="F2908" s="11"/>
      <c r="G2908" s="108" t="s">
        <v>777</v>
      </c>
      <c r="H2908" s="108"/>
      <c r="I2908" s="108"/>
      <c r="J2908" s="108"/>
      <c r="K2908" s="19">
        <f>SUM(K2907:K2907)</f>
        <v>1716.97</v>
      </c>
    </row>
    <row r="2909" spans="1:11" ht="15" customHeight="1">
      <c r="A2909" s="11"/>
      <c r="B2909" s="11"/>
      <c r="C2909" s="11"/>
      <c r="D2909" s="11"/>
      <c r="E2909" s="11"/>
      <c r="F2909" s="11"/>
      <c r="G2909" s="109" t="s">
        <v>789</v>
      </c>
      <c r="H2909" s="109"/>
      <c r="I2909" s="109"/>
      <c r="J2909" s="109"/>
      <c r="K2909" s="20">
        <f>SUM(K2908)</f>
        <v>1716.97</v>
      </c>
    </row>
    <row r="2910" spans="1:11" ht="9.9499999999999993" customHeight="1">
      <c r="A2910" s="11"/>
      <c r="B2910" s="11"/>
      <c r="C2910" s="11"/>
      <c r="D2910" s="11"/>
      <c r="E2910" s="11"/>
      <c r="F2910" s="11"/>
      <c r="G2910" s="112"/>
      <c r="H2910" s="112"/>
      <c r="I2910" s="112"/>
      <c r="J2910" s="112"/>
      <c r="K2910" s="112"/>
    </row>
    <row r="2911" spans="1:11" ht="20.100000000000001" customHeight="1">
      <c r="A2911" s="113" t="s">
        <v>1676</v>
      </c>
      <c r="B2911" s="113"/>
      <c r="C2911" s="113"/>
      <c r="D2911" s="113"/>
      <c r="E2911" s="113"/>
      <c r="F2911" s="113"/>
      <c r="G2911" s="113"/>
      <c r="H2911" s="113"/>
      <c r="I2911" s="113"/>
      <c r="J2911" s="113"/>
      <c r="K2911" s="113"/>
    </row>
    <row r="2912" spans="1:11" ht="15" customHeight="1">
      <c r="A2912" s="110" t="s">
        <v>765</v>
      </c>
      <c r="B2912" s="110"/>
      <c r="C2912" s="110"/>
      <c r="D2912" s="111" t="s">
        <v>3</v>
      </c>
      <c r="E2912" s="111"/>
      <c r="F2912" s="14" t="s">
        <v>4</v>
      </c>
      <c r="G2912" s="111" t="s">
        <v>766</v>
      </c>
      <c r="H2912" s="111"/>
      <c r="I2912" s="111" t="s">
        <v>767</v>
      </c>
      <c r="J2912" s="111"/>
      <c r="K2912" s="14" t="s">
        <v>768</v>
      </c>
    </row>
    <row r="2913" spans="1:11" ht="15" customHeight="1">
      <c r="A2913" s="15" t="s">
        <v>310</v>
      </c>
      <c r="B2913" s="118" t="s">
        <v>1294</v>
      </c>
      <c r="C2913" s="118"/>
      <c r="D2913" s="107" t="s">
        <v>17</v>
      </c>
      <c r="E2913" s="107"/>
      <c r="F2913" s="15" t="s">
        <v>46</v>
      </c>
      <c r="G2913" s="119">
        <v>1</v>
      </c>
      <c r="H2913" s="119"/>
      <c r="I2913" s="120">
        <v>545.73</v>
      </c>
      <c r="J2913" s="120"/>
      <c r="K2913" s="18">
        <f>ROUND(ROUND(G2913,8)*I2913,2)</f>
        <v>545.73</v>
      </c>
    </row>
    <row r="2914" spans="1:11" ht="15" customHeight="1">
      <c r="A2914" s="11"/>
      <c r="B2914" s="11"/>
      <c r="C2914" s="11"/>
      <c r="D2914" s="11"/>
      <c r="E2914" s="11"/>
      <c r="F2914" s="11"/>
      <c r="G2914" s="108" t="s">
        <v>777</v>
      </c>
      <c r="H2914" s="108"/>
      <c r="I2914" s="108"/>
      <c r="J2914" s="108"/>
      <c r="K2914" s="19">
        <f>SUM(K2913:K2913)</f>
        <v>545.73</v>
      </c>
    </row>
    <row r="2915" spans="1:11" ht="15" customHeight="1">
      <c r="A2915" s="11"/>
      <c r="B2915" s="11"/>
      <c r="C2915" s="11"/>
      <c r="D2915" s="11"/>
      <c r="E2915" s="11"/>
      <c r="F2915" s="11"/>
      <c r="G2915" s="109" t="s">
        <v>789</v>
      </c>
      <c r="H2915" s="109"/>
      <c r="I2915" s="109"/>
      <c r="J2915" s="109"/>
      <c r="K2915" s="20">
        <f>SUM(K2914)</f>
        <v>545.73</v>
      </c>
    </row>
    <row r="2916" spans="1:11" ht="9.9499999999999993" customHeight="1">
      <c r="A2916" s="11"/>
      <c r="B2916" s="11"/>
      <c r="C2916" s="11"/>
      <c r="D2916" s="11"/>
      <c r="E2916" s="11"/>
      <c r="F2916" s="11"/>
      <c r="G2916" s="112"/>
      <c r="H2916" s="112"/>
      <c r="I2916" s="112"/>
      <c r="J2916" s="112"/>
      <c r="K2916" s="112"/>
    </row>
    <row r="2917" spans="1:11" ht="20.100000000000001" customHeight="1">
      <c r="A2917" s="113" t="s">
        <v>1677</v>
      </c>
      <c r="B2917" s="113"/>
      <c r="C2917" s="113"/>
      <c r="D2917" s="113"/>
      <c r="E2917" s="113"/>
      <c r="F2917" s="113"/>
      <c r="G2917" s="113"/>
      <c r="H2917" s="113"/>
      <c r="I2917" s="113"/>
      <c r="J2917" s="113"/>
      <c r="K2917" s="113"/>
    </row>
    <row r="2918" spans="1:11" ht="15" customHeight="1">
      <c r="A2918" s="110" t="s">
        <v>765</v>
      </c>
      <c r="B2918" s="110"/>
      <c r="C2918" s="110"/>
      <c r="D2918" s="111" t="s">
        <v>3</v>
      </c>
      <c r="E2918" s="111"/>
      <c r="F2918" s="14" t="s">
        <v>4</v>
      </c>
      <c r="G2918" s="111" t="s">
        <v>766</v>
      </c>
      <c r="H2918" s="111"/>
      <c r="I2918" s="111" t="s">
        <v>767</v>
      </c>
      <c r="J2918" s="111"/>
      <c r="K2918" s="14" t="s">
        <v>768</v>
      </c>
    </row>
    <row r="2919" spans="1:11" ht="21" customHeight="1">
      <c r="A2919" s="15" t="s">
        <v>647</v>
      </c>
      <c r="B2919" s="118" t="s">
        <v>1678</v>
      </c>
      <c r="C2919" s="118"/>
      <c r="D2919" s="107" t="s">
        <v>17</v>
      </c>
      <c r="E2919" s="107"/>
      <c r="F2919" s="15" t="s">
        <v>46</v>
      </c>
      <c r="G2919" s="119">
        <v>1</v>
      </c>
      <c r="H2919" s="119"/>
      <c r="I2919" s="120">
        <v>1191.56</v>
      </c>
      <c r="J2919" s="120"/>
      <c r="K2919" s="18">
        <f>ROUND(ROUND(G2919,8)*I2919,2)</f>
        <v>1191.56</v>
      </c>
    </row>
    <row r="2920" spans="1:11" ht="15" customHeight="1">
      <c r="A2920" s="11"/>
      <c r="B2920" s="11"/>
      <c r="C2920" s="11"/>
      <c r="D2920" s="11"/>
      <c r="E2920" s="11"/>
      <c r="F2920" s="11"/>
      <c r="G2920" s="108" t="s">
        <v>777</v>
      </c>
      <c r="H2920" s="108"/>
      <c r="I2920" s="108"/>
      <c r="J2920" s="108"/>
      <c r="K2920" s="19">
        <f>SUM(K2919:K2919)</f>
        <v>1191.56</v>
      </c>
    </row>
    <row r="2921" spans="1:11" ht="15" customHeight="1">
      <c r="A2921" s="11"/>
      <c r="B2921" s="11"/>
      <c r="C2921" s="11"/>
      <c r="D2921" s="11"/>
      <c r="E2921" s="11"/>
      <c r="F2921" s="11"/>
      <c r="G2921" s="109" t="s">
        <v>789</v>
      </c>
      <c r="H2921" s="109"/>
      <c r="I2921" s="109"/>
      <c r="J2921" s="109"/>
      <c r="K2921" s="20">
        <f>SUM(K2920)</f>
        <v>1191.56</v>
      </c>
    </row>
    <row r="2922" spans="1:11" ht="9.9499999999999993" customHeight="1">
      <c r="A2922" s="11"/>
      <c r="B2922" s="11"/>
      <c r="C2922" s="11"/>
      <c r="D2922" s="11"/>
      <c r="E2922" s="11"/>
      <c r="F2922" s="11"/>
      <c r="G2922" s="112"/>
      <c r="H2922" s="112"/>
      <c r="I2922" s="112"/>
      <c r="J2922" s="112"/>
      <c r="K2922" s="112"/>
    </row>
    <row r="2923" spans="1:11" ht="20.100000000000001" customHeight="1">
      <c r="A2923" s="113" t="s">
        <v>1679</v>
      </c>
      <c r="B2923" s="113"/>
      <c r="C2923" s="113"/>
      <c r="D2923" s="113"/>
      <c r="E2923" s="113"/>
      <c r="F2923" s="113"/>
      <c r="G2923" s="113"/>
      <c r="H2923" s="113"/>
      <c r="I2923" s="113"/>
      <c r="J2923" s="113"/>
      <c r="K2923" s="113"/>
    </row>
    <row r="2924" spans="1:11" ht="15" customHeight="1">
      <c r="A2924" s="110" t="s">
        <v>765</v>
      </c>
      <c r="B2924" s="110"/>
      <c r="C2924" s="110"/>
      <c r="D2924" s="111" t="s">
        <v>3</v>
      </c>
      <c r="E2924" s="111"/>
      <c r="F2924" s="14" t="s">
        <v>4</v>
      </c>
      <c r="G2924" s="111" t="s">
        <v>766</v>
      </c>
      <c r="H2924" s="111"/>
      <c r="I2924" s="111" t="s">
        <v>767</v>
      </c>
      <c r="J2924" s="111"/>
      <c r="K2924" s="14" t="s">
        <v>768</v>
      </c>
    </row>
    <row r="2925" spans="1:11" ht="21" customHeight="1">
      <c r="A2925" s="15" t="s">
        <v>286</v>
      </c>
      <c r="B2925" s="118" t="s">
        <v>1273</v>
      </c>
      <c r="C2925" s="118"/>
      <c r="D2925" s="107" t="s">
        <v>12</v>
      </c>
      <c r="E2925" s="107"/>
      <c r="F2925" s="15" t="s">
        <v>24</v>
      </c>
      <c r="G2925" s="119">
        <v>1</v>
      </c>
      <c r="H2925" s="119"/>
      <c r="I2925" s="120">
        <v>30.98</v>
      </c>
      <c r="J2925" s="120"/>
      <c r="K2925" s="18">
        <f>TRUNC(TRUNC(G2925,8)*I2925,2)</f>
        <v>30.98</v>
      </c>
    </row>
    <row r="2926" spans="1:11" ht="15" customHeight="1">
      <c r="A2926" s="11"/>
      <c r="B2926" s="11"/>
      <c r="C2926" s="11"/>
      <c r="D2926" s="11"/>
      <c r="E2926" s="11"/>
      <c r="F2926" s="11"/>
      <c r="G2926" s="108" t="s">
        <v>777</v>
      </c>
      <c r="H2926" s="108"/>
      <c r="I2926" s="108"/>
      <c r="J2926" s="108"/>
      <c r="K2926" s="19">
        <f>SUM(K2925:K2925)</f>
        <v>30.98</v>
      </c>
    </row>
    <row r="2927" spans="1:11" ht="15" customHeight="1">
      <c r="A2927" s="11"/>
      <c r="B2927" s="11"/>
      <c r="C2927" s="11"/>
      <c r="D2927" s="11"/>
      <c r="E2927" s="11"/>
      <c r="F2927" s="11"/>
      <c r="G2927" s="109" t="s">
        <v>789</v>
      </c>
      <c r="H2927" s="109"/>
      <c r="I2927" s="109"/>
      <c r="J2927" s="109"/>
      <c r="K2927" s="20">
        <f>SUM(K2926)</f>
        <v>30.98</v>
      </c>
    </row>
    <row r="2928" spans="1:11" ht="9.9499999999999993" customHeight="1">
      <c r="A2928" s="11"/>
      <c r="B2928" s="11"/>
      <c r="C2928" s="11"/>
      <c r="D2928" s="11"/>
      <c r="E2928" s="11"/>
      <c r="F2928" s="11"/>
      <c r="G2928" s="112"/>
      <c r="H2928" s="112"/>
      <c r="I2928" s="112"/>
      <c r="J2928" s="112"/>
      <c r="K2928" s="112"/>
    </row>
    <row r="2929" spans="1:11" ht="20.100000000000001" customHeight="1">
      <c r="A2929" s="113" t="s">
        <v>1680</v>
      </c>
      <c r="B2929" s="113"/>
      <c r="C2929" s="113"/>
      <c r="D2929" s="113"/>
      <c r="E2929" s="113"/>
      <c r="F2929" s="113"/>
      <c r="G2929" s="113"/>
      <c r="H2929" s="113"/>
      <c r="I2929" s="113"/>
      <c r="J2929" s="113"/>
      <c r="K2929" s="113"/>
    </row>
    <row r="2930" spans="1:11" ht="15" customHeight="1">
      <c r="A2930" s="110" t="s">
        <v>795</v>
      </c>
      <c r="B2930" s="110"/>
      <c r="C2930" s="110"/>
      <c r="D2930" s="111" t="s">
        <v>3</v>
      </c>
      <c r="E2930" s="111"/>
      <c r="F2930" s="14" t="s">
        <v>4</v>
      </c>
      <c r="G2930" s="111" t="s">
        <v>766</v>
      </c>
      <c r="H2930" s="111"/>
      <c r="I2930" s="111" t="s">
        <v>767</v>
      </c>
      <c r="J2930" s="111"/>
      <c r="K2930" s="14" t="s">
        <v>768</v>
      </c>
    </row>
    <row r="2931" spans="1:11" ht="29.1" customHeight="1">
      <c r="A2931" s="15" t="s">
        <v>796</v>
      </c>
      <c r="B2931" s="118" t="s">
        <v>797</v>
      </c>
      <c r="C2931" s="118"/>
      <c r="D2931" s="107" t="s">
        <v>12</v>
      </c>
      <c r="E2931" s="107"/>
      <c r="F2931" s="15" t="s">
        <v>798</v>
      </c>
      <c r="G2931" s="119">
        <v>2.8000000000000001E-2</v>
      </c>
      <c r="H2931" s="119"/>
      <c r="I2931" s="120">
        <v>38.950000000000003</v>
      </c>
      <c r="J2931" s="120"/>
      <c r="K2931" s="18">
        <f>TRUNC(TRUNC(G2931,8)*I2931,2)</f>
        <v>1.0900000000000001</v>
      </c>
    </row>
    <row r="2932" spans="1:11" ht="29.1" customHeight="1">
      <c r="A2932" s="15" t="s">
        <v>799</v>
      </c>
      <c r="B2932" s="118" t="s">
        <v>800</v>
      </c>
      <c r="C2932" s="118"/>
      <c r="D2932" s="107" t="s">
        <v>12</v>
      </c>
      <c r="E2932" s="107"/>
      <c r="F2932" s="15" t="s">
        <v>801</v>
      </c>
      <c r="G2932" s="119">
        <v>7.0000000000000001E-3</v>
      </c>
      <c r="H2932" s="119"/>
      <c r="I2932" s="120">
        <v>40.479999999999997</v>
      </c>
      <c r="J2932" s="120"/>
      <c r="K2932" s="18">
        <f>TRUNC(TRUNC(G2932,8)*I2932,2)</f>
        <v>0.28000000000000003</v>
      </c>
    </row>
    <row r="2933" spans="1:11" ht="18" customHeight="1">
      <c r="A2933" s="11"/>
      <c r="B2933" s="11"/>
      <c r="C2933" s="11"/>
      <c r="D2933" s="11"/>
      <c r="E2933" s="11"/>
      <c r="F2933" s="11"/>
      <c r="G2933" s="108" t="s">
        <v>802</v>
      </c>
      <c r="H2933" s="108"/>
      <c r="I2933" s="108"/>
      <c r="J2933" s="108"/>
      <c r="K2933" s="19">
        <f>SUM(K2931:K2932)</f>
        <v>1.37</v>
      </c>
    </row>
    <row r="2934" spans="1:11" ht="15" customHeight="1">
      <c r="A2934" s="110" t="s">
        <v>765</v>
      </c>
      <c r="B2934" s="110"/>
      <c r="C2934" s="110"/>
      <c r="D2934" s="111" t="s">
        <v>3</v>
      </c>
      <c r="E2934" s="111"/>
      <c r="F2934" s="14" t="s">
        <v>4</v>
      </c>
      <c r="G2934" s="111" t="s">
        <v>766</v>
      </c>
      <c r="H2934" s="111"/>
      <c r="I2934" s="111" t="s">
        <v>767</v>
      </c>
      <c r="J2934" s="111"/>
      <c r="K2934" s="14" t="s">
        <v>768</v>
      </c>
    </row>
    <row r="2935" spans="1:11" ht="29.1" customHeight="1">
      <c r="A2935" s="15" t="s">
        <v>803</v>
      </c>
      <c r="B2935" s="118" t="s">
        <v>804</v>
      </c>
      <c r="C2935" s="118"/>
      <c r="D2935" s="107" t="s">
        <v>12</v>
      </c>
      <c r="E2935" s="107"/>
      <c r="F2935" s="15" t="s">
        <v>24</v>
      </c>
      <c r="G2935" s="119">
        <v>0.41249999999999998</v>
      </c>
      <c r="H2935" s="119"/>
      <c r="I2935" s="120">
        <v>25.95</v>
      </c>
      <c r="J2935" s="120"/>
      <c r="K2935" s="18">
        <f>TRUNC(TRUNC(G2935,8)*I2935,2)</f>
        <v>10.7</v>
      </c>
    </row>
    <row r="2936" spans="1:11" ht="15" customHeight="1">
      <c r="A2936" s="15" t="s">
        <v>805</v>
      </c>
      <c r="B2936" s="118" t="s">
        <v>806</v>
      </c>
      <c r="C2936" s="118"/>
      <c r="D2936" s="107" t="s">
        <v>12</v>
      </c>
      <c r="E2936" s="107"/>
      <c r="F2936" s="15" t="s">
        <v>124</v>
      </c>
      <c r="G2936" s="119">
        <v>0.111</v>
      </c>
      <c r="H2936" s="119"/>
      <c r="I2936" s="120">
        <v>17.760000000000002</v>
      </c>
      <c r="J2936" s="120"/>
      <c r="K2936" s="18">
        <f>TRUNC(TRUNC(G2936,8)*I2936,2)</f>
        <v>1.97</v>
      </c>
    </row>
    <row r="2937" spans="1:11" ht="29.1" customHeight="1">
      <c r="A2937" s="15" t="s">
        <v>807</v>
      </c>
      <c r="B2937" s="118" t="s">
        <v>808</v>
      </c>
      <c r="C2937" s="118"/>
      <c r="D2937" s="107" t="s">
        <v>12</v>
      </c>
      <c r="E2937" s="107"/>
      <c r="F2937" s="15" t="s">
        <v>24</v>
      </c>
      <c r="G2937" s="119">
        <v>0.74450000000000005</v>
      </c>
      <c r="H2937" s="119"/>
      <c r="I2937" s="120">
        <v>7.22</v>
      </c>
      <c r="J2937" s="120"/>
      <c r="K2937" s="18">
        <f>TRUNC(TRUNC(G2937,8)*I2937,2)</f>
        <v>5.37</v>
      </c>
    </row>
    <row r="2938" spans="1:11" ht="21" customHeight="1">
      <c r="A2938" s="15" t="s">
        <v>935</v>
      </c>
      <c r="B2938" s="118" t="s">
        <v>936</v>
      </c>
      <c r="C2938" s="118"/>
      <c r="D2938" s="107" t="s">
        <v>12</v>
      </c>
      <c r="E2938" s="107"/>
      <c r="F2938" s="15" t="s">
        <v>24</v>
      </c>
      <c r="G2938" s="119">
        <v>0.55000000000000004</v>
      </c>
      <c r="H2938" s="119"/>
      <c r="I2938" s="120">
        <v>10.73</v>
      </c>
      <c r="J2938" s="120"/>
      <c r="K2938" s="18">
        <f>TRUNC(TRUNC(G2938,8)*I2938,2)</f>
        <v>5.9</v>
      </c>
    </row>
    <row r="2939" spans="1:11" ht="15" customHeight="1">
      <c r="A2939" s="15" t="s">
        <v>809</v>
      </c>
      <c r="B2939" s="118" t="s">
        <v>810</v>
      </c>
      <c r="C2939" s="118"/>
      <c r="D2939" s="107" t="s">
        <v>12</v>
      </c>
      <c r="E2939" s="107"/>
      <c r="F2939" s="15" t="s">
        <v>811</v>
      </c>
      <c r="G2939" s="119">
        <v>2.5600000000000001E-2</v>
      </c>
      <c r="H2939" s="119"/>
      <c r="I2939" s="120">
        <v>29.16</v>
      </c>
      <c r="J2939" s="120"/>
      <c r="K2939" s="18">
        <f>TRUNC(TRUNC(G2939,8)*I2939,2)</f>
        <v>0.74</v>
      </c>
    </row>
    <row r="2940" spans="1:11" ht="15" customHeight="1">
      <c r="A2940" s="11"/>
      <c r="B2940" s="11"/>
      <c r="C2940" s="11"/>
      <c r="D2940" s="11"/>
      <c r="E2940" s="11"/>
      <c r="F2940" s="11"/>
      <c r="G2940" s="108" t="s">
        <v>777</v>
      </c>
      <c r="H2940" s="108"/>
      <c r="I2940" s="108"/>
      <c r="J2940" s="108"/>
      <c r="K2940" s="19">
        <f>SUM(K2935:K2939)</f>
        <v>24.679999999999996</v>
      </c>
    </row>
    <row r="2941" spans="1:11" ht="15" customHeight="1">
      <c r="A2941" s="110" t="s">
        <v>778</v>
      </c>
      <c r="B2941" s="110"/>
      <c r="C2941" s="110"/>
      <c r="D2941" s="111" t="s">
        <v>3</v>
      </c>
      <c r="E2941" s="111"/>
      <c r="F2941" s="14" t="s">
        <v>4</v>
      </c>
      <c r="G2941" s="111" t="s">
        <v>766</v>
      </c>
      <c r="H2941" s="111"/>
      <c r="I2941" s="111" t="s">
        <v>767</v>
      </c>
      <c r="J2941" s="111"/>
      <c r="K2941" s="14" t="s">
        <v>768</v>
      </c>
    </row>
    <row r="2942" spans="1:11" ht="21" customHeight="1">
      <c r="A2942" s="15" t="s">
        <v>812</v>
      </c>
      <c r="B2942" s="118" t="s">
        <v>813</v>
      </c>
      <c r="C2942" s="118"/>
      <c r="D2942" s="107" t="s">
        <v>12</v>
      </c>
      <c r="E2942" s="107"/>
      <c r="F2942" s="15" t="s">
        <v>781</v>
      </c>
      <c r="G2942" s="119">
        <v>0.72470000000000001</v>
      </c>
      <c r="H2942" s="119"/>
      <c r="I2942" s="120">
        <v>23.87</v>
      </c>
      <c r="J2942" s="120"/>
      <c r="K2942" s="18">
        <f>TRUNC(TRUNC(G2942,8)*I2942,2)</f>
        <v>17.29</v>
      </c>
    </row>
    <row r="2943" spans="1:11" ht="21" customHeight="1">
      <c r="A2943" s="15" t="s">
        <v>779</v>
      </c>
      <c r="B2943" s="118" t="s">
        <v>780</v>
      </c>
      <c r="C2943" s="118"/>
      <c r="D2943" s="107" t="s">
        <v>12</v>
      </c>
      <c r="E2943" s="107"/>
      <c r="F2943" s="15" t="s">
        <v>781</v>
      </c>
      <c r="G2943" s="119">
        <v>0.72470000000000001</v>
      </c>
      <c r="H2943" s="119"/>
      <c r="I2943" s="120">
        <v>31.88</v>
      </c>
      <c r="J2943" s="120"/>
      <c r="K2943" s="18">
        <f>TRUNC(TRUNC(G2943,8)*I2943,2)</f>
        <v>23.1</v>
      </c>
    </row>
    <row r="2944" spans="1:11" ht="18" customHeight="1">
      <c r="A2944" s="11"/>
      <c r="B2944" s="11"/>
      <c r="C2944" s="11"/>
      <c r="D2944" s="11"/>
      <c r="E2944" s="11"/>
      <c r="F2944" s="11"/>
      <c r="G2944" s="108" t="s">
        <v>784</v>
      </c>
      <c r="H2944" s="108"/>
      <c r="I2944" s="108"/>
      <c r="J2944" s="108"/>
      <c r="K2944" s="19">
        <f>SUM(K2942:K2943)</f>
        <v>40.39</v>
      </c>
    </row>
    <row r="2945" spans="1:11" ht="15" customHeight="1">
      <c r="A2945" s="110" t="s">
        <v>785</v>
      </c>
      <c r="B2945" s="110"/>
      <c r="C2945" s="110"/>
      <c r="D2945" s="111" t="s">
        <v>3</v>
      </c>
      <c r="E2945" s="111"/>
      <c r="F2945" s="14" t="s">
        <v>4</v>
      </c>
      <c r="G2945" s="111" t="s">
        <v>766</v>
      </c>
      <c r="H2945" s="111"/>
      <c r="I2945" s="111" t="s">
        <v>767</v>
      </c>
      <c r="J2945" s="111"/>
      <c r="K2945" s="14" t="s">
        <v>768</v>
      </c>
    </row>
    <row r="2946" spans="1:11" ht="29.1" customHeight="1">
      <c r="A2946" s="15" t="s">
        <v>937</v>
      </c>
      <c r="B2946" s="118" t="s">
        <v>938</v>
      </c>
      <c r="C2946" s="118"/>
      <c r="D2946" s="107" t="s">
        <v>12</v>
      </c>
      <c r="E2946" s="107"/>
      <c r="F2946" s="15" t="s">
        <v>113</v>
      </c>
      <c r="G2946" s="119">
        <v>4.0000000000000001E-3</v>
      </c>
      <c r="H2946" s="119"/>
      <c r="I2946" s="120">
        <v>487.96</v>
      </c>
      <c r="J2946" s="120"/>
      <c r="K2946" s="18">
        <f>TRUNC(TRUNC(G2946,8)*I2946,2)</f>
        <v>1.95</v>
      </c>
    </row>
    <row r="2947" spans="1:11" ht="15" customHeight="1">
      <c r="A2947" s="11"/>
      <c r="B2947" s="11"/>
      <c r="C2947" s="11"/>
      <c r="D2947" s="11"/>
      <c r="E2947" s="11"/>
      <c r="F2947" s="11"/>
      <c r="G2947" s="108" t="s">
        <v>788</v>
      </c>
      <c r="H2947" s="108"/>
      <c r="I2947" s="108"/>
      <c r="J2947" s="108"/>
      <c r="K2947" s="19">
        <f>SUM(K2946:K2946)</f>
        <v>1.95</v>
      </c>
    </row>
    <row r="2948" spans="1:11" ht="15" customHeight="1">
      <c r="A2948" s="11"/>
      <c r="B2948" s="11"/>
      <c r="C2948" s="11"/>
      <c r="D2948" s="11"/>
      <c r="E2948" s="11"/>
      <c r="F2948" s="11"/>
      <c r="G2948" s="109" t="s">
        <v>789</v>
      </c>
      <c r="H2948" s="109"/>
      <c r="I2948" s="109"/>
      <c r="J2948" s="109"/>
      <c r="K2948" s="20">
        <f>SUM(K2933,K2940,K2944,K2947)</f>
        <v>68.39</v>
      </c>
    </row>
    <row r="2949" spans="1:11" ht="9.9499999999999993" customHeight="1">
      <c r="A2949" s="11"/>
      <c r="B2949" s="11"/>
      <c r="C2949" s="11"/>
      <c r="D2949" s="11"/>
      <c r="E2949" s="11"/>
      <c r="F2949" s="11"/>
      <c r="G2949" s="112"/>
      <c r="H2949" s="112"/>
      <c r="I2949" s="112"/>
      <c r="J2949" s="112"/>
      <c r="K2949" s="112"/>
    </row>
    <row r="2950" spans="1:11" ht="20.100000000000001" customHeight="1">
      <c r="A2950" s="113" t="s">
        <v>1681</v>
      </c>
      <c r="B2950" s="113"/>
      <c r="C2950" s="113"/>
      <c r="D2950" s="113"/>
      <c r="E2950" s="113"/>
      <c r="F2950" s="113"/>
      <c r="G2950" s="113"/>
      <c r="H2950" s="113"/>
      <c r="I2950" s="113"/>
      <c r="J2950" s="113"/>
      <c r="K2950" s="113"/>
    </row>
    <row r="2951" spans="1:11" ht="15" customHeight="1">
      <c r="A2951" s="110" t="s">
        <v>778</v>
      </c>
      <c r="B2951" s="110"/>
      <c r="C2951" s="110"/>
      <c r="D2951" s="111" t="s">
        <v>3</v>
      </c>
      <c r="E2951" s="111"/>
      <c r="F2951" s="14" t="s">
        <v>4</v>
      </c>
      <c r="G2951" s="111" t="s">
        <v>766</v>
      </c>
      <c r="H2951" s="111"/>
      <c r="I2951" s="111" t="s">
        <v>767</v>
      </c>
      <c r="J2951" s="111"/>
      <c r="K2951" s="14" t="s">
        <v>768</v>
      </c>
    </row>
    <row r="2952" spans="1:11" ht="15" customHeight="1">
      <c r="A2952" s="15" t="s">
        <v>881</v>
      </c>
      <c r="B2952" s="118" t="s">
        <v>882</v>
      </c>
      <c r="C2952" s="118"/>
      <c r="D2952" s="107" t="s">
        <v>12</v>
      </c>
      <c r="E2952" s="107"/>
      <c r="F2952" s="15" t="s">
        <v>781</v>
      </c>
      <c r="G2952" s="119">
        <v>0.96599999999999997</v>
      </c>
      <c r="H2952" s="119"/>
      <c r="I2952" s="120">
        <v>32.270000000000003</v>
      </c>
      <c r="J2952" s="120"/>
      <c r="K2952" s="18">
        <f>TRUNC(TRUNC(G2952,8)*I2952,2)</f>
        <v>31.17</v>
      </c>
    </row>
    <row r="2953" spans="1:11" ht="15" customHeight="1">
      <c r="A2953" s="15" t="s">
        <v>782</v>
      </c>
      <c r="B2953" s="118" t="s">
        <v>783</v>
      </c>
      <c r="C2953" s="118"/>
      <c r="D2953" s="107" t="s">
        <v>12</v>
      </c>
      <c r="E2953" s="107"/>
      <c r="F2953" s="15" t="s">
        <v>781</v>
      </c>
      <c r="G2953" s="119">
        <v>3.1259999999999999</v>
      </c>
      <c r="H2953" s="119"/>
      <c r="I2953" s="120">
        <v>23.23</v>
      </c>
      <c r="J2953" s="120"/>
      <c r="K2953" s="18">
        <f>TRUNC(TRUNC(G2953,8)*I2953,2)</f>
        <v>72.61</v>
      </c>
    </row>
    <row r="2954" spans="1:11" ht="18" customHeight="1">
      <c r="A2954" s="11"/>
      <c r="B2954" s="11"/>
      <c r="C2954" s="11"/>
      <c r="D2954" s="11"/>
      <c r="E2954" s="11"/>
      <c r="F2954" s="11"/>
      <c r="G2954" s="108" t="s">
        <v>784</v>
      </c>
      <c r="H2954" s="108"/>
      <c r="I2954" s="108"/>
      <c r="J2954" s="108"/>
      <c r="K2954" s="19">
        <f>SUM(K2952:K2953)</f>
        <v>103.78</v>
      </c>
    </row>
    <row r="2955" spans="1:11" ht="15" customHeight="1">
      <c r="A2955" s="11"/>
      <c r="B2955" s="11"/>
      <c r="C2955" s="11"/>
      <c r="D2955" s="11"/>
      <c r="E2955" s="11"/>
      <c r="F2955" s="11"/>
      <c r="G2955" s="109" t="s">
        <v>789</v>
      </c>
      <c r="H2955" s="109"/>
      <c r="I2955" s="109"/>
      <c r="J2955" s="109"/>
      <c r="K2955" s="20">
        <f>SUM(K2954)</f>
        <v>103.78</v>
      </c>
    </row>
    <row r="2956" spans="1:11" ht="9.9499999999999993" customHeight="1">
      <c r="A2956" s="11"/>
      <c r="B2956" s="11"/>
      <c r="C2956" s="11"/>
      <c r="D2956" s="11"/>
      <c r="E2956" s="11"/>
      <c r="F2956" s="11"/>
      <c r="G2956" s="112"/>
      <c r="H2956" s="112"/>
      <c r="I2956" s="112"/>
      <c r="J2956" s="112"/>
      <c r="K2956" s="112"/>
    </row>
    <row r="2957" spans="1:11" ht="20.100000000000001" customHeight="1">
      <c r="A2957" s="113" t="s">
        <v>1682</v>
      </c>
      <c r="B2957" s="113"/>
      <c r="C2957" s="113"/>
      <c r="D2957" s="113"/>
      <c r="E2957" s="113"/>
      <c r="F2957" s="113"/>
      <c r="G2957" s="113"/>
      <c r="H2957" s="113"/>
      <c r="I2957" s="113"/>
      <c r="J2957" s="113"/>
      <c r="K2957" s="113"/>
    </row>
    <row r="2958" spans="1:11" ht="15" customHeight="1">
      <c r="A2958" s="110" t="s">
        <v>795</v>
      </c>
      <c r="B2958" s="110"/>
      <c r="C2958" s="110"/>
      <c r="D2958" s="111" t="s">
        <v>3</v>
      </c>
      <c r="E2958" s="111"/>
      <c r="F2958" s="14" t="s">
        <v>4</v>
      </c>
      <c r="G2958" s="111" t="s">
        <v>766</v>
      </c>
      <c r="H2958" s="111"/>
      <c r="I2958" s="111" t="s">
        <v>767</v>
      </c>
      <c r="J2958" s="111"/>
      <c r="K2958" s="14" t="s">
        <v>768</v>
      </c>
    </row>
    <row r="2959" spans="1:11" ht="38.1" customHeight="1">
      <c r="A2959" s="15" t="s">
        <v>948</v>
      </c>
      <c r="B2959" s="118" t="s">
        <v>949</v>
      </c>
      <c r="C2959" s="118"/>
      <c r="D2959" s="107" t="s">
        <v>12</v>
      </c>
      <c r="E2959" s="107"/>
      <c r="F2959" s="15" t="s">
        <v>798</v>
      </c>
      <c r="G2959" s="119">
        <v>0.60670000000000002</v>
      </c>
      <c r="H2959" s="119"/>
      <c r="I2959" s="120">
        <v>1.64</v>
      </c>
      <c r="J2959" s="120"/>
      <c r="K2959" s="18">
        <f>TRUNC(TRUNC(G2959,8)*I2959,2)</f>
        <v>0.99</v>
      </c>
    </row>
    <row r="2960" spans="1:11" ht="38.1" customHeight="1">
      <c r="A2960" s="15" t="s">
        <v>950</v>
      </c>
      <c r="B2960" s="118" t="s">
        <v>951</v>
      </c>
      <c r="C2960" s="118"/>
      <c r="D2960" s="107" t="s">
        <v>12</v>
      </c>
      <c r="E2960" s="107"/>
      <c r="F2960" s="15" t="s">
        <v>801</v>
      </c>
      <c r="G2960" s="119">
        <v>0.64339999999999997</v>
      </c>
      <c r="H2960" s="119"/>
      <c r="I2960" s="120">
        <v>5.88</v>
      </c>
      <c r="J2960" s="120"/>
      <c r="K2960" s="18">
        <f>TRUNC(TRUNC(G2960,8)*I2960,2)</f>
        <v>3.78</v>
      </c>
    </row>
    <row r="2961" spans="1:11" ht="18" customHeight="1">
      <c r="A2961" s="11"/>
      <c r="B2961" s="11"/>
      <c r="C2961" s="11"/>
      <c r="D2961" s="11"/>
      <c r="E2961" s="11"/>
      <c r="F2961" s="11"/>
      <c r="G2961" s="108" t="s">
        <v>802</v>
      </c>
      <c r="H2961" s="108"/>
      <c r="I2961" s="108"/>
      <c r="J2961" s="108"/>
      <c r="K2961" s="19">
        <f>SUM(K2959:K2960)</f>
        <v>4.7699999999999996</v>
      </c>
    </row>
    <row r="2962" spans="1:11" ht="15" customHeight="1">
      <c r="A2962" s="110" t="s">
        <v>765</v>
      </c>
      <c r="B2962" s="110"/>
      <c r="C2962" s="110"/>
      <c r="D2962" s="111" t="s">
        <v>3</v>
      </c>
      <c r="E2962" s="111"/>
      <c r="F2962" s="14" t="s">
        <v>4</v>
      </c>
      <c r="G2962" s="111" t="s">
        <v>766</v>
      </c>
      <c r="H2962" s="111"/>
      <c r="I2962" s="111" t="s">
        <v>767</v>
      </c>
      <c r="J2962" s="111"/>
      <c r="K2962" s="14" t="s">
        <v>768</v>
      </c>
    </row>
    <row r="2963" spans="1:11" ht="21" customHeight="1">
      <c r="A2963" s="15" t="s">
        <v>952</v>
      </c>
      <c r="B2963" s="118" t="s">
        <v>953</v>
      </c>
      <c r="C2963" s="118"/>
      <c r="D2963" s="107" t="s">
        <v>12</v>
      </c>
      <c r="E2963" s="107"/>
      <c r="F2963" s="15" t="s">
        <v>113</v>
      </c>
      <c r="G2963" s="119">
        <v>0.72750000000000004</v>
      </c>
      <c r="H2963" s="119"/>
      <c r="I2963" s="120">
        <v>117.45</v>
      </c>
      <c r="J2963" s="120"/>
      <c r="K2963" s="18">
        <f>TRUNC(TRUNC(G2963,8)*I2963,2)</f>
        <v>85.44</v>
      </c>
    </row>
    <row r="2964" spans="1:11" ht="15" customHeight="1">
      <c r="A2964" s="15" t="s">
        <v>954</v>
      </c>
      <c r="B2964" s="118" t="s">
        <v>955</v>
      </c>
      <c r="C2964" s="118"/>
      <c r="D2964" s="107" t="s">
        <v>12</v>
      </c>
      <c r="E2964" s="107"/>
      <c r="F2964" s="15" t="s">
        <v>124</v>
      </c>
      <c r="G2964" s="119">
        <v>364.94330000000002</v>
      </c>
      <c r="H2964" s="119"/>
      <c r="I2964" s="120">
        <v>0.8</v>
      </c>
      <c r="J2964" s="120"/>
      <c r="K2964" s="18">
        <f>TRUNC(TRUNC(G2964,8)*I2964,2)</f>
        <v>291.95</v>
      </c>
    </row>
    <row r="2965" spans="1:11" ht="21" customHeight="1">
      <c r="A2965" s="15" t="s">
        <v>956</v>
      </c>
      <c r="B2965" s="118" t="s">
        <v>957</v>
      </c>
      <c r="C2965" s="118"/>
      <c r="D2965" s="107" t="s">
        <v>12</v>
      </c>
      <c r="E2965" s="107"/>
      <c r="F2965" s="15" t="s">
        <v>113</v>
      </c>
      <c r="G2965" s="119">
        <v>0.59719999999999995</v>
      </c>
      <c r="H2965" s="119"/>
      <c r="I2965" s="120">
        <v>111.44</v>
      </c>
      <c r="J2965" s="120"/>
      <c r="K2965" s="18">
        <f>TRUNC(TRUNC(G2965,8)*I2965,2)</f>
        <v>66.55</v>
      </c>
    </row>
    <row r="2966" spans="1:11" ht="15" customHeight="1">
      <c r="A2966" s="11"/>
      <c r="B2966" s="11"/>
      <c r="C2966" s="11"/>
      <c r="D2966" s="11"/>
      <c r="E2966" s="11"/>
      <c r="F2966" s="11"/>
      <c r="G2966" s="108" t="s">
        <v>777</v>
      </c>
      <c r="H2966" s="108"/>
      <c r="I2966" s="108"/>
      <c r="J2966" s="108"/>
      <c r="K2966" s="19">
        <f>SUM(K2963:K2965)</f>
        <v>443.94</v>
      </c>
    </row>
    <row r="2967" spans="1:11" ht="15" customHeight="1">
      <c r="A2967" s="110" t="s">
        <v>778</v>
      </c>
      <c r="B2967" s="110"/>
      <c r="C2967" s="110"/>
      <c r="D2967" s="111" t="s">
        <v>3</v>
      </c>
      <c r="E2967" s="111"/>
      <c r="F2967" s="14" t="s">
        <v>4</v>
      </c>
      <c r="G2967" s="111" t="s">
        <v>766</v>
      </c>
      <c r="H2967" s="111"/>
      <c r="I2967" s="111" t="s">
        <v>767</v>
      </c>
      <c r="J2967" s="111"/>
      <c r="K2967" s="14" t="s">
        <v>768</v>
      </c>
    </row>
    <row r="2968" spans="1:11" ht="21" customHeight="1">
      <c r="A2968" s="15" t="s">
        <v>958</v>
      </c>
      <c r="B2968" s="118" t="s">
        <v>959</v>
      </c>
      <c r="C2968" s="118"/>
      <c r="D2968" s="107" t="s">
        <v>12</v>
      </c>
      <c r="E2968" s="107"/>
      <c r="F2968" s="15" t="s">
        <v>781</v>
      </c>
      <c r="G2968" s="119">
        <v>1.2501</v>
      </c>
      <c r="H2968" s="119"/>
      <c r="I2968" s="120">
        <v>38.979999999999997</v>
      </c>
      <c r="J2968" s="120"/>
      <c r="K2968" s="18">
        <f>TRUNC(TRUNC(G2968,8)*I2968,2)</f>
        <v>48.72</v>
      </c>
    </row>
    <row r="2969" spans="1:11" ht="15" customHeight="1">
      <c r="A2969" s="15" t="s">
        <v>782</v>
      </c>
      <c r="B2969" s="118" t="s">
        <v>783</v>
      </c>
      <c r="C2969" s="118"/>
      <c r="D2969" s="107" t="s">
        <v>12</v>
      </c>
      <c r="E2969" s="107"/>
      <c r="F2969" s="15" t="s">
        <v>781</v>
      </c>
      <c r="G2969" s="119">
        <v>1.9792000000000001</v>
      </c>
      <c r="H2969" s="119"/>
      <c r="I2969" s="120">
        <v>23.23</v>
      </c>
      <c r="J2969" s="120"/>
      <c r="K2969" s="18">
        <f>TRUNC(TRUNC(G2969,8)*I2969,2)</f>
        <v>45.97</v>
      </c>
    </row>
    <row r="2970" spans="1:11" ht="18" customHeight="1">
      <c r="A2970" s="11"/>
      <c r="B2970" s="11"/>
      <c r="C2970" s="11"/>
      <c r="D2970" s="11"/>
      <c r="E2970" s="11"/>
      <c r="F2970" s="11"/>
      <c r="G2970" s="108" t="s">
        <v>784</v>
      </c>
      <c r="H2970" s="108"/>
      <c r="I2970" s="108"/>
      <c r="J2970" s="108"/>
      <c r="K2970" s="19">
        <f>SUM(K2968:K2969)</f>
        <v>94.69</v>
      </c>
    </row>
    <row r="2971" spans="1:11" ht="15" customHeight="1">
      <c r="A2971" s="11"/>
      <c r="B2971" s="11"/>
      <c r="C2971" s="11"/>
      <c r="D2971" s="11"/>
      <c r="E2971" s="11"/>
      <c r="F2971" s="11"/>
      <c r="G2971" s="109" t="s">
        <v>789</v>
      </c>
      <c r="H2971" s="109"/>
      <c r="I2971" s="109"/>
      <c r="J2971" s="109"/>
      <c r="K2971" s="20">
        <f>SUM(K2961,K2966,K2970)</f>
        <v>543.4</v>
      </c>
    </row>
    <row r="2972" spans="1:11" ht="9.9499999999999993" customHeight="1">
      <c r="A2972" s="11"/>
      <c r="B2972" s="11"/>
      <c r="C2972" s="11"/>
      <c r="D2972" s="11"/>
      <c r="E2972" s="11"/>
      <c r="F2972" s="11"/>
      <c r="G2972" s="112"/>
      <c r="H2972" s="112"/>
      <c r="I2972" s="112"/>
      <c r="J2972" s="112"/>
      <c r="K2972" s="112"/>
    </row>
    <row r="2973" spans="1:11" ht="20.100000000000001" customHeight="1">
      <c r="A2973" s="113" t="s">
        <v>1683</v>
      </c>
      <c r="B2973" s="113"/>
      <c r="C2973" s="113"/>
      <c r="D2973" s="113"/>
      <c r="E2973" s="113"/>
      <c r="F2973" s="113"/>
      <c r="G2973" s="113"/>
      <c r="H2973" s="113"/>
      <c r="I2973" s="113"/>
      <c r="J2973" s="113"/>
      <c r="K2973" s="113"/>
    </row>
    <row r="2974" spans="1:11" ht="15" customHeight="1">
      <c r="A2974" s="110" t="s">
        <v>795</v>
      </c>
      <c r="B2974" s="110"/>
      <c r="C2974" s="110"/>
      <c r="D2974" s="111" t="s">
        <v>3</v>
      </c>
      <c r="E2974" s="111"/>
      <c r="F2974" s="14" t="s">
        <v>4</v>
      </c>
      <c r="G2974" s="111" t="s">
        <v>766</v>
      </c>
      <c r="H2974" s="111"/>
      <c r="I2974" s="111" t="s">
        <v>767</v>
      </c>
      <c r="J2974" s="111"/>
      <c r="K2974" s="14" t="s">
        <v>768</v>
      </c>
    </row>
    <row r="2975" spans="1:11" ht="29.1" customHeight="1">
      <c r="A2975" s="15" t="s">
        <v>977</v>
      </c>
      <c r="B2975" s="118" t="s">
        <v>978</v>
      </c>
      <c r="C2975" s="118"/>
      <c r="D2975" s="107" t="s">
        <v>12</v>
      </c>
      <c r="E2975" s="107"/>
      <c r="F2975" s="15" t="s">
        <v>798</v>
      </c>
      <c r="G2975" s="119">
        <v>1.417</v>
      </c>
      <c r="H2975" s="119"/>
      <c r="I2975" s="120">
        <v>0.46</v>
      </c>
      <c r="J2975" s="120"/>
      <c r="K2975" s="18">
        <f>TRUNC(TRUNC(G2975,8)*I2975,2)</f>
        <v>0.65</v>
      </c>
    </row>
    <row r="2976" spans="1:11" ht="29.1" customHeight="1">
      <c r="A2976" s="15" t="s">
        <v>979</v>
      </c>
      <c r="B2976" s="118" t="s">
        <v>980</v>
      </c>
      <c r="C2976" s="118"/>
      <c r="D2976" s="107" t="s">
        <v>12</v>
      </c>
      <c r="E2976" s="107"/>
      <c r="F2976" s="15" t="s">
        <v>801</v>
      </c>
      <c r="G2976" s="119">
        <v>1.042</v>
      </c>
      <c r="H2976" s="119"/>
      <c r="I2976" s="120">
        <v>1.32</v>
      </c>
      <c r="J2976" s="120"/>
      <c r="K2976" s="18">
        <f>TRUNC(TRUNC(G2976,8)*I2976,2)</f>
        <v>1.37</v>
      </c>
    </row>
    <row r="2977" spans="1:11" ht="18" customHeight="1">
      <c r="A2977" s="11"/>
      <c r="B2977" s="11"/>
      <c r="C2977" s="11"/>
      <c r="D2977" s="11"/>
      <c r="E2977" s="11"/>
      <c r="F2977" s="11"/>
      <c r="G2977" s="108" t="s">
        <v>802</v>
      </c>
      <c r="H2977" s="108"/>
      <c r="I2977" s="108"/>
      <c r="J2977" s="108"/>
      <c r="K2977" s="19">
        <f>SUM(K2975:K2976)</f>
        <v>2.02</v>
      </c>
    </row>
    <row r="2978" spans="1:11" ht="15" customHeight="1">
      <c r="A2978" s="110" t="s">
        <v>778</v>
      </c>
      <c r="B2978" s="110"/>
      <c r="C2978" s="110"/>
      <c r="D2978" s="111" t="s">
        <v>3</v>
      </c>
      <c r="E2978" s="111"/>
      <c r="F2978" s="14" t="s">
        <v>4</v>
      </c>
      <c r="G2978" s="111" t="s">
        <v>766</v>
      </c>
      <c r="H2978" s="111"/>
      <c r="I2978" s="111" t="s">
        <v>767</v>
      </c>
      <c r="J2978" s="111"/>
      <c r="K2978" s="14" t="s">
        <v>768</v>
      </c>
    </row>
    <row r="2979" spans="1:11" ht="21" customHeight="1">
      <c r="A2979" s="15" t="s">
        <v>779</v>
      </c>
      <c r="B2979" s="118" t="s">
        <v>780</v>
      </c>
      <c r="C2979" s="118"/>
      <c r="D2979" s="107" t="s">
        <v>12</v>
      </c>
      <c r="E2979" s="107"/>
      <c r="F2979" s="15" t="s">
        <v>781</v>
      </c>
      <c r="G2979" s="119">
        <v>2.4590000000000001</v>
      </c>
      <c r="H2979" s="119"/>
      <c r="I2979" s="120">
        <v>31.88</v>
      </c>
      <c r="J2979" s="120"/>
      <c r="K2979" s="18">
        <f>TRUNC(TRUNC(G2979,8)*I2979,2)</f>
        <v>78.39</v>
      </c>
    </row>
    <row r="2980" spans="1:11" ht="15" customHeight="1">
      <c r="A2980" s="15" t="s">
        <v>881</v>
      </c>
      <c r="B2980" s="118" t="s">
        <v>882</v>
      </c>
      <c r="C2980" s="118"/>
      <c r="D2980" s="107" t="s">
        <v>12</v>
      </c>
      <c r="E2980" s="107"/>
      <c r="F2980" s="15" t="s">
        <v>781</v>
      </c>
      <c r="G2980" s="119">
        <v>2.4590000000000001</v>
      </c>
      <c r="H2980" s="119"/>
      <c r="I2980" s="120">
        <v>32.270000000000003</v>
      </c>
      <c r="J2980" s="120"/>
      <c r="K2980" s="18">
        <f>TRUNC(TRUNC(G2980,8)*I2980,2)</f>
        <v>79.349999999999994</v>
      </c>
    </row>
    <row r="2981" spans="1:11" ht="15" customHeight="1">
      <c r="A2981" s="15" t="s">
        <v>782</v>
      </c>
      <c r="B2981" s="118" t="s">
        <v>783</v>
      </c>
      <c r="C2981" s="118"/>
      <c r="D2981" s="107" t="s">
        <v>12</v>
      </c>
      <c r="E2981" s="107"/>
      <c r="F2981" s="15" t="s">
        <v>781</v>
      </c>
      <c r="G2981" s="119">
        <v>7.3769999999999998</v>
      </c>
      <c r="H2981" s="119"/>
      <c r="I2981" s="120">
        <v>23.23</v>
      </c>
      <c r="J2981" s="120"/>
      <c r="K2981" s="18">
        <f>TRUNC(TRUNC(G2981,8)*I2981,2)</f>
        <v>171.36</v>
      </c>
    </row>
    <row r="2982" spans="1:11" ht="18" customHeight="1">
      <c r="A2982" s="11"/>
      <c r="B2982" s="11"/>
      <c r="C2982" s="11"/>
      <c r="D2982" s="11"/>
      <c r="E2982" s="11"/>
      <c r="F2982" s="11"/>
      <c r="G2982" s="108" t="s">
        <v>784</v>
      </c>
      <c r="H2982" s="108"/>
      <c r="I2982" s="108"/>
      <c r="J2982" s="108"/>
      <c r="K2982" s="19">
        <f>SUM(K2979:K2981)</f>
        <v>329.1</v>
      </c>
    </row>
    <row r="2983" spans="1:11" ht="15" customHeight="1">
      <c r="A2983" s="11"/>
      <c r="B2983" s="11"/>
      <c r="C2983" s="11"/>
      <c r="D2983" s="11"/>
      <c r="E2983" s="11"/>
      <c r="F2983" s="11"/>
      <c r="G2983" s="109" t="s">
        <v>789</v>
      </c>
      <c r="H2983" s="109"/>
      <c r="I2983" s="109"/>
      <c r="J2983" s="109"/>
      <c r="K2983" s="20">
        <f>SUM(K2977,K2982)</f>
        <v>331.12</v>
      </c>
    </row>
    <row r="2984" spans="1:11" ht="9.9499999999999993" customHeight="1">
      <c r="A2984" s="11"/>
      <c r="B2984" s="11"/>
      <c r="C2984" s="11"/>
      <c r="D2984" s="11"/>
      <c r="E2984" s="11"/>
      <c r="F2984" s="11"/>
      <c r="G2984" s="112"/>
      <c r="H2984" s="112"/>
      <c r="I2984" s="112"/>
      <c r="J2984" s="112"/>
      <c r="K2984" s="112"/>
    </row>
    <row r="2985" spans="1:11" ht="20.100000000000001" customHeight="1">
      <c r="A2985" s="113" t="s">
        <v>1684</v>
      </c>
      <c r="B2985" s="113"/>
      <c r="C2985" s="113"/>
      <c r="D2985" s="113"/>
      <c r="E2985" s="113"/>
      <c r="F2985" s="113"/>
      <c r="G2985" s="113"/>
      <c r="H2985" s="113"/>
      <c r="I2985" s="113"/>
      <c r="J2985" s="113"/>
      <c r="K2985" s="113"/>
    </row>
    <row r="2986" spans="1:11" ht="15" customHeight="1">
      <c r="A2986" s="110" t="s">
        <v>795</v>
      </c>
      <c r="B2986" s="110"/>
      <c r="C2986" s="110"/>
      <c r="D2986" s="111" t="s">
        <v>3</v>
      </c>
      <c r="E2986" s="111"/>
      <c r="F2986" s="14" t="s">
        <v>4</v>
      </c>
      <c r="G2986" s="111" t="s">
        <v>766</v>
      </c>
      <c r="H2986" s="111"/>
      <c r="I2986" s="111" t="s">
        <v>767</v>
      </c>
      <c r="J2986" s="111"/>
      <c r="K2986" s="14" t="s">
        <v>768</v>
      </c>
    </row>
    <row r="2987" spans="1:11" ht="29.1" customHeight="1">
      <c r="A2987" s="15" t="s">
        <v>796</v>
      </c>
      <c r="B2987" s="118" t="s">
        <v>797</v>
      </c>
      <c r="C2987" s="118"/>
      <c r="D2987" s="107" t="s">
        <v>12</v>
      </c>
      <c r="E2987" s="107"/>
      <c r="F2987" s="15" t="s">
        <v>798</v>
      </c>
      <c r="G2987" s="119">
        <v>0.23899999999999999</v>
      </c>
      <c r="H2987" s="119"/>
      <c r="I2987" s="120">
        <v>38.950000000000003</v>
      </c>
      <c r="J2987" s="120"/>
      <c r="K2987" s="18">
        <f>TRUNC(TRUNC(G2987,8)*I2987,2)</f>
        <v>9.3000000000000007</v>
      </c>
    </row>
    <row r="2988" spans="1:11" ht="29.1" customHeight="1">
      <c r="A2988" s="15" t="s">
        <v>799</v>
      </c>
      <c r="B2988" s="118" t="s">
        <v>800</v>
      </c>
      <c r="C2988" s="118"/>
      <c r="D2988" s="107" t="s">
        <v>12</v>
      </c>
      <c r="E2988" s="107"/>
      <c r="F2988" s="15" t="s">
        <v>801</v>
      </c>
      <c r="G2988" s="119">
        <v>0.06</v>
      </c>
      <c r="H2988" s="119"/>
      <c r="I2988" s="120">
        <v>40.479999999999997</v>
      </c>
      <c r="J2988" s="120"/>
      <c r="K2988" s="18">
        <f>TRUNC(TRUNC(G2988,8)*I2988,2)</f>
        <v>2.42</v>
      </c>
    </row>
    <row r="2989" spans="1:11" ht="18" customHeight="1">
      <c r="A2989" s="11"/>
      <c r="B2989" s="11"/>
      <c r="C2989" s="11"/>
      <c r="D2989" s="11"/>
      <c r="E2989" s="11"/>
      <c r="F2989" s="11"/>
      <c r="G2989" s="108" t="s">
        <v>802</v>
      </c>
      <c r="H2989" s="108"/>
      <c r="I2989" s="108"/>
      <c r="J2989" s="108"/>
      <c r="K2989" s="19">
        <f>SUM(K2987:K2988)</f>
        <v>11.72</v>
      </c>
    </row>
    <row r="2990" spans="1:11" ht="15" customHeight="1">
      <c r="A2990" s="110" t="s">
        <v>765</v>
      </c>
      <c r="B2990" s="110"/>
      <c r="C2990" s="110"/>
      <c r="D2990" s="111" t="s">
        <v>3</v>
      </c>
      <c r="E2990" s="111"/>
      <c r="F2990" s="14" t="s">
        <v>4</v>
      </c>
      <c r="G2990" s="111" t="s">
        <v>766</v>
      </c>
      <c r="H2990" s="111"/>
      <c r="I2990" s="111" t="s">
        <v>767</v>
      </c>
      <c r="J2990" s="111"/>
      <c r="K2990" s="14" t="s">
        <v>768</v>
      </c>
    </row>
    <row r="2991" spans="1:11" ht="29.1" customHeight="1">
      <c r="A2991" s="15" t="s">
        <v>982</v>
      </c>
      <c r="B2991" s="118" t="s">
        <v>983</v>
      </c>
      <c r="C2991" s="118"/>
      <c r="D2991" s="107" t="s">
        <v>12</v>
      </c>
      <c r="E2991" s="107"/>
      <c r="F2991" s="15" t="s">
        <v>13</v>
      </c>
      <c r="G2991" s="119">
        <v>0.33600000000000002</v>
      </c>
      <c r="H2991" s="119"/>
      <c r="I2991" s="120">
        <v>38.33</v>
      </c>
      <c r="J2991" s="120"/>
      <c r="K2991" s="18">
        <f t="shared" ref="K2991:K2998" si="23">TRUNC(TRUNC(G2991,8)*I2991,2)</f>
        <v>12.87</v>
      </c>
    </row>
    <row r="2992" spans="1:11" ht="21" customHeight="1">
      <c r="A2992" s="15" t="s">
        <v>871</v>
      </c>
      <c r="B2992" s="118" t="s">
        <v>872</v>
      </c>
      <c r="C2992" s="118"/>
      <c r="D2992" s="107" t="s">
        <v>12</v>
      </c>
      <c r="E2992" s="107"/>
      <c r="F2992" s="15" t="s">
        <v>811</v>
      </c>
      <c r="G2992" s="119">
        <v>9.5499999999999995E-3</v>
      </c>
      <c r="H2992" s="119"/>
      <c r="I2992" s="120">
        <v>6.39</v>
      </c>
      <c r="J2992" s="120"/>
      <c r="K2992" s="18">
        <f t="shared" si="23"/>
        <v>0.06</v>
      </c>
    </row>
    <row r="2993" spans="1:11" ht="21" customHeight="1">
      <c r="A2993" s="15" t="s">
        <v>873</v>
      </c>
      <c r="B2993" s="118" t="s">
        <v>874</v>
      </c>
      <c r="C2993" s="118"/>
      <c r="D2993" s="107" t="s">
        <v>12</v>
      </c>
      <c r="E2993" s="107"/>
      <c r="F2993" s="15" t="s">
        <v>24</v>
      </c>
      <c r="G2993" s="119">
        <v>0.73299999999999998</v>
      </c>
      <c r="H2993" s="119"/>
      <c r="I2993" s="120">
        <v>9.5</v>
      </c>
      <c r="J2993" s="120"/>
      <c r="K2993" s="18">
        <f t="shared" si="23"/>
        <v>6.96</v>
      </c>
    </row>
    <row r="2994" spans="1:11" ht="15" customHeight="1">
      <c r="A2994" s="15" t="s">
        <v>984</v>
      </c>
      <c r="B2994" s="118" t="s">
        <v>985</v>
      </c>
      <c r="C2994" s="118"/>
      <c r="D2994" s="107" t="s">
        <v>12</v>
      </c>
      <c r="E2994" s="107"/>
      <c r="F2994" s="15" t="s">
        <v>124</v>
      </c>
      <c r="G2994" s="119">
        <v>2.1999999999999999E-2</v>
      </c>
      <c r="H2994" s="119"/>
      <c r="I2994" s="120">
        <v>19.66</v>
      </c>
      <c r="J2994" s="120"/>
      <c r="K2994" s="18">
        <f t="shared" si="23"/>
        <v>0.43</v>
      </c>
    </row>
    <row r="2995" spans="1:11" ht="15" customHeight="1">
      <c r="A2995" s="15" t="s">
        <v>986</v>
      </c>
      <c r="B2995" s="118" t="s">
        <v>987</v>
      </c>
      <c r="C2995" s="118"/>
      <c r="D2995" s="107" t="s">
        <v>12</v>
      </c>
      <c r="E2995" s="107"/>
      <c r="F2995" s="15" t="s">
        <v>124</v>
      </c>
      <c r="G2995" s="119">
        <v>5.0000000000000001E-3</v>
      </c>
      <c r="H2995" s="119"/>
      <c r="I2995" s="120">
        <v>19.899999999999999</v>
      </c>
      <c r="J2995" s="120"/>
      <c r="K2995" s="18">
        <f t="shared" si="23"/>
        <v>0.09</v>
      </c>
    </row>
    <row r="2996" spans="1:11" ht="15" customHeight="1">
      <c r="A2996" s="15" t="s">
        <v>988</v>
      </c>
      <c r="B2996" s="118" t="s">
        <v>989</v>
      </c>
      <c r="C2996" s="118"/>
      <c r="D2996" s="107" t="s">
        <v>12</v>
      </c>
      <c r="E2996" s="107"/>
      <c r="F2996" s="15" t="s">
        <v>124</v>
      </c>
      <c r="G2996" s="119">
        <v>5.5E-2</v>
      </c>
      <c r="H2996" s="119"/>
      <c r="I2996" s="120">
        <v>18.100000000000001</v>
      </c>
      <c r="J2996" s="120"/>
      <c r="K2996" s="18">
        <f t="shared" si="23"/>
        <v>0.99</v>
      </c>
    </row>
    <row r="2997" spans="1:11" ht="21" customHeight="1">
      <c r="A2997" s="15" t="s">
        <v>990</v>
      </c>
      <c r="B2997" s="118" t="s">
        <v>991</v>
      </c>
      <c r="C2997" s="118"/>
      <c r="D2997" s="107" t="s">
        <v>12</v>
      </c>
      <c r="E2997" s="107"/>
      <c r="F2997" s="15" t="s">
        <v>124</v>
      </c>
      <c r="G2997" s="119">
        <v>0.11899999999999999</v>
      </c>
      <c r="H2997" s="119"/>
      <c r="I2997" s="120">
        <v>21.92</v>
      </c>
      <c r="J2997" s="120"/>
      <c r="K2997" s="18">
        <f t="shared" si="23"/>
        <v>2.6</v>
      </c>
    </row>
    <row r="2998" spans="1:11" ht="21" customHeight="1">
      <c r="A2998" s="15" t="s">
        <v>875</v>
      </c>
      <c r="B2998" s="118" t="s">
        <v>876</v>
      </c>
      <c r="C2998" s="118"/>
      <c r="D2998" s="107" t="s">
        <v>12</v>
      </c>
      <c r="E2998" s="107"/>
      <c r="F2998" s="15" t="s">
        <v>24</v>
      </c>
      <c r="G2998" s="119">
        <v>5.4009999999999998</v>
      </c>
      <c r="H2998" s="119"/>
      <c r="I2998" s="120">
        <v>3.32</v>
      </c>
      <c r="J2998" s="120"/>
      <c r="K2998" s="18">
        <f t="shared" si="23"/>
        <v>17.93</v>
      </c>
    </row>
    <row r="2999" spans="1:11" ht="15" customHeight="1">
      <c r="A2999" s="11"/>
      <c r="B2999" s="11"/>
      <c r="C2999" s="11"/>
      <c r="D2999" s="11"/>
      <c r="E2999" s="11"/>
      <c r="F2999" s="11"/>
      <c r="G2999" s="108" t="s">
        <v>777</v>
      </c>
      <c r="H2999" s="108"/>
      <c r="I2999" s="108"/>
      <c r="J2999" s="108"/>
      <c r="K2999" s="19">
        <f>SUM(K2991:K2998)</f>
        <v>41.93</v>
      </c>
    </row>
    <row r="3000" spans="1:11" ht="15" customHeight="1">
      <c r="A3000" s="110" t="s">
        <v>778</v>
      </c>
      <c r="B3000" s="110"/>
      <c r="C3000" s="110"/>
      <c r="D3000" s="111" t="s">
        <v>3</v>
      </c>
      <c r="E3000" s="111"/>
      <c r="F3000" s="14" t="s">
        <v>4</v>
      </c>
      <c r="G3000" s="111" t="s">
        <v>766</v>
      </c>
      <c r="H3000" s="111"/>
      <c r="I3000" s="111" t="s">
        <v>767</v>
      </c>
      <c r="J3000" s="111"/>
      <c r="K3000" s="14" t="s">
        <v>768</v>
      </c>
    </row>
    <row r="3001" spans="1:11" ht="21" customHeight="1">
      <c r="A3001" s="15" t="s">
        <v>812</v>
      </c>
      <c r="B3001" s="118" t="s">
        <v>813</v>
      </c>
      <c r="C3001" s="118"/>
      <c r="D3001" s="107" t="s">
        <v>12</v>
      </c>
      <c r="E3001" s="107"/>
      <c r="F3001" s="15" t="s">
        <v>781</v>
      </c>
      <c r="G3001" s="119">
        <v>1.387</v>
      </c>
      <c r="H3001" s="119"/>
      <c r="I3001" s="120">
        <v>23.87</v>
      </c>
      <c r="J3001" s="120"/>
      <c r="K3001" s="18">
        <f>TRUNC(TRUNC(G3001,8)*I3001,2)</f>
        <v>33.1</v>
      </c>
    </row>
    <row r="3002" spans="1:11" ht="21" customHeight="1">
      <c r="A3002" s="15" t="s">
        <v>779</v>
      </c>
      <c r="B3002" s="118" t="s">
        <v>780</v>
      </c>
      <c r="C3002" s="118"/>
      <c r="D3002" s="107" t="s">
        <v>12</v>
      </c>
      <c r="E3002" s="107"/>
      <c r="F3002" s="15" t="s">
        <v>781</v>
      </c>
      <c r="G3002" s="119">
        <v>3.395</v>
      </c>
      <c r="H3002" s="119"/>
      <c r="I3002" s="120">
        <v>31.88</v>
      </c>
      <c r="J3002" s="120"/>
      <c r="K3002" s="18">
        <f>TRUNC(TRUNC(G3002,8)*I3002,2)</f>
        <v>108.23</v>
      </c>
    </row>
    <row r="3003" spans="1:11" ht="18" customHeight="1">
      <c r="A3003" s="11"/>
      <c r="B3003" s="11"/>
      <c r="C3003" s="11"/>
      <c r="D3003" s="11"/>
      <c r="E3003" s="11"/>
      <c r="F3003" s="11"/>
      <c r="G3003" s="108" t="s">
        <v>784</v>
      </c>
      <c r="H3003" s="108"/>
      <c r="I3003" s="108"/>
      <c r="J3003" s="108"/>
      <c r="K3003" s="19">
        <f>SUM(K3001:K3002)</f>
        <v>141.33000000000001</v>
      </c>
    </row>
    <row r="3004" spans="1:11" ht="15" customHeight="1">
      <c r="A3004" s="11"/>
      <c r="B3004" s="11"/>
      <c r="C3004" s="11"/>
      <c r="D3004" s="11"/>
      <c r="E3004" s="11"/>
      <c r="F3004" s="11"/>
      <c r="G3004" s="109" t="s">
        <v>789</v>
      </c>
      <c r="H3004" s="109"/>
      <c r="I3004" s="109"/>
      <c r="J3004" s="109"/>
      <c r="K3004" s="20">
        <f>SUM(K2989,K2999,K3003)</f>
        <v>194.98000000000002</v>
      </c>
    </row>
    <row r="3005" spans="1:11" ht="9.9499999999999993" customHeight="1">
      <c r="A3005" s="11"/>
      <c r="B3005" s="11"/>
      <c r="C3005" s="11"/>
      <c r="D3005" s="11"/>
      <c r="E3005" s="11"/>
      <c r="F3005" s="11"/>
      <c r="G3005" s="112"/>
      <c r="H3005" s="112"/>
      <c r="I3005" s="112"/>
      <c r="J3005" s="112"/>
      <c r="K3005" s="112"/>
    </row>
    <row r="3006" spans="1:11" ht="20.100000000000001" customHeight="1">
      <c r="A3006" s="113" t="s">
        <v>1685</v>
      </c>
      <c r="B3006" s="113"/>
      <c r="C3006" s="113"/>
      <c r="D3006" s="113"/>
      <c r="E3006" s="113"/>
      <c r="F3006" s="113"/>
      <c r="G3006" s="113"/>
      <c r="H3006" s="113"/>
      <c r="I3006" s="113"/>
      <c r="J3006" s="113"/>
      <c r="K3006" s="113"/>
    </row>
    <row r="3007" spans="1:11" ht="15" customHeight="1">
      <c r="A3007" s="110" t="s">
        <v>765</v>
      </c>
      <c r="B3007" s="110"/>
      <c r="C3007" s="110"/>
      <c r="D3007" s="111" t="s">
        <v>3</v>
      </c>
      <c r="E3007" s="111"/>
      <c r="F3007" s="14" t="s">
        <v>4</v>
      </c>
      <c r="G3007" s="111" t="s">
        <v>766</v>
      </c>
      <c r="H3007" s="111"/>
      <c r="I3007" s="111" t="s">
        <v>767</v>
      </c>
      <c r="J3007" s="111"/>
      <c r="K3007" s="14" t="s">
        <v>768</v>
      </c>
    </row>
    <row r="3008" spans="1:11" ht="29.1" customHeight="1">
      <c r="A3008" s="15" t="s">
        <v>1049</v>
      </c>
      <c r="B3008" s="118" t="s">
        <v>1050</v>
      </c>
      <c r="C3008" s="118"/>
      <c r="D3008" s="107" t="s">
        <v>12</v>
      </c>
      <c r="E3008" s="107"/>
      <c r="F3008" s="15" t="s">
        <v>13</v>
      </c>
      <c r="G3008" s="119">
        <v>1</v>
      </c>
      <c r="H3008" s="119"/>
      <c r="I3008" s="120">
        <v>418.95</v>
      </c>
      <c r="J3008" s="120"/>
      <c r="K3008" s="18">
        <f>TRUNC(TRUNC(G3008,8)*I3008,2)</f>
        <v>418.95</v>
      </c>
    </row>
    <row r="3009" spans="1:11" ht="15" customHeight="1">
      <c r="A3009" s="11"/>
      <c r="B3009" s="11"/>
      <c r="C3009" s="11"/>
      <c r="D3009" s="11"/>
      <c r="E3009" s="11"/>
      <c r="F3009" s="11"/>
      <c r="G3009" s="108" t="s">
        <v>777</v>
      </c>
      <c r="H3009" s="108"/>
      <c r="I3009" s="108"/>
      <c r="J3009" s="108"/>
      <c r="K3009" s="19">
        <f>SUM(K3008:K3008)</f>
        <v>418.95</v>
      </c>
    </row>
    <row r="3010" spans="1:11" ht="15" customHeight="1">
      <c r="A3010" s="110" t="s">
        <v>778</v>
      </c>
      <c r="B3010" s="110"/>
      <c r="C3010" s="110"/>
      <c r="D3010" s="111" t="s">
        <v>3</v>
      </c>
      <c r="E3010" s="111"/>
      <c r="F3010" s="14" t="s">
        <v>4</v>
      </c>
      <c r="G3010" s="111" t="s">
        <v>766</v>
      </c>
      <c r="H3010" s="111"/>
      <c r="I3010" s="111" t="s">
        <v>767</v>
      </c>
      <c r="J3010" s="111"/>
      <c r="K3010" s="14" t="s">
        <v>768</v>
      </c>
    </row>
    <row r="3011" spans="1:11" ht="15" customHeight="1">
      <c r="A3011" s="15" t="s">
        <v>881</v>
      </c>
      <c r="B3011" s="118" t="s">
        <v>882</v>
      </c>
      <c r="C3011" s="118"/>
      <c r="D3011" s="107" t="s">
        <v>12</v>
      </c>
      <c r="E3011" s="107"/>
      <c r="F3011" s="15" t="s">
        <v>781</v>
      </c>
      <c r="G3011" s="119">
        <v>0.45700000000000002</v>
      </c>
      <c r="H3011" s="119"/>
      <c r="I3011" s="120">
        <v>32.270000000000003</v>
      </c>
      <c r="J3011" s="120"/>
      <c r="K3011" s="18">
        <f>TRUNC(TRUNC(G3011,8)*I3011,2)</f>
        <v>14.74</v>
      </c>
    </row>
    <row r="3012" spans="1:11" ht="15" customHeight="1">
      <c r="A3012" s="15" t="s">
        <v>782</v>
      </c>
      <c r="B3012" s="118" t="s">
        <v>783</v>
      </c>
      <c r="C3012" s="118"/>
      <c r="D3012" s="107" t="s">
        <v>12</v>
      </c>
      <c r="E3012" s="107"/>
      <c r="F3012" s="15" t="s">
        <v>781</v>
      </c>
      <c r="G3012" s="119">
        <v>0.22900000000000001</v>
      </c>
      <c r="H3012" s="119"/>
      <c r="I3012" s="120">
        <v>23.23</v>
      </c>
      <c r="J3012" s="120"/>
      <c r="K3012" s="18">
        <f>TRUNC(TRUNC(G3012,8)*I3012,2)</f>
        <v>5.31</v>
      </c>
    </row>
    <row r="3013" spans="1:11" ht="18" customHeight="1">
      <c r="A3013" s="11"/>
      <c r="B3013" s="11"/>
      <c r="C3013" s="11"/>
      <c r="D3013" s="11"/>
      <c r="E3013" s="11"/>
      <c r="F3013" s="11"/>
      <c r="G3013" s="108" t="s">
        <v>784</v>
      </c>
      <c r="H3013" s="108"/>
      <c r="I3013" s="108"/>
      <c r="J3013" s="108"/>
      <c r="K3013" s="19">
        <f>SUM(K3011:K3012)</f>
        <v>20.05</v>
      </c>
    </row>
    <row r="3014" spans="1:11" ht="15" customHeight="1">
      <c r="A3014" s="110" t="s">
        <v>785</v>
      </c>
      <c r="B3014" s="110"/>
      <c r="C3014" s="110"/>
      <c r="D3014" s="111" t="s">
        <v>3</v>
      </c>
      <c r="E3014" s="111"/>
      <c r="F3014" s="14" t="s">
        <v>4</v>
      </c>
      <c r="G3014" s="111" t="s">
        <v>766</v>
      </c>
      <c r="H3014" s="111"/>
      <c r="I3014" s="111" t="s">
        <v>767</v>
      </c>
      <c r="J3014" s="111"/>
      <c r="K3014" s="14" t="s">
        <v>768</v>
      </c>
    </row>
    <row r="3015" spans="1:11" ht="29.1" customHeight="1">
      <c r="A3015" s="15" t="s">
        <v>1051</v>
      </c>
      <c r="B3015" s="118" t="s">
        <v>1052</v>
      </c>
      <c r="C3015" s="118"/>
      <c r="D3015" s="107" t="s">
        <v>12</v>
      </c>
      <c r="E3015" s="107"/>
      <c r="F3015" s="15" t="s">
        <v>113</v>
      </c>
      <c r="G3015" s="119">
        <v>1.2E-2</v>
      </c>
      <c r="H3015" s="119"/>
      <c r="I3015" s="120">
        <v>723.81</v>
      </c>
      <c r="J3015" s="120"/>
      <c r="K3015" s="18">
        <f>TRUNC(TRUNC(G3015,8)*I3015,2)</f>
        <v>8.68</v>
      </c>
    </row>
    <row r="3016" spans="1:11" ht="15" customHeight="1">
      <c r="A3016" s="11"/>
      <c r="B3016" s="11"/>
      <c r="C3016" s="11"/>
      <c r="D3016" s="11"/>
      <c r="E3016" s="11"/>
      <c r="F3016" s="11"/>
      <c r="G3016" s="108" t="s">
        <v>788</v>
      </c>
      <c r="H3016" s="108"/>
      <c r="I3016" s="108"/>
      <c r="J3016" s="108"/>
      <c r="K3016" s="19">
        <f>SUM(K3015:K3015)</f>
        <v>8.68</v>
      </c>
    </row>
    <row r="3017" spans="1:11" ht="15" customHeight="1">
      <c r="A3017" s="11"/>
      <c r="B3017" s="11"/>
      <c r="C3017" s="11"/>
      <c r="D3017" s="11"/>
      <c r="E3017" s="11"/>
      <c r="F3017" s="11"/>
      <c r="G3017" s="109" t="s">
        <v>789</v>
      </c>
      <c r="H3017" s="109"/>
      <c r="I3017" s="109"/>
      <c r="J3017" s="109"/>
      <c r="K3017" s="20">
        <f>SUM(K3009,K3013,K3016)</f>
        <v>447.68</v>
      </c>
    </row>
    <row r="3018" spans="1:11" ht="9.9499999999999993" customHeight="1">
      <c r="A3018" s="11"/>
      <c r="B3018" s="11"/>
      <c r="C3018" s="11"/>
      <c r="D3018" s="11"/>
      <c r="E3018" s="11"/>
      <c r="F3018" s="11"/>
      <c r="G3018" s="112"/>
      <c r="H3018" s="112"/>
      <c r="I3018" s="112"/>
      <c r="J3018" s="112"/>
      <c r="K3018" s="112"/>
    </row>
    <row r="3019" spans="1:11" ht="20.100000000000001" customHeight="1">
      <c r="A3019" s="113" t="s">
        <v>1686</v>
      </c>
      <c r="B3019" s="113"/>
      <c r="C3019" s="113"/>
      <c r="D3019" s="113"/>
      <c r="E3019" s="113"/>
      <c r="F3019" s="113"/>
      <c r="G3019" s="113"/>
      <c r="H3019" s="113"/>
      <c r="I3019" s="113"/>
      <c r="J3019" s="113"/>
      <c r="K3019" s="113"/>
    </row>
    <row r="3020" spans="1:11" ht="15" customHeight="1">
      <c r="A3020" s="110" t="s">
        <v>765</v>
      </c>
      <c r="B3020" s="110"/>
      <c r="C3020" s="110"/>
      <c r="D3020" s="111" t="s">
        <v>3</v>
      </c>
      <c r="E3020" s="111"/>
      <c r="F3020" s="14" t="s">
        <v>4</v>
      </c>
      <c r="G3020" s="111" t="s">
        <v>766</v>
      </c>
      <c r="H3020" s="111"/>
      <c r="I3020" s="111" t="s">
        <v>767</v>
      </c>
      <c r="J3020" s="111"/>
      <c r="K3020" s="14" t="s">
        <v>768</v>
      </c>
    </row>
    <row r="3021" spans="1:11" ht="15" customHeight="1">
      <c r="A3021" s="15" t="s">
        <v>1054</v>
      </c>
      <c r="B3021" s="118" t="s">
        <v>1055</v>
      </c>
      <c r="C3021" s="118"/>
      <c r="D3021" s="107" t="s">
        <v>12</v>
      </c>
      <c r="E3021" s="107"/>
      <c r="F3021" s="15" t="s">
        <v>811</v>
      </c>
      <c r="G3021" s="119">
        <v>2.5499999999999998E-2</v>
      </c>
      <c r="H3021" s="119"/>
      <c r="I3021" s="120">
        <v>19.43</v>
      </c>
      <c r="J3021" s="120"/>
      <c r="K3021" s="18">
        <f>TRUNC(TRUNC(G3021,8)*I3021,2)</f>
        <v>0.49</v>
      </c>
    </row>
    <row r="3022" spans="1:11" ht="15" customHeight="1">
      <c r="A3022" s="15" t="s">
        <v>1056</v>
      </c>
      <c r="B3022" s="118" t="s">
        <v>1057</v>
      </c>
      <c r="C3022" s="118"/>
      <c r="D3022" s="107" t="s">
        <v>12</v>
      </c>
      <c r="E3022" s="107"/>
      <c r="F3022" s="15" t="s">
        <v>811</v>
      </c>
      <c r="G3022" s="119">
        <v>0.25490000000000002</v>
      </c>
      <c r="H3022" s="119"/>
      <c r="I3022" s="120">
        <v>40.42</v>
      </c>
      <c r="J3022" s="120"/>
      <c r="K3022" s="18">
        <f>TRUNC(TRUNC(G3022,8)*I3022,2)</f>
        <v>10.3</v>
      </c>
    </row>
    <row r="3023" spans="1:11" ht="15" customHeight="1">
      <c r="A3023" s="11"/>
      <c r="B3023" s="11"/>
      <c r="C3023" s="11"/>
      <c r="D3023" s="11"/>
      <c r="E3023" s="11"/>
      <c r="F3023" s="11"/>
      <c r="G3023" s="108" t="s">
        <v>777</v>
      </c>
      <c r="H3023" s="108"/>
      <c r="I3023" s="108"/>
      <c r="J3023" s="108"/>
      <c r="K3023" s="19">
        <f>SUM(K3021:K3022)</f>
        <v>10.790000000000001</v>
      </c>
    </row>
    <row r="3024" spans="1:11" ht="15" customHeight="1">
      <c r="A3024" s="110" t="s">
        <v>778</v>
      </c>
      <c r="B3024" s="110"/>
      <c r="C3024" s="110"/>
      <c r="D3024" s="111" t="s">
        <v>3</v>
      </c>
      <c r="E3024" s="111"/>
      <c r="F3024" s="14" t="s">
        <v>4</v>
      </c>
      <c r="G3024" s="111" t="s">
        <v>766</v>
      </c>
      <c r="H3024" s="111"/>
      <c r="I3024" s="111" t="s">
        <v>767</v>
      </c>
      <c r="J3024" s="111"/>
      <c r="K3024" s="14" t="s">
        <v>768</v>
      </c>
    </row>
    <row r="3025" spans="1:11" ht="15" customHeight="1">
      <c r="A3025" s="15" t="s">
        <v>1058</v>
      </c>
      <c r="B3025" s="118" t="s">
        <v>1059</v>
      </c>
      <c r="C3025" s="118"/>
      <c r="D3025" s="107" t="s">
        <v>12</v>
      </c>
      <c r="E3025" s="107"/>
      <c r="F3025" s="15" t="s">
        <v>781</v>
      </c>
      <c r="G3025" s="119">
        <v>1.3559000000000001</v>
      </c>
      <c r="H3025" s="119"/>
      <c r="I3025" s="120">
        <v>33.74</v>
      </c>
      <c r="J3025" s="120"/>
      <c r="K3025" s="18">
        <f>TRUNC(TRUNC(G3025,8)*I3025,2)</f>
        <v>45.74</v>
      </c>
    </row>
    <row r="3026" spans="1:11" ht="18" customHeight="1">
      <c r="A3026" s="11"/>
      <c r="B3026" s="11"/>
      <c r="C3026" s="11"/>
      <c r="D3026" s="11"/>
      <c r="E3026" s="11"/>
      <c r="F3026" s="11"/>
      <c r="G3026" s="108" t="s">
        <v>784</v>
      </c>
      <c r="H3026" s="108"/>
      <c r="I3026" s="108"/>
      <c r="J3026" s="108"/>
      <c r="K3026" s="19">
        <f>SUM(K3025:K3025)</f>
        <v>45.74</v>
      </c>
    </row>
    <row r="3027" spans="1:11" ht="15" customHeight="1">
      <c r="A3027" s="11"/>
      <c r="B3027" s="11"/>
      <c r="C3027" s="11"/>
      <c r="D3027" s="11"/>
      <c r="E3027" s="11"/>
      <c r="F3027" s="11"/>
      <c r="G3027" s="109" t="s">
        <v>789</v>
      </c>
      <c r="H3027" s="109"/>
      <c r="I3027" s="109"/>
      <c r="J3027" s="109"/>
      <c r="K3027" s="20">
        <f>SUM(K3023,K3026)</f>
        <v>56.53</v>
      </c>
    </row>
    <row r="3028" spans="1:11" ht="9.9499999999999993" customHeight="1">
      <c r="A3028" s="11"/>
      <c r="B3028" s="11"/>
      <c r="C3028" s="11"/>
      <c r="D3028" s="11"/>
      <c r="E3028" s="11"/>
      <c r="F3028" s="11"/>
      <c r="G3028" s="112"/>
      <c r="H3028" s="112"/>
      <c r="I3028" s="112"/>
      <c r="J3028" s="112"/>
      <c r="K3028" s="112"/>
    </row>
    <row r="3029" spans="1:11" ht="20.100000000000001" customHeight="1">
      <c r="A3029" s="113" t="s">
        <v>1687</v>
      </c>
      <c r="B3029" s="113"/>
      <c r="C3029" s="113"/>
      <c r="D3029" s="113"/>
      <c r="E3029" s="113"/>
      <c r="F3029" s="113"/>
      <c r="G3029" s="113"/>
      <c r="H3029" s="113"/>
      <c r="I3029" s="113"/>
      <c r="J3029" s="113"/>
      <c r="K3029" s="113"/>
    </row>
    <row r="3030" spans="1:11" ht="15" customHeight="1">
      <c r="A3030" s="110" t="s">
        <v>765</v>
      </c>
      <c r="B3030" s="110"/>
      <c r="C3030" s="110"/>
      <c r="D3030" s="111" t="s">
        <v>3</v>
      </c>
      <c r="E3030" s="111"/>
      <c r="F3030" s="14" t="s">
        <v>4</v>
      </c>
      <c r="G3030" s="111" t="s">
        <v>766</v>
      </c>
      <c r="H3030" s="111"/>
      <c r="I3030" s="111" t="s">
        <v>767</v>
      </c>
      <c r="J3030" s="111"/>
      <c r="K3030" s="14" t="s">
        <v>768</v>
      </c>
    </row>
    <row r="3031" spans="1:11" ht="21" customHeight="1">
      <c r="A3031" s="15" t="s">
        <v>1063</v>
      </c>
      <c r="B3031" s="118" t="s">
        <v>1064</v>
      </c>
      <c r="C3031" s="118"/>
      <c r="D3031" s="107" t="s">
        <v>12</v>
      </c>
      <c r="E3031" s="107"/>
      <c r="F3031" s="15" t="s">
        <v>124</v>
      </c>
      <c r="G3031" s="119">
        <v>0.495</v>
      </c>
      <c r="H3031" s="119"/>
      <c r="I3031" s="120">
        <v>29.55</v>
      </c>
      <c r="J3031" s="120"/>
      <c r="K3031" s="18">
        <f>TRUNC(TRUNC(G3031,8)*I3031,2)</f>
        <v>14.62</v>
      </c>
    </row>
    <row r="3032" spans="1:11" ht="21" customHeight="1">
      <c r="A3032" s="15" t="s">
        <v>1065</v>
      </c>
      <c r="B3032" s="118" t="s">
        <v>1066</v>
      </c>
      <c r="C3032" s="118"/>
      <c r="D3032" s="107" t="s">
        <v>12</v>
      </c>
      <c r="E3032" s="107"/>
      <c r="F3032" s="15" t="s">
        <v>124</v>
      </c>
      <c r="G3032" s="119">
        <v>7.9000000000000001E-2</v>
      </c>
      <c r="H3032" s="119"/>
      <c r="I3032" s="120">
        <v>24.95</v>
      </c>
      <c r="J3032" s="120"/>
      <c r="K3032" s="18">
        <f>TRUNC(TRUNC(G3032,8)*I3032,2)</f>
        <v>1.97</v>
      </c>
    </row>
    <row r="3033" spans="1:11" ht="21" customHeight="1">
      <c r="A3033" s="15" t="s">
        <v>1067</v>
      </c>
      <c r="B3033" s="118" t="s">
        <v>1068</v>
      </c>
      <c r="C3033" s="118"/>
      <c r="D3033" s="107" t="s">
        <v>12</v>
      </c>
      <c r="E3033" s="107"/>
      <c r="F3033" s="15" t="s">
        <v>34</v>
      </c>
      <c r="G3033" s="119">
        <v>0.4</v>
      </c>
      <c r="H3033" s="119"/>
      <c r="I3033" s="120">
        <v>58.55</v>
      </c>
      <c r="J3033" s="120"/>
      <c r="K3033" s="18">
        <f>TRUNC(TRUNC(G3033,8)*I3033,2)</f>
        <v>23.42</v>
      </c>
    </row>
    <row r="3034" spans="1:11" ht="15" customHeight="1">
      <c r="A3034" s="11"/>
      <c r="B3034" s="11"/>
      <c r="C3034" s="11"/>
      <c r="D3034" s="11"/>
      <c r="E3034" s="11"/>
      <c r="F3034" s="11"/>
      <c r="G3034" s="108" t="s">
        <v>777</v>
      </c>
      <c r="H3034" s="108"/>
      <c r="I3034" s="108"/>
      <c r="J3034" s="108"/>
      <c r="K3034" s="19">
        <f>SUM(K3031:K3033)</f>
        <v>40.010000000000005</v>
      </c>
    </row>
    <row r="3035" spans="1:11" ht="15" customHeight="1">
      <c r="A3035" s="110" t="s">
        <v>778</v>
      </c>
      <c r="B3035" s="110"/>
      <c r="C3035" s="110"/>
      <c r="D3035" s="111" t="s">
        <v>3</v>
      </c>
      <c r="E3035" s="111"/>
      <c r="F3035" s="14" t="s">
        <v>4</v>
      </c>
      <c r="G3035" s="111" t="s">
        <v>766</v>
      </c>
      <c r="H3035" s="111"/>
      <c r="I3035" s="111" t="s">
        <v>767</v>
      </c>
      <c r="J3035" s="111"/>
      <c r="K3035" s="14" t="s">
        <v>768</v>
      </c>
    </row>
    <row r="3036" spans="1:11" ht="15" customHeight="1">
      <c r="A3036" s="15" t="s">
        <v>881</v>
      </c>
      <c r="B3036" s="118" t="s">
        <v>882</v>
      </c>
      <c r="C3036" s="118"/>
      <c r="D3036" s="107" t="s">
        <v>12</v>
      </c>
      <c r="E3036" s="107"/>
      <c r="F3036" s="15" t="s">
        <v>781</v>
      </c>
      <c r="G3036" s="119">
        <v>0.85189999999999999</v>
      </c>
      <c r="H3036" s="119"/>
      <c r="I3036" s="120">
        <v>32.270000000000003</v>
      </c>
      <c r="J3036" s="120"/>
      <c r="K3036" s="18">
        <f>TRUNC(TRUNC(G3036,8)*I3036,2)</f>
        <v>27.49</v>
      </c>
    </row>
    <row r="3037" spans="1:11" ht="15" customHeight="1">
      <c r="A3037" s="15" t="s">
        <v>782</v>
      </c>
      <c r="B3037" s="118" t="s">
        <v>783</v>
      </c>
      <c r="C3037" s="118"/>
      <c r="D3037" s="107" t="s">
        <v>12</v>
      </c>
      <c r="E3037" s="107"/>
      <c r="F3037" s="15" t="s">
        <v>781</v>
      </c>
      <c r="G3037" s="119">
        <v>0.85189999999999999</v>
      </c>
      <c r="H3037" s="119"/>
      <c r="I3037" s="120">
        <v>23.23</v>
      </c>
      <c r="J3037" s="120"/>
      <c r="K3037" s="18">
        <f>TRUNC(TRUNC(G3037,8)*I3037,2)</f>
        <v>19.78</v>
      </c>
    </row>
    <row r="3038" spans="1:11" ht="18" customHeight="1">
      <c r="A3038" s="11"/>
      <c r="B3038" s="11"/>
      <c r="C3038" s="11"/>
      <c r="D3038" s="11"/>
      <c r="E3038" s="11"/>
      <c r="F3038" s="11"/>
      <c r="G3038" s="108" t="s">
        <v>784</v>
      </c>
      <c r="H3038" s="108"/>
      <c r="I3038" s="108"/>
      <c r="J3038" s="108"/>
      <c r="K3038" s="19">
        <f>SUM(K3036:K3037)</f>
        <v>47.269999999999996</v>
      </c>
    </row>
    <row r="3039" spans="1:11" ht="15" customHeight="1">
      <c r="A3039" s="110" t="s">
        <v>785</v>
      </c>
      <c r="B3039" s="110"/>
      <c r="C3039" s="110"/>
      <c r="D3039" s="111" t="s">
        <v>3</v>
      </c>
      <c r="E3039" s="111"/>
      <c r="F3039" s="14" t="s">
        <v>4</v>
      </c>
      <c r="G3039" s="111" t="s">
        <v>766</v>
      </c>
      <c r="H3039" s="111"/>
      <c r="I3039" s="111" t="s">
        <v>767</v>
      </c>
      <c r="J3039" s="111"/>
      <c r="K3039" s="14" t="s">
        <v>768</v>
      </c>
    </row>
    <row r="3040" spans="1:11" ht="29.1" customHeight="1">
      <c r="A3040" s="15" t="s">
        <v>1069</v>
      </c>
      <c r="B3040" s="118" t="s">
        <v>1070</v>
      </c>
      <c r="C3040" s="118"/>
      <c r="D3040" s="107" t="s">
        <v>12</v>
      </c>
      <c r="E3040" s="107"/>
      <c r="F3040" s="15" t="s">
        <v>113</v>
      </c>
      <c r="G3040" s="119">
        <v>8.9999999999999993E-3</v>
      </c>
      <c r="H3040" s="119"/>
      <c r="I3040" s="120">
        <v>445.2</v>
      </c>
      <c r="J3040" s="120"/>
      <c r="K3040" s="18">
        <f>TRUNC(TRUNC(G3040,8)*I3040,2)</f>
        <v>4</v>
      </c>
    </row>
    <row r="3041" spans="1:11" ht="15" customHeight="1">
      <c r="A3041" s="11"/>
      <c r="B3041" s="11"/>
      <c r="C3041" s="11"/>
      <c r="D3041" s="11"/>
      <c r="E3041" s="11"/>
      <c r="F3041" s="11"/>
      <c r="G3041" s="108" t="s">
        <v>788</v>
      </c>
      <c r="H3041" s="108"/>
      <c r="I3041" s="108"/>
      <c r="J3041" s="108"/>
      <c r="K3041" s="19">
        <f>SUM(K3040:K3040)</f>
        <v>4</v>
      </c>
    </row>
    <row r="3042" spans="1:11" ht="15" customHeight="1">
      <c r="A3042" s="11"/>
      <c r="B3042" s="11"/>
      <c r="C3042" s="11"/>
      <c r="D3042" s="11"/>
      <c r="E3042" s="11"/>
      <c r="F3042" s="11"/>
      <c r="G3042" s="109" t="s">
        <v>789</v>
      </c>
      <c r="H3042" s="109"/>
      <c r="I3042" s="109"/>
      <c r="J3042" s="109"/>
      <c r="K3042" s="20">
        <f>SUM(K3034,K3038,K3041)</f>
        <v>91.28</v>
      </c>
    </row>
    <row r="3043" spans="1:11" ht="9.9499999999999993" customHeight="1">
      <c r="A3043" s="11"/>
      <c r="B3043" s="11"/>
      <c r="C3043" s="11"/>
      <c r="D3043" s="11"/>
      <c r="E3043" s="11"/>
      <c r="F3043" s="11"/>
      <c r="G3043" s="112"/>
      <c r="H3043" s="112"/>
      <c r="I3043" s="112"/>
      <c r="J3043" s="112"/>
      <c r="K3043" s="112"/>
    </row>
    <row r="3044" spans="1:11" ht="20.100000000000001" customHeight="1">
      <c r="A3044" s="113" t="s">
        <v>1688</v>
      </c>
      <c r="B3044" s="113"/>
      <c r="C3044" s="113"/>
      <c r="D3044" s="113"/>
      <c r="E3044" s="113"/>
      <c r="F3044" s="113"/>
      <c r="G3044" s="113"/>
      <c r="H3044" s="113"/>
      <c r="I3044" s="113"/>
      <c r="J3044" s="113"/>
      <c r="K3044" s="113"/>
    </row>
    <row r="3045" spans="1:11" ht="15" customHeight="1">
      <c r="A3045" s="110" t="s">
        <v>795</v>
      </c>
      <c r="B3045" s="110"/>
      <c r="C3045" s="110"/>
      <c r="D3045" s="111" t="s">
        <v>3</v>
      </c>
      <c r="E3045" s="111"/>
      <c r="F3045" s="14" t="s">
        <v>4</v>
      </c>
      <c r="G3045" s="111" t="s">
        <v>766</v>
      </c>
      <c r="H3045" s="111"/>
      <c r="I3045" s="111" t="s">
        <v>767</v>
      </c>
      <c r="J3045" s="111"/>
      <c r="K3045" s="14" t="s">
        <v>768</v>
      </c>
    </row>
    <row r="3046" spans="1:11" ht="29.1" customHeight="1">
      <c r="A3046" s="15" t="s">
        <v>1689</v>
      </c>
      <c r="B3046" s="118" t="s">
        <v>1690</v>
      </c>
      <c r="C3046" s="118"/>
      <c r="D3046" s="107" t="s">
        <v>12</v>
      </c>
      <c r="E3046" s="107"/>
      <c r="F3046" s="15" t="s">
        <v>798</v>
      </c>
      <c r="G3046" s="119">
        <v>2.3611</v>
      </c>
      <c r="H3046" s="119"/>
      <c r="I3046" s="120">
        <v>198.74</v>
      </c>
      <c r="J3046" s="120"/>
      <c r="K3046" s="18">
        <f>TRUNC(TRUNC(G3046,8)*I3046,2)</f>
        <v>469.24</v>
      </c>
    </row>
    <row r="3047" spans="1:11" ht="29.1" customHeight="1">
      <c r="A3047" s="15" t="s">
        <v>1691</v>
      </c>
      <c r="B3047" s="118" t="s">
        <v>1692</v>
      </c>
      <c r="C3047" s="118"/>
      <c r="D3047" s="107" t="s">
        <v>12</v>
      </c>
      <c r="E3047" s="107"/>
      <c r="F3047" s="15" t="s">
        <v>801</v>
      </c>
      <c r="G3047" s="119">
        <v>0.26340000000000002</v>
      </c>
      <c r="H3047" s="119"/>
      <c r="I3047" s="120">
        <v>374.2</v>
      </c>
      <c r="J3047" s="120"/>
      <c r="K3047" s="18">
        <f>TRUNC(TRUNC(G3047,8)*I3047,2)</f>
        <v>98.56</v>
      </c>
    </row>
    <row r="3048" spans="1:11" ht="18" customHeight="1">
      <c r="A3048" s="11"/>
      <c r="B3048" s="11"/>
      <c r="C3048" s="11"/>
      <c r="D3048" s="11"/>
      <c r="E3048" s="11"/>
      <c r="F3048" s="11"/>
      <c r="G3048" s="108" t="s">
        <v>802</v>
      </c>
      <c r="H3048" s="108"/>
      <c r="I3048" s="108"/>
      <c r="J3048" s="108"/>
      <c r="K3048" s="19">
        <f>SUM(K3046:K3047)</f>
        <v>567.79999999999995</v>
      </c>
    </row>
    <row r="3049" spans="1:11" ht="15" customHeight="1">
      <c r="A3049" s="110" t="s">
        <v>765</v>
      </c>
      <c r="B3049" s="110"/>
      <c r="C3049" s="110"/>
      <c r="D3049" s="111" t="s">
        <v>3</v>
      </c>
      <c r="E3049" s="111"/>
      <c r="F3049" s="14" t="s">
        <v>4</v>
      </c>
      <c r="G3049" s="111" t="s">
        <v>766</v>
      </c>
      <c r="H3049" s="111"/>
      <c r="I3049" s="111" t="s">
        <v>767</v>
      </c>
      <c r="J3049" s="111"/>
      <c r="K3049" s="14" t="s">
        <v>768</v>
      </c>
    </row>
    <row r="3050" spans="1:11" ht="29.1" customHeight="1">
      <c r="A3050" s="15" t="s">
        <v>1693</v>
      </c>
      <c r="B3050" s="118" t="s">
        <v>1694</v>
      </c>
      <c r="C3050" s="118"/>
      <c r="D3050" s="107" t="s">
        <v>12</v>
      </c>
      <c r="E3050" s="107"/>
      <c r="F3050" s="15" t="s">
        <v>34</v>
      </c>
      <c r="G3050" s="119">
        <v>1</v>
      </c>
      <c r="H3050" s="119"/>
      <c r="I3050" s="120">
        <v>10394.01</v>
      </c>
      <c r="J3050" s="120"/>
      <c r="K3050" s="18">
        <f>TRUNC(TRUNC(G3050,8)*I3050,2)</f>
        <v>10394.01</v>
      </c>
    </row>
    <row r="3051" spans="1:11" ht="15" customHeight="1">
      <c r="A3051" s="11"/>
      <c r="B3051" s="11"/>
      <c r="C3051" s="11"/>
      <c r="D3051" s="11"/>
      <c r="E3051" s="11"/>
      <c r="F3051" s="11"/>
      <c r="G3051" s="108" t="s">
        <v>777</v>
      </c>
      <c r="H3051" s="108"/>
      <c r="I3051" s="108"/>
      <c r="J3051" s="108"/>
      <c r="K3051" s="19">
        <f>SUM(K3050:K3050)</f>
        <v>10394.01</v>
      </c>
    </row>
    <row r="3052" spans="1:11" ht="15" customHeight="1">
      <c r="A3052" s="110" t="s">
        <v>778</v>
      </c>
      <c r="B3052" s="110"/>
      <c r="C3052" s="110"/>
      <c r="D3052" s="111" t="s">
        <v>3</v>
      </c>
      <c r="E3052" s="111"/>
      <c r="F3052" s="14" t="s">
        <v>4</v>
      </c>
      <c r="G3052" s="111" t="s">
        <v>766</v>
      </c>
      <c r="H3052" s="111"/>
      <c r="I3052" s="111" t="s">
        <v>767</v>
      </c>
      <c r="J3052" s="111"/>
      <c r="K3052" s="14" t="s">
        <v>768</v>
      </c>
    </row>
    <row r="3053" spans="1:11" ht="21" customHeight="1">
      <c r="A3053" s="15" t="s">
        <v>1285</v>
      </c>
      <c r="B3053" s="118" t="s">
        <v>1286</v>
      </c>
      <c r="C3053" s="118"/>
      <c r="D3053" s="107" t="s">
        <v>12</v>
      </c>
      <c r="E3053" s="107"/>
      <c r="F3053" s="15" t="s">
        <v>781</v>
      </c>
      <c r="G3053" s="119">
        <v>1.4821</v>
      </c>
      <c r="H3053" s="119"/>
      <c r="I3053" s="120">
        <v>23.37</v>
      </c>
      <c r="J3053" s="120"/>
      <c r="K3053" s="18">
        <f>TRUNC(TRUNC(G3053,8)*I3053,2)</f>
        <v>34.630000000000003</v>
      </c>
    </row>
    <row r="3054" spans="1:11" ht="21" customHeight="1">
      <c r="A3054" s="15" t="s">
        <v>1287</v>
      </c>
      <c r="B3054" s="118" t="s">
        <v>1288</v>
      </c>
      <c r="C3054" s="118"/>
      <c r="D3054" s="107" t="s">
        <v>12</v>
      </c>
      <c r="E3054" s="107"/>
      <c r="F3054" s="15" t="s">
        <v>781</v>
      </c>
      <c r="G3054" s="119">
        <v>1.4821</v>
      </c>
      <c r="H3054" s="119"/>
      <c r="I3054" s="120">
        <v>31.5</v>
      </c>
      <c r="J3054" s="120"/>
      <c r="K3054" s="18">
        <f>TRUNC(TRUNC(G3054,8)*I3054,2)</f>
        <v>46.68</v>
      </c>
    </row>
    <row r="3055" spans="1:11" ht="18" customHeight="1">
      <c r="A3055" s="11"/>
      <c r="B3055" s="11"/>
      <c r="C3055" s="11"/>
      <c r="D3055" s="11"/>
      <c r="E3055" s="11"/>
      <c r="F3055" s="11"/>
      <c r="G3055" s="108" t="s">
        <v>784</v>
      </c>
      <c r="H3055" s="108"/>
      <c r="I3055" s="108"/>
      <c r="J3055" s="108"/>
      <c r="K3055" s="19">
        <f>SUM(K3053:K3054)</f>
        <v>81.31</v>
      </c>
    </row>
    <row r="3056" spans="1:11" ht="15" customHeight="1">
      <c r="A3056" s="11"/>
      <c r="B3056" s="11"/>
      <c r="C3056" s="11"/>
      <c r="D3056" s="11"/>
      <c r="E3056" s="11"/>
      <c r="F3056" s="11"/>
      <c r="G3056" s="109" t="s">
        <v>789</v>
      </c>
      <c r="H3056" s="109"/>
      <c r="I3056" s="109"/>
      <c r="J3056" s="109"/>
      <c r="K3056" s="20">
        <f>SUM(K3048,K3051,K3055)</f>
        <v>11043.119999999999</v>
      </c>
    </row>
    <row r="3057" spans="1:11" ht="9.9499999999999993" customHeight="1">
      <c r="A3057" s="11"/>
      <c r="B3057" s="11"/>
      <c r="C3057" s="11"/>
      <c r="D3057" s="11"/>
      <c r="E3057" s="11"/>
      <c r="F3057" s="11"/>
      <c r="G3057" s="112"/>
      <c r="H3057" s="112"/>
      <c r="I3057" s="112"/>
      <c r="J3057" s="112"/>
      <c r="K3057" s="112"/>
    </row>
    <row r="3058" spans="1:11" ht="20.100000000000001" customHeight="1">
      <c r="A3058" s="113" t="s">
        <v>1695</v>
      </c>
      <c r="B3058" s="113"/>
      <c r="C3058" s="113"/>
      <c r="D3058" s="113"/>
      <c r="E3058" s="113"/>
      <c r="F3058" s="113"/>
      <c r="G3058" s="113"/>
      <c r="H3058" s="113"/>
      <c r="I3058" s="113"/>
      <c r="J3058" s="113"/>
      <c r="K3058" s="113"/>
    </row>
    <row r="3059" spans="1:11" ht="15" customHeight="1">
      <c r="A3059" s="110" t="s">
        <v>765</v>
      </c>
      <c r="B3059" s="110"/>
      <c r="C3059" s="110"/>
      <c r="D3059" s="111" t="s">
        <v>3</v>
      </c>
      <c r="E3059" s="111"/>
      <c r="F3059" s="14" t="s">
        <v>4</v>
      </c>
      <c r="G3059" s="111" t="s">
        <v>766</v>
      </c>
      <c r="H3059" s="111"/>
      <c r="I3059" s="111" t="s">
        <v>767</v>
      </c>
      <c r="J3059" s="111"/>
      <c r="K3059" s="14" t="s">
        <v>768</v>
      </c>
    </row>
    <row r="3060" spans="1:11" ht="21" customHeight="1">
      <c r="A3060" s="15" t="s">
        <v>667</v>
      </c>
      <c r="B3060" s="118" t="s">
        <v>1696</v>
      </c>
      <c r="C3060" s="118"/>
      <c r="D3060" s="107" t="s">
        <v>12</v>
      </c>
      <c r="E3060" s="107"/>
      <c r="F3060" s="15" t="s">
        <v>34</v>
      </c>
      <c r="G3060" s="119">
        <v>1</v>
      </c>
      <c r="H3060" s="119"/>
      <c r="I3060" s="120">
        <v>587.72</v>
      </c>
      <c r="J3060" s="120"/>
      <c r="K3060" s="18">
        <f>TRUNC(TRUNC(G3060,8)*I3060,2)</f>
        <v>587.72</v>
      </c>
    </row>
    <row r="3061" spans="1:11" ht="15" customHeight="1">
      <c r="A3061" s="11"/>
      <c r="B3061" s="11"/>
      <c r="C3061" s="11"/>
      <c r="D3061" s="11"/>
      <c r="E3061" s="11"/>
      <c r="F3061" s="11"/>
      <c r="G3061" s="108" t="s">
        <v>777</v>
      </c>
      <c r="H3061" s="108"/>
      <c r="I3061" s="108"/>
      <c r="J3061" s="108"/>
      <c r="K3061" s="19">
        <f>SUM(K3060:K3060)</f>
        <v>587.72</v>
      </c>
    </row>
    <row r="3062" spans="1:11" ht="15" customHeight="1">
      <c r="A3062" s="11"/>
      <c r="B3062" s="11"/>
      <c r="C3062" s="11"/>
      <c r="D3062" s="11"/>
      <c r="E3062" s="11"/>
      <c r="F3062" s="11"/>
      <c r="G3062" s="109" t="s">
        <v>789</v>
      </c>
      <c r="H3062" s="109"/>
      <c r="I3062" s="109"/>
      <c r="J3062" s="109"/>
      <c r="K3062" s="20">
        <f>SUM(K3061)</f>
        <v>587.72</v>
      </c>
    </row>
    <row r="3063" spans="1:11" ht="9.9499999999999993" customHeight="1">
      <c r="A3063" s="11"/>
      <c r="B3063" s="11"/>
      <c r="C3063" s="11"/>
      <c r="D3063" s="11"/>
      <c r="E3063" s="11"/>
      <c r="F3063" s="11"/>
      <c r="G3063" s="112"/>
      <c r="H3063" s="112"/>
      <c r="I3063" s="112"/>
      <c r="J3063" s="112"/>
      <c r="K3063" s="112"/>
    </row>
    <row r="3064" spans="1:11" ht="20.100000000000001" customHeight="1">
      <c r="A3064" s="113" t="s">
        <v>1697</v>
      </c>
      <c r="B3064" s="113"/>
      <c r="C3064" s="113"/>
      <c r="D3064" s="113"/>
      <c r="E3064" s="113"/>
      <c r="F3064" s="113"/>
      <c r="G3064" s="113"/>
      <c r="H3064" s="113"/>
      <c r="I3064" s="113"/>
      <c r="J3064" s="113"/>
      <c r="K3064" s="113"/>
    </row>
    <row r="3065" spans="1:11" ht="15" customHeight="1">
      <c r="A3065" s="110" t="s">
        <v>765</v>
      </c>
      <c r="B3065" s="110"/>
      <c r="C3065" s="110"/>
      <c r="D3065" s="111" t="s">
        <v>3</v>
      </c>
      <c r="E3065" s="111"/>
      <c r="F3065" s="14" t="s">
        <v>4</v>
      </c>
      <c r="G3065" s="111" t="s">
        <v>766</v>
      </c>
      <c r="H3065" s="111"/>
      <c r="I3065" s="111" t="s">
        <v>767</v>
      </c>
      <c r="J3065" s="111"/>
      <c r="K3065" s="14" t="s">
        <v>768</v>
      </c>
    </row>
    <row r="3066" spans="1:11" ht="15" customHeight="1">
      <c r="A3066" s="15" t="s">
        <v>670</v>
      </c>
      <c r="B3066" s="118" t="s">
        <v>1698</v>
      </c>
      <c r="C3066" s="118"/>
      <c r="D3066" s="107" t="s">
        <v>17</v>
      </c>
      <c r="E3066" s="107"/>
      <c r="F3066" s="15" t="s">
        <v>24</v>
      </c>
      <c r="G3066" s="119">
        <v>1</v>
      </c>
      <c r="H3066" s="119"/>
      <c r="I3066" s="120">
        <v>96.47</v>
      </c>
      <c r="J3066" s="120"/>
      <c r="K3066" s="18">
        <f>ROUND(ROUND(G3066,8)*I3066,2)</f>
        <v>96.47</v>
      </c>
    </row>
    <row r="3067" spans="1:11" ht="15" customHeight="1">
      <c r="A3067" s="11"/>
      <c r="B3067" s="11"/>
      <c r="C3067" s="11"/>
      <c r="D3067" s="11"/>
      <c r="E3067" s="11"/>
      <c r="F3067" s="11"/>
      <c r="G3067" s="108" t="s">
        <v>777</v>
      </c>
      <c r="H3067" s="108"/>
      <c r="I3067" s="108"/>
      <c r="J3067" s="108"/>
      <c r="K3067" s="19">
        <f>SUM(K3066:K3066)</f>
        <v>96.47</v>
      </c>
    </row>
    <row r="3068" spans="1:11" ht="15" customHeight="1">
      <c r="A3068" s="11"/>
      <c r="B3068" s="11"/>
      <c r="C3068" s="11"/>
      <c r="D3068" s="11"/>
      <c r="E3068" s="11"/>
      <c r="F3068" s="11"/>
      <c r="G3068" s="109" t="s">
        <v>789</v>
      </c>
      <c r="H3068" s="109"/>
      <c r="I3068" s="109"/>
      <c r="J3068" s="109"/>
      <c r="K3068" s="20">
        <f>SUM(K3067)</f>
        <v>96.47</v>
      </c>
    </row>
    <row r="3069" spans="1:11" ht="9.9499999999999993" customHeight="1">
      <c r="A3069" s="11"/>
      <c r="B3069" s="11"/>
      <c r="C3069" s="11"/>
      <c r="D3069" s="11"/>
      <c r="E3069" s="11"/>
      <c r="F3069" s="11"/>
      <c r="G3069" s="112"/>
      <c r="H3069" s="112"/>
      <c r="I3069" s="112"/>
      <c r="J3069" s="112"/>
      <c r="K3069" s="112"/>
    </row>
    <row r="3070" spans="1:11" ht="20.100000000000001" customHeight="1">
      <c r="A3070" s="113" t="s">
        <v>1699</v>
      </c>
      <c r="B3070" s="113"/>
      <c r="C3070" s="113"/>
      <c r="D3070" s="113"/>
      <c r="E3070" s="113"/>
      <c r="F3070" s="113"/>
      <c r="G3070" s="113"/>
      <c r="H3070" s="113"/>
      <c r="I3070" s="113"/>
      <c r="J3070" s="113"/>
      <c r="K3070" s="113"/>
    </row>
    <row r="3071" spans="1:11" ht="15" customHeight="1">
      <c r="A3071" s="110" t="s">
        <v>765</v>
      </c>
      <c r="B3071" s="110"/>
      <c r="C3071" s="110"/>
      <c r="D3071" s="111" t="s">
        <v>3</v>
      </c>
      <c r="E3071" s="111"/>
      <c r="F3071" s="14" t="s">
        <v>4</v>
      </c>
      <c r="G3071" s="111" t="s">
        <v>766</v>
      </c>
      <c r="H3071" s="111"/>
      <c r="I3071" s="111" t="s">
        <v>767</v>
      </c>
      <c r="J3071" s="111"/>
      <c r="K3071" s="14" t="s">
        <v>768</v>
      </c>
    </row>
    <row r="3072" spans="1:11" ht="21" customHeight="1">
      <c r="A3072" s="15" t="s">
        <v>673</v>
      </c>
      <c r="B3072" s="118" t="s">
        <v>1700</v>
      </c>
      <c r="C3072" s="118"/>
      <c r="D3072" s="107" t="s">
        <v>12</v>
      </c>
      <c r="E3072" s="107"/>
      <c r="F3072" s="15" t="s">
        <v>34</v>
      </c>
      <c r="G3072" s="119">
        <v>1</v>
      </c>
      <c r="H3072" s="119"/>
      <c r="I3072" s="120">
        <v>694.42</v>
      </c>
      <c r="J3072" s="120"/>
      <c r="K3072" s="18">
        <f>TRUNC(TRUNC(G3072,8)*I3072,2)</f>
        <v>694.42</v>
      </c>
    </row>
    <row r="3073" spans="1:11" ht="15" customHeight="1">
      <c r="A3073" s="11"/>
      <c r="B3073" s="11"/>
      <c r="C3073" s="11"/>
      <c r="D3073" s="11"/>
      <c r="E3073" s="11"/>
      <c r="F3073" s="11"/>
      <c r="G3073" s="108" t="s">
        <v>777</v>
      </c>
      <c r="H3073" s="108"/>
      <c r="I3073" s="108"/>
      <c r="J3073" s="108"/>
      <c r="K3073" s="19">
        <f>SUM(K3072:K3072)</f>
        <v>694.42</v>
      </c>
    </row>
    <row r="3074" spans="1:11" ht="15" customHeight="1">
      <c r="A3074" s="11"/>
      <c r="B3074" s="11"/>
      <c r="C3074" s="11"/>
      <c r="D3074" s="11"/>
      <c r="E3074" s="11"/>
      <c r="F3074" s="11"/>
      <c r="G3074" s="109" t="s">
        <v>789</v>
      </c>
      <c r="H3074" s="109"/>
      <c r="I3074" s="109"/>
      <c r="J3074" s="109"/>
      <c r="K3074" s="20">
        <f>SUM(K3073)</f>
        <v>694.42</v>
      </c>
    </row>
    <row r="3075" spans="1:11" ht="9.9499999999999993" customHeight="1">
      <c r="A3075" s="11"/>
      <c r="B3075" s="11"/>
      <c r="C3075" s="11"/>
      <c r="D3075" s="11"/>
      <c r="E3075" s="11"/>
      <c r="F3075" s="11"/>
      <c r="G3075" s="112"/>
      <c r="H3075" s="112"/>
      <c r="I3075" s="112"/>
      <c r="J3075" s="112"/>
      <c r="K3075" s="112"/>
    </row>
    <row r="3076" spans="1:11" ht="20.100000000000001" customHeight="1">
      <c r="A3076" s="113" t="s">
        <v>1701</v>
      </c>
      <c r="B3076" s="113"/>
      <c r="C3076" s="113"/>
      <c r="D3076" s="113"/>
      <c r="E3076" s="113"/>
      <c r="F3076" s="113"/>
      <c r="G3076" s="113"/>
      <c r="H3076" s="113"/>
      <c r="I3076" s="113"/>
      <c r="J3076" s="113"/>
      <c r="K3076" s="113"/>
    </row>
    <row r="3077" spans="1:11" ht="15" customHeight="1">
      <c r="A3077" s="110" t="s">
        <v>765</v>
      </c>
      <c r="B3077" s="110"/>
      <c r="C3077" s="110"/>
      <c r="D3077" s="111" t="s">
        <v>3</v>
      </c>
      <c r="E3077" s="111"/>
      <c r="F3077" s="14" t="s">
        <v>4</v>
      </c>
      <c r="G3077" s="111" t="s">
        <v>766</v>
      </c>
      <c r="H3077" s="111"/>
      <c r="I3077" s="111" t="s">
        <v>767</v>
      </c>
      <c r="J3077" s="111"/>
      <c r="K3077" s="14" t="s">
        <v>768</v>
      </c>
    </row>
    <row r="3078" spans="1:11" ht="15" customHeight="1">
      <c r="A3078" s="15" t="s">
        <v>676</v>
      </c>
      <c r="B3078" s="118" t="s">
        <v>1702</v>
      </c>
      <c r="C3078" s="118"/>
      <c r="D3078" s="107" t="s">
        <v>12</v>
      </c>
      <c r="E3078" s="107"/>
      <c r="F3078" s="15" t="s">
        <v>34</v>
      </c>
      <c r="G3078" s="119">
        <v>1</v>
      </c>
      <c r="H3078" s="119"/>
      <c r="I3078" s="120">
        <v>292.2</v>
      </c>
      <c r="J3078" s="120"/>
      <c r="K3078" s="18">
        <f>TRUNC(TRUNC(G3078,8)*I3078,2)</f>
        <v>292.2</v>
      </c>
    </row>
    <row r="3079" spans="1:11" ht="15" customHeight="1">
      <c r="A3079" s="11"/>
      <c r="B3079" s="11"/>
      <c r="C3079" s="11"/>
      <c r="D3079" s="11"/>
      <c r="E3079" s="11"/>
      <c r="F3079" s="11"/>
      <c r="G3079" s="108" t="s">
        <v>777</v>
      </c>
      <c r="H3079" s="108"/>
      <c r="I3079" s="108"/>
      <c r="J3079" s="108"/>
      <c r="K3079" s="19">
        <f>SUM(K3078:K3078)</f>
        <v>292.2</v>
      </c>
    </row>
    <row r="3080" spans="1:11" ht="15" customHeight="1">
      <c r="A3080" s="11"/>
      <c r="B3080" s="11"/>
      <c r="C3080" s="11"/>
      <c r="D3080" s="11"/>
      <c r="E3080" s="11"/>
      <c r="F3080" s="11"/>
      <c r="G3080" s="109" t="s">
        <v>789</v>
      </c>
      <c r="H3080" s="109"/>
      <c r="I3080" s="109"/>
      <c r="J3080" s="109"/>
      <c r="K3080" s="20">
        <f>SUM(K3079)</f>
        <v>292.2</v>
      </c>
    </row>
    <row r="3081" spans="1:11" ht="9.9499999999999993" customHeight="1">
      <c r="A3081" s="11"/>
      <c r="B3081" s="11"/>
      <c r="C3081" s="11"/>
      <c r="D3081" s="11"/>
      <c r="E3081" s="11"/>
      <c r="F3081" s="11"/>
      <c r="G3081" s="112"/>
      <c r="H3081" s="112"/>
      <c r="I3081" s="112"/>
      <c r="J3081" s="112"/>
      <c r="K3081" s="112"/>
    </row>
    <row r="3082" spans="1:11" ht="20.100000000000001" customHeight="1">
      <c r="A3082" s="113" t="s">
        <v>1703</v>
      </c>
      <c r="B3082" s="113"/>
      <c r="C3082" s="113"/>
      <c r="D3082" s="113"/>
      <c r="E3082" s="113"/>
      <c r="F3082" s="113"/>
      <c r="G3082" s="113"/>
      <c r="H3082" s="113"/>
      <c r="I3082" s="113"/>
      <c r="J3082" s="113"/>
      <c r="K3082" s="113"/>
    </row>
    <row r="3083" spans="1:11" ht="15" customHeight="1">
      <c r="A3083" s="110" t="s">
        <v>765</v>
      </c>
      <c r="B3083" s="110"/>
      <c r="C3083" s="110"/>
      <c r="D3083" s="111" t="s">
        <v>3</v>
      </c>
      <c r="E3083" s="111"/>
      <c r="F3083" s="14" t="s">
        <v>4</v>
      </c>
      <c r="G3083" s="111" t="s">
        <v>766</v>
      </c>
      <c r="H3083" s="111"/>
      <c r="I3083" s="111" t="s">
        <v>767</v>
      </c>
      <c r="J3083" s="111"/>
      <c r="K3083" s="14" t="s">
        <v>768</v>
      </c>
    </row>
    <row r="3084" spans="1:11" ht="21" customHeight="1">
      <c r="A3084" s="15" t="s">
        <v>1704</v>
      </c>
      <c r="B3084" s="118" t="s">
        <v>1705</v>
      </c>
      <c r="C3084" s="118"/>
      <c r="D3084" s="107" t="s">
        <v>12</v>
      </c>
      <c r="E3084" s="107"/>
      <c r="F3084" s="15" t="s">
        <v>34</v>
      </c>
      <c r="G3084" s="119">
        <v>1</v>
      </c>
      <c r="H3084" s="119"/>
      <c r="I3084" s="120">
        <v>219.33</v>
      </c>
      <c r="J3084" s="120"/>
      <c r="K3084" s="18">
        <f>TRUNC(TRUNC(G3084,8)*I3084,2)</f>
        <v>219.33</v>
      </c>
    </row>
    <row r="3085" spans="1:11" ht="15" customHeight="1">
      <c r="A3085" s="15" t="s">
        <v>1403</v>
      </c>
      <c r="B3085" s="118" t="s">
        <v>1404</v>
      </c>
      <c r="C3085" s="118"/>
      <c r="D3085" s="107" t="s">
        <v>12</v>
      </c>
      <c r="E3085" s="107"/>
      <c r="F3085" s="15" t="s">
        <v>34</v>
      </c>
      <c r="G3085" s="119">
        <v>2.35E-2</v>
      </c>
      <c r="H3085" s="119"/>
      <c r="I3085" s="120">
        <v>63.17</v>
      </c>
      <c r="J3085" s="120"/>
      <c r="K3085" s="18">
        <f>TRUNC(TRUNC(G3085,8)*I3085,2)</f>
        <v>1.48</v>
      </c>
    </row>
    <row r="3086" spans="1:11" ht="15" customHeight="1">
      <c r="A3086" s="15" t="s">
        <v>1384</v>
      </c>
      <c r="B3086" s="118" t="s">
        <v>1385</v>
      </c>
      <c r="C3086" s="118"/>
      <c r="D3086" s="107" t="s">
        <v>12</v>
      </c>
      <c r="E3086" s="107"/>
      <c r="F3086" s="15" t="s">
        <v>34</v>
      </c>
      <c r="G3086" s="119">
        <v>3.1300000000000001E-2</v>
      </c>
      <c r="H3086" s="119"/>
      <c r="I3086" s="120">
        <v>2.33</v>
      </c>
      <c r="J3086" s="120"/>
      <c r="K3086" s="18">
        <f>TRUNC(TRUNC(G3086,8)*I3086,2)</f>
        <v>7.0000000000000007E-2</v>
      </c>
    </row>
    <row r="3087" spans="1:11" ht="21" customHeight="1">
      <c r="A3087" s="15" t="s">
        <v>1407</v>
      </c>
      <c r="B3087" s="118" t="s">
        <v>1408</v>
      </c>
      <c r="C3087" s="118"/>
      <c r="D3087" s="107" t="s">
        <v>12</v>
      </c>
      <c r="E3087" s="107"/>
      <c r="F3087" s="15" t="s">
        <v>34</v>
      </c>
      <c r="G3087" s="119">
        <v>0.04</v>
      </c>
      <c r="H3087" s="119"/>
      <c r="I3087" s="120">
        <v>71.569999999999993</v>
      </c>
      <c r="J3087" s="120"/>
      <c r="K3087" s="18">
        <f>TRUNC(TRUNC(G3087,8)*I3087,2)</f>
        <v>2.86</v>
      </c>
    </row>
    <row r="3088" spans="1:11" ht="15" customHeight="1">
      <c r="A3088" s="11"/>
      <c r="B3088" s="11"/>
      <c r="C3088" s="11"/>
      <c r="D3088" s="11"/>
      <c r="E3088" s="11"/>
      <c r="F3088" s="11"/>
      <c r="G3088" s="108" t="s">
        <v>777</v>
      </c>
      <c r="H3088" s="108"/>
      <c r="I3088" s="108"/>
      <c r="J3088" s="108"/>
      <c r="K3088" s="19">
        <f>SUM(K3084:K3087)</f>
        <v>223.74</v>
      </c>
    </row>
    <row r="3089" spans="1:11" ht="15" customHeight="1">
      <c r="A3089" s="110" t="s">
        <v>778</v>
      </c>
      <c r="B3089" s="110"/>
      <c r="C3089" s="110"/>
      <c r="D3089" s="111" t="s">
        <v>3</v>
      </c>
      <c r="E3089" s="111"/>
      <c r="F3089" s="14" t="s">
        <v>4</v>
      </c>
      <c r="G3089" s="111" t="s">
        <v>766</v>
      </c>
      <c r="H3089" s="111"/>
      <c r="I3089" s="111" t="s">
        <v>767</v>
      </c>
      <c r="J3089" s="111"/>
      <c r="K3089" s="14" t="s">
        <v>768</v>
      </c>
    </row>
    <row r="3090" spans="1:11" ht="21" customHeight="1">
      <c r="A3090" s="15" t="s">
        <v>1285</v>
      </c>
      <c r="B3090" s="118" t="s">
        <v>1286</v>
      </c>
      <c r="C3090" s="118"/>
      <c r="D3090" s="107" t="s">
        <v>12</v>
      </c>
      <c r="E3090" s="107"/>
      <c r="F3090" s="15" t="s">
        <v>781</v>
      </c>
      <c r="G3090" s="119">
        <v>0.3044</v>
      </c>
      <c r="H3090" s="119"/>
      <c r="I3090" s="120">
        <v>23.37</v>
      </c>
      <c r="J3090" s="120"/>
      <c r="K3090" s="18">
        <f>TRUNC(TRUNC(G3090,8)*I3090,2)</f>
        <v>7.11</v>
      </c>
    </row>
    <row r="3091" spans="1:11" ht="21" customHeight="1">
      <c r="A3091" s="15" t="s">
        <v>1287</v>
      </c>
      <c r="B3091" s="118" t="s">
        <v>1288</v>
      </c>
      <c r="C3091" s="118"/>
      <c r="D3091" s="107" t="s">
        <v>12</v>
      </c>
      <c r="E3091" s="107"/>
      <c r="F3091" s="15" t="s">
        <v>781</v>
      </c>
      <c r="G3091" s="119">
        <v>0.3044</v>
      </c>
      <c r="H3091" s="119"/>
      <c r="I3091" s="120">
        <v>31.5</v>
      </c>
      <c r="J3091" s="120"/>
      <c r="K3091" s="18">
        <f>TRUNC(TRUNC(G3091,8)*I3091,2)</f>
        <v>9.58</v>
      </c>
    </row>
    <row r="3092" spans="1:11" ht="18" customHeight="1">
      <c r="A3092" s="11"/>
      <c r="B3092" s="11"/>
      <c r="C3092" s="11"/>
      <c r="D3092" s="11"/>
      <c r="E3092" s="11"/>
      <c r="F3092" s="11"/>
      <c r="G3092" s="108" t="s">
        <v>784</v>
      </c>
      <c r="H3092" s="108"/>
      <c r="I3092" s="108"/>
      <c r="J3092" s="108"/>
      <c r="K3092" s="19">
        <f>SUM(K3090:K3091)</f>
        <v>16.690000000000001</v>
      </c>
    </row>
    <row r="3093" spans="1:11" ht="15" customHeight="1">
      <c r="A3093" s="11"/>
      <c r="B3093" s="11"/>
      <c r="C3093" s="11"/>
      <c r="D3093" s="11"/>
      <c r="E3093" s="11"/>
      <c r="F3093" s="11"/>
      <c r="G3093" s="109" t="s">
        <v>789</v>
      </c>
      <c r="H3093" s="109"/>
      <c r="I3093" s="109"/>
      <c r="J3093" s="109"/>
      <c r="K3093" s="20">
        <f>SUM(K3088,K3092)</f>
        <v>240.43</v>
      </c>
    </row>
    <row r="3094" spans="1:11" ht="9.9499999999999993" customHeight="1">
      <c r="A3094" s="11"/>
      <c r="B3094" s="11"/>
      <c r="C3094" s="11"/>
      <c r="D3094" s="11"/>
      <c r="E3094" s="11"/>
      <c r="F3094" s="11"/>
      <c r="G3094" s="112"/>
      <c r="H3094" s="112"/>
      <c r="I3094" s="112"/>
      <c r="J3094" s="112"/>
      <c r="K3094" s="112"/>
    </row>
    <row r="3095" spans="1:11" ht="27" customHeight="1">
      <c r="A3095" s="113" t="s">
        <v>1706</v>
      </c>
      <c r="B3095" s="113"/>
      <c r="C3095" s="113"/>
      <c r="D3095" s="113"/>
      <c r="E3095" s="113"/>
      <c r="F3095" s="113"/>
      <c r="G3095" s="113"/>
      <c r="H3095" s="113"/>
      <c r="I3095" s="113"/>
      <c r="J3095" s="113"/>
      <c r="K3095" s="113"/>
    </row>
    <row r="3096" spans="1:11" ht="15" customHeight="1">
      <c r="A3096" s="110" t="s">
        <v>795</v>
      </c>
      <c r="B3096" s="110"/>
      <c r="C3096" s="110"/>
      <c r="D3096" s="111" t="s">
        <v>3</v>
      </c>
      <c r="E3096" s="111"/>
      <c r="F3096" s="14" t="s">
        <v>4</v>
      </c>
      <c r="G3096" s="111" t="s">
        <v>766</v>
      </c>
      <c r="H3096" s="111"/>
      <c r="I3096" s="111" t="s">
        <v>767</v>
      </c>
      <c r="J3096" s="111"/>
      <c r="K3096" s="14" t="s">
        <v>768</v>
      </c>
    </row>
    <row r="3097" spans="1:11" ht="45.95" customHeight="1">
      <c r="A3097" s="15" t="s">
        <v>867</v>
      </c>
      <c r="B3097" s="118" t="s">
        <v>868</v>
      </c>
      <c r="C3097" s="118"/>
      <c r="D3097" s="107" t="s">
        <v>12</v>
      </c>
      <c r="E3097" s="107"/>
      <c r="F3097" s="15" t="s">
        <v>798</v>
      </c>
      <c r="G3097" s="119">
        <v>3.7515199999999999E-2</v>
      </c>
      <c r="H3097" s="119"/>
      <c r="I3097" s="120">
        <v>76.23</v>
      </c>
      <c r="J3097" s="120"/>
      <c r="K3097" s="18">
        <f>TRUNC(TRUNC(G3097,8)*I3097,2)</f>
        <v>2.85</v>
      </c>
    </row>
    <row r="3098" spans="1:11" ht="45.95" customHeight="1">
      <c r="A3098" s="15" t="s">
        <v>869</v>
      </c>
      <c r="B3098" s="118" t="s">
        <v>870</v>
      </c>
      <c r="C3098" s="118"/>
      <c r="D3098" s="107" t="s">
        <v>12</v>
      </c>
      <c r="E3098" s="107"/>
      <c r="F3098" s="15" t="s">
        <v>801</v>
      </c>
      <c r="G3098" s="119">
        <v>3.3258500000000003E-2</v>
      </c>
      <c r="H3098" s="119"/>
      <c r="I3098" s="120">
        <v>160.58000000000001</v>
      </c>
      <c r="J3098" s="120"/>
      <c r="K3098" s="18">
        <f>TRUNC(TRUNC(G3098,8)*I3098,2)</f>
        <v>5.34</v>
      </c>
    </row>
    <row r="3099" spans="1:11" ht="18" customHeight="1">
      <c r="A3099" s="11"/>
      <c r="B3099" s="11"/>
      <c r="C3099" s="11"/>
      <c r="D3099" s="11"/>
      <c r="E3099" s="11"/>
      <c r="F3099" s="11"/>
      <c r="G3099" s="108" t="s">
        <v>802</v>
      </c>
      <c r="H3099" s="108"/>
      <c r="I3099" s="108"/>
      <c r="J3099" s="108"/>
      <c r="K3099" s="19">
        <f>SUM(K3097:K3098)</f>
        <v>8.19</v>
      </c>
    </row>
    <row r="3100" spans="1:11" ht="15" customHeight="1">
      <c r="A3100" s="110" t="s">
        <v>778</v>
      </c>
      <c r="B3100" s="110"/>
      <c r="C3100" s="110"/>
      <c r="D3100" s="111" t="s">
        <v>3</v>
      </c>
      <c r="E3100" s="111"/>
      <c r="F3100" s="14" t="s">
        <v>4</v>
      </c>
      <c r="G3100" s="111" t="s">
        <v>766</v>
      </c>
      <c r="H3100" s="111"/>
      <c r="I3100" s="111" t="s">
        <v>767</v>
      </c>
      <c r="J3100" s="111"/>
      <c r="K3100" s="14" t="s">
        <v>768</v>
      </c>
    </row>
    <row r="3101" spans="1:11" ht="15" customHeight="1">
      <c r="A3101" s="15" t="s">
        <v>782</v>
      </c>
      <c r="B3101" s="118" t="s">
        <v>783</v>
      </c>
      <c r="C3101" s="118"/>
      <c r="D3101" s="107" t="s">
        <v>12</v>
      </c>
      <c r="E3101" s="107"/>
      <c r="F3101" s="15" t="s">
        <v>781</v>
      </c>
      <c r="G3101" s="119">
        <v>7.6209399999999997E-2</v>
      </c>
      <c r="H3101" s="119"/>
      <c r="I3101" s="120">
        <v>23.23</v>
      </c>
      <c r="J3101" s="120"/>
      <c r="K3101" s="18">
        <f>TRUNC(TRUNC(G3101,8)*I3101,2)</f>
        <v>1.77</v>
      </c>
    </row>
    <row r="3102" spans="1:11" ht="18" customHeight="1">
      <c r="A3102" s="11"/>
      <c r="B3102" s="11"/>
      <c r="C3102" s="11"/>
      <c r="D3102" s="11"/>
      <c r="E3102" s="11"/>
      <c r="F3102" s="11"/>
      <c r="G3102" s="108" t="s">
        <v>784</v>
      </c>
      <c r="H3102" s="108"/>
      <c r="I3102" s="108"/>
      <c r="J3102" s="108"/>
      <c r="K3102" s="19">
        <f>SUM(K3101:K3101)</f>
        <v>1.77</v>
      </c>
    </row>
    <row r="3103" spans="1:11" ht="15" customHeight="1">
      <c r="A3103" s="11"/>
      <c r="B3103" s="11"/>
      <c r="C3103" s="11"/>
      <c r="D3103" s="11"/>
      <c r="E3103" s="11"/>
      <c r="F3103" s="11"/>
      <c r="G3103" s="109" t="s">
        <v>789</v>
      </c>
      <c r="H3103" s="109"/>
      <c r="I3103" s="109"/>
      <c r="J3103" s="109"/>
      <c r="K3103" s="20">
        <f>SUM(K3099,K3102)</f>
        <v>9.9599999999999991</v>
      </c>
    </row>
    <row r="3104" spans="1:11" ht="9.9499999999999993" customHeight="1">
      <c r="A3104" s="11"/>
      <c r="B3104" s="11"/>
      <c r="C3104" s="11"/>
      <c r="D3104" s="11"/>
      <c r="E3104" s="11"/>
      <c r="F3104" s="11"/>
      <c r="G3104" s="112"/>
      <c r="H3104" s="112"/>
      <c r="I3104" s="112"/>
      <c r="J3104" s="112"/>
      <c r="K3104" s="112"/>
    </row>
    <row r="3105" spans="1:11" ht="27" customHeight="1">
      <c r="A3105" s="113" t="s">
        <v>1707</v>
      </c>
      <c r="B3105" s="113"/>
      <c r="C3105" s="113"/>
      <c r="D3105" s="113"/>
      <c r="E3105" s="113"/>
      <c r="F3105" s="113"/>
      <c r="G3105" s="113"/>
      <c r="H3105" s="113"/>
      <c r="I3105" s="113"/>
      <c r="J3105" s="113"/>
      <c r="K3105" s="113"/>
    </row>
    <row r="3106" spans="1:11" ht="15" customHeight="1">
      <c r="A3106" s="110" t="s">
        <v>795</v>
      </c>
      <c r="B3106" s="110"/>
      <c r="C3106" s="110"/>
      <c r="D3106" s="111" t="s">
        <v>3</v>
      </c>
      <c r="E3106" s="111"/>
      <c r="F3106" s="14" t="s">
        <v>4</v>
      </c>
      <c r="G3106" s="111" t="s">
        <v>766</v>
      </c>
      <c r="H3106" s="111"/>
      <c r="I3106" s="111" t="s">
        <v>767</v>
      </c>
      <c r="J3106" s="111"/>
      <c r="K3106" s="14" t="s">
        <v>768</v>
      </c>
    </row>
    <row r="3107" spans="1:11" ht="45.95" customHeight="1">
      <c r="A3107" s="15" t="s">
        <v>867</v>
      </c>
      <c r="B3107" s="118" t="s">
        <v>868</v>
      </c>
      <c r="C3107" s="118"/>
      <c r="D3107" s="107" t="s">
        <v>12</v>
      </c>
      <c r="E3107" s="107"/>
      <c r="F3107" s="15" t="s">
        <v>798</v>
      </c>
      <c r="G3107" s="119">
        <v>4.32752E-2</v>
      </c>
      <c r="H3107" s="119"/>
      <c r="I3107" s="120">
        <v>76.23</v>
      </c>
      <c r="J3107" s="120"/>
      <c r="K3107" s="18">
        <f>TRUNC(TRUNC(G3107,8)*I3107,2)</f>
        <v>3.29</v>
      </c>
    </row>
    <row r="3108" spans="1:11" ht="45.95" customHeight="1">
      <c r="A3108" s="15" t="s">
        <v>869</v>
      </c>
      <c r="B3108" s="118" t="s">
        <v>870</v>
      </c>
      <c r="C3108" s="118"/>
      <c r="D3108" s="107" t="s">
        <v>12</v>
      </c>
      <c r="E3108" s="107"/>
      <c r="F3108" s="15" t="s">
        <v>801</v>
      </c>
      <c r="G3108" s="119">
        <v>3.8365000000000003E-2</v>
      </c>
      <c r="H3108" s="119"/>
      <c r="I3108" s="120">
        <v>160.58000000000001</v>
      </c>
      <c r="J3108" s="120"/>
      <c r="K3108" s="18">
        <f>TRUNC(TRUNC(G3108,8)*I3108,2)</f>
        <v>6.16</v>
      </c>
    </row>
    <row r="3109" spans="1:11" ht="18" customHeight="1">
      <c r="A3109" s="11"/>
      <c r="B3109" s="11"/>
      <c r="C3109" s="11"/>
      <c r="D3109" s="11"/>
      <c r="E3109" s="11"/>
      <c r="F3109" s="11"/>
      <c r="G3109" s="108" t="s">
        <v>802</v>
      </c>
      <c r="H3109" s="108"/>
      <c r="I3109" s="108"/>
      <c r="J3109" s="108"/>
      <c r="K3109" s="19">
        <f>SUM(K3107:K3108)</f>
        <v>9.4499999999999993</v>
      </c>
    </row>
    <row r="3110" spans="1:11" ht="15" customHeight="1">
      <c r="A3110" s="110" t="s">
        <v>778</v>
      </c>
      <c r="B3110" s="110"/>
      <c r="C3110" s="110"/>
      <c r="D3110" s="111" t="s">
        <v>3</v>
      </c>
      <c r="E3110" s="111"/>
      <c r="F3110" s="14" t="s">
        <v>4</v>
      </c>
      <c r="G3110" s="111" t="s">
        <v>766</v>
      </c>
      <c r="H3110" s="111"/>
      <c r="I3110" s="111" t="s">
        <v>767</v>
      </c>
      <c r="J3110" s="111"/>
      <c r="K3110" s="14" t="s">
        <v>768</v>
      </c>
    </row>
    <row r="3111" spans="1:11" ht="15" customHeight="1">
      <c r="A3111" s="15" t="s">
        <v>782</v>
      </c>
      <c r="B3111" s="118" t="s">
        <v>783</v>
      </c>
      <c r="C3111" s="118"/>
      <c r="D3111" s="107" t="s">
        <v>12</v>
      </c>
      <c r="E3111" s="107"/>
      <c r="F3111" s="15" t="s">
        <v>781</v>
      </c>
      <c r="G3111" s="119">
        <v>8.1640199999999996E-2</v>
      </c>
      <c r="H3111" s="119"/>
      <c r="I3111" s="120">
        <v>23.23</v>
      </c>
      <c r="J3111" s="120"/>
      <c r="K3111" s="18">
        <f>TRUNC(TRUNC(G3111,8)*I3111,2)</f>
        <v>1.89</v>
      </c>
    </row>
    <row r="3112" spans="1:11" ht="18" customHeight="1">
      <c r="A3112" s="11"/>
      <c r="B3112" s="11"/>
      <c r="C3112" s="11"/>
      <c r="D3112" s="11"/>
      <c r="E3112" s="11"/>
      <c r="F3112" s="11"/>
      <c r="G3112" s="108" t="s">
        <v>784</v>
      </c>
      <c r="H3112" s="108"/>
      <c r="I3112" s="108"/>
      <c r="J3112" s="108"/>
      <c r="K3112" s="19">
        <f>SUM(K3111:K3111)</f>
        <v>1.89</v>
      </c>
    </row>
    <row r="3113" spans="1:11" ht="15" customHeight="1">
      <c r="A3113" s="11"/>
      <c r="B3113" s="11"/>
      <c r="C3113" s="11"/>
      <c r="D3113" s="11"/>
      <c r="E3113" s="11"/>
      <c r="F3113" s="11"/>
      <c r="G3113" s="109" t="s">
        <v>789</v>
      </c>
      <c r="H3113" s="109"/>
      <c r="I3113" s="109"/>
      <c r="J3113" s="109"/>
      <c r="K3113" s="20">
        <f>SUM(K3109,K3112)</f>
        <v>11.34</v>
      </c>
    </row>
    <row r="3114" spans="1:11" ht="9.9499999999999993" customHeight="1">
      <c r="A3114" s="11"/>
      <c r="B3114" s="11"/>
      <c r="C3114" s="11"/>
      <c r="D3114" s="11"/>
      <c r="E3114" s="11"/>
      <c r="F3114" s="11"/>
      <c r="G3114" s="112"/>
      <c r="H3114" s="112"/>
      <c r="I3114" s="112"/>
      <c r="J3114" s="112"/>
      <c r="K3114" s="112"/>
    </row>
    <row r="3115" spans="1:11" ht="27" customHeight="1">
      <c r="A3115" s="113" t="s">
        <v>1708</v>
      </c>
      <c r="B3115" s="113"/>
      <c r="C3115" s="113"/>
      <c r="D3115" s="113"/>
      <c r="E3115" s="113"/>
      <c r="F3115" s="113"/>
      <c r="G3115" s="113"/>
      <c r="H3115" s="113"/>
      <c r="I3115" s="113"/>
      <c r="J3115" s="113"/>
      <c r="K3115" s="113"/>
    </row>
    <row r="3116" spans="1:11" ht="15" customHeight="1">
      <c r="A3116" s="110" t="s">
        <v>795</v>
      </c>
      <c r="B3116" s="110"/>
      <c r="C3116" s="110"/>
      <c r="D3116" s="111" t="s">
        <v>3</v>
      </c>
      <c r="E3116" s="111"/>
      <c r="F3116" s="14" t="s">
        <v>4</v>
      </c>
      <c r="G3116" s="111" t="s">
        <v>766</v>
      </c>
      <c r="H3116" s="111"/>
      <c r="I3116" s="111" t="s">
        <v>767</v>
      </c>
      <c r="J3116" s="111"/>
      <c r="K3116" s="14" t="s">
        <v>768</v>
      </c>
    </row>
    <row r="3117" spans="1:11" ht="45.95" customHeight="1">
      <c r="A3117" s="15" t="s">
        <v>941</v>
      </c>
      <c r="B3117" s="118" t="s">
        <v>942</v>
      </c>
      <c r="C3117" s="118"/>
      <c r="D3117" s="107" t="s">
        <v>12</v>
      </c>
      <c r="E3117" s="107"/>
      <c r="F3117" s="15" t="s">
        <v>798</v>
      </c>
      <c r="G3117" s="119">
        <v>5.9999999999999995E-4</v>
      </c>
      <c r="H3117" s="119"/>
      <c r="I3117" s="120">
        <v>78.11</v>
      </c>
      <c r="J3117" s="120"/>
      <c r="K3117" s="18">
        <f>TRUNC(TRUNC(G3117,8)*I3117,2)</f>
        <v>0.04</v>
      </c>
    </row>
    <row r="3118" spans="1:11" ht="45.95" customHeight="1">
      <c r="A3118" s="15" t="s">
        <v>943</v>
      </c>
      <c r="B3118" s="118" t="s">
        <v>944</v>
      </c>
      <c r="C3118" s="118"/>
      <c r="D3118" s="107" t="s">
        <v>12</v>
      </c>
      <c r="E3118" s="107"/>
      <c r="F3118" s="15" t="s">
        <v>801</v>
      </c>
      <c r="G3118" s="119">
        <v>5.4000000000000003E-3</v>
      </c>
      <c r="H3118" s="119"/>
      <c r="I3118" s="120">
        <v>318.24</v>
      </c>
      <c r="J3118" s="120"/>
      <c r="K3118" s="18">
        <f>TRUNC(TRUNC(G3118,8)*I3118,2)</f>
        <v>1.71</v>
      </c>
    </row>
    <row r="3119" spans="1:11" ht="29.1" customHeight="1">
      <c r="A3119" s="15" t="s">
        <v>1233</v>
      </c>
      <c r="B3119" s="118" t="s">
        <v>1234</v>
      </c>
      <c r="C3119" s="118"/>
      <c r="D3119" s="107" t="s">
        <v>12</v>
      </c>
      <c r="E3119" s="107"/>
      <c r="F3119" s="15" t="s">
        <v>801</v>
      </c>
      <c r="G3119" s="119">
        <v>0.19620000000000001</v>
      </c>
      <c r="H3119" s="119"/>
      <c r="I3119" s="120">
        <v>47.29</v>
      </c>
      <c r="J3119" s="120"/>
      <c r="K3119" s="18">
        <f>TRUNC(TRUNC(G3119,8)*I3119,2)</f>
        <v>9.27</v>
      </c>
    </row>
    <row r="3120" spans="1:11" ht="45.95" customHeight="1">
      <c r="A3120" s="15" t="s">
        <v>867</v>
      </c>
      <c r="B3120" s="118" t="s">
        <v>868</v>
      </c>
      <c r="C3120" s="118"/>
      <c r="D3120" s="107" t="s">
        <v>12</v>
      </c>
      <c r="E3120" s="107"/>
      <c r="F3120" s="15" t="s">
        <v>798</v>
      </c>
      <c r="G3120" s="119">
        <v>7.7700000000000005E-2</v>
      </c>
      <c r="H3120" s="119"/>
      <c r="I3120" s="120">
        <v>76.23</v>
      </c>
      <c r="J3120" s="120"/>
      <c r="K3120" s="18">
        <f>TRUNC(TRUNC(G3120,8)*I3120,2)</f>
        <v>5.92</v>
      </c>
    </row>
    <row r="3121" spans="1:11" ht="45.95" customHeight="1">
      <c r="A3121" s="15" t="s">
        <v>869</v>
      </c>
      <c r="B3121" s="118" t="s">
        <v>870</v>
      </c>
      <c r="C3121" s="118"/>
      <c r="D3121" s="107" t="s">
        <v>12</v>
      </c>
      <c r="E3121" s="107"/>
      <c r="F3121" s="15" t="s">
        <v>801</v>
      </c>
      <c r="G3121" s="119">
        <v>5.3800000000000001E-2</v>
      </c>
      <c r="H3121" s="119"/>
      <c r="I3121" s="120">
        <v>160.58000000000001</v>
      </c>
      <c r="J3121" s="120"/>
      <c r="K3121" s="18">
        <f>TRUNC(TRUNC(G3121,8)*I3121,2)</f>
        <v>8.6300000000000008</v>
      </c>
    </row>
    <row r="3122" spans="1:11" ht="18" customHeight="1">
      <c r="A3122" s="11"/>
      <c r="B3122" s="11"/>
      <c r="C3122" s="11"/>
      <c r="D3122" s="11"/>
      <c r="E3122" s="11"/>
      <c r="F3122" s="11"/>
      <c r="G3122" s="108" t="s">
        <v>802</v>
      </c>
      <c r="H3122" s="108"/>
      <c r="I3122" s="108"/>
      <c r="J3122" s="108"/>
      <c r="K3122" s="19">
        <f>SUM(K3117:K3121)</f>
        <v>25.57</v>
      </c>
    </row>
    <row r="3123" spans="1:11" ht="15" customHeight="1">
      <c r="A3123" s="110" t="s">
        <v>778</v>
      </c>
      <c r="B3123" s="110"/>
      <c r="C3123" s="110"/>
      <c r="D3123" s="111" t="s">
        <v>3</v>
      </c>
      <c r="E3123" s="111"/>
      <c r="F3123" s="14" t="s">
        <v>4</v>
      </c>
      <c r="G3123" s="111" t="s">
        <v>766</v>
      </c>
      <c r="H3123" s="111"/>
      <c r="I3123" s="111" t="s">
        <v>767</v>
      </c>
      <c r="J3123" s="111"/>
      <c r="K3123" s="14" t="s">
        <v>768</v>
      </c>
    </row>
    <row r="3124" spans="1:11" ht="15" customHeight="1">
      <c r="A3124" s="15" t="s">
        <v>782</v>
      </c>
      <c r="B3124" s="118" t="s">
        <v>783</v>
      </c>
      <c r="C3124" s="118"/>
      <c r="D3124" s="107" t="s">
        <v>12</v>
      </c>
      <c r="E3124" s="107"/>
      <c r="F3124" s="15" t="s">
        <v>781</v>
      </c>
      <c r="G3124" s="119">
        <v>7.3400000000000007E-2</v>
      </c>
      <c r="H3124" s="119"/>
      <c r="I3124" s="120">
        <v>23.23</v>
      </c>
      <c r="J3124" s="120"/>
      <c r="K3124" s="18">
        <f>TRUNC(TRUNC(G3124,8)*I3124,2)</f>
        <v>1.7</v>
      </c>
    </row>
    <row r="3125" spans="1:11" ht="18" customHeight="1">
      <c r="A3125" s="11"/>
      <c r="B3125" s="11"/>
      <c r="C3125" s="11"/>
      <c r="D3125" s="11"/>
      <c r="E3125" s="11"/>
      <c r="F3125" s="11"/>
      <c r="G3125" s="108" t="s">
        <v>784</v>
      </c>
      <c r="H3125" s="108"/>
      <c r="I3125" s="108"/>
      <c r="J3125" s="108"/>
      <c r="K3125" s="19">
        <f>SUM(K3124:K3124)</f>
        <v>1.7</v>
      </c>
    </row>
    <row r="3126" spans="1:11" ht="15" customHeight="1">
      <c r="A3126" s="11"/>
      <c r="B3126" s="11"/>
      <c r="C3126" s="11"/>
      <c r="D3126" s="11"/>
      <c r="E3126" s="11"/>
      <c r="F3126" s="11"/>
      <c r="G3126" s="109" t="s">
        <v>789</v>
      </c>
      <c r="H3126" s="109"/>
      <c r="I3126" s="109"/>
      <c r="J3126" s="109"/>
      <c r="K3126" s="20">
        <f>SUM(K3122,K3125)</f>
        <v>27.27</v>
      </c>
    </row>
    <row r="3127" spans="1:11" ht="9.9499999999999993" customHeight="1">
      <c r="A3127" s="11"/>
      <c r="B3127" s="11"/>
      <c r="C3127" s="11"/>
      <c r="D3127" s="11"/>
      <c r="E3127" s="11"/>
      <c r="F3127" s="11"/>
      <c r="G3127" s="112"/>
      <c r="H3127" s="112"/>
      <c r="I3127" s="112"/>
      <c r="J3127" s="112"/>
      <c r="K3127" s="112"/>
    </row>
    <row r="3128" spans="1:11" ht="20.100000000000001" customHeight="1">
      <c r="A3128" s="113" t="s">
        <v>1709</v>
      </c>
      <c r="B3128" s="113"/>
      <c r="C3128" s="113"/>
      <c r="D3128" s="113"/>
      <c r="E3128" s="113"/>
      <c r="F3128" s="113"/>
      <c r="G3128" s="113"/>
      <c r="H3128" s="113"/>
      <c r="I3128" s="113"/>
      <c r="J3128" s="113"/>
      <c r="K3128" s="113"/>
    </row>
    <row r="3129" spans="1:11" ht="15" customHeight="1">
      <c r="A3129" s="110" t="s">
        <v>765</v>
      </c>
      <c r="B3129" s="110"/>
      <c r="C3129" s="110"/>
      <c r="D3129" s="111" t="s">
        <v>3</v>
      </c>
      <c r="E3129" s="111"/>
      <c r="F3129" s="14" t="s">
        <v>4</v>
      </c>
      <c r="G3129" s="111" t="s">
        <v>766</v>
      </c>
      <c r="H3129" s="111"/>
      <c r="I3129" s="111" t="s">
        <v>767</v>
      </c>
      <c r="J3129" s="111"/>
      <c r="K3129" s="14" t="s">
        <v>768</v>
      </c>
    </row>
    <row r="3130" spans="1:11" ht="29.1" customHeight="1">
      <c r="A3130" s="15" t="s">
        <v>1236</v>
      </c>
      <c r="B3130" s="118" t="s">
        <v>1237</v>
      </c>
      <c r="C3130" s="118"/>
      <c r="D3130" s="107" t="s">
        <v>12</v>
      </c>
      <c r="E3130" s="107"/>
      <c r="F3130" s="15" t="s">
        <v>34</v>
      </c>
      <c r="G3130" s="119">
        <v>4.1999999999999997E-3</v>
      </c>
      <c r="H3130" s="119"/>
      <c r="I3130" s="120">
        <v>26.07</v>
      </c>
      <c r="J3130" s="120"/>
      <c r="K3130" s="18">
        <f>TRUNC(TRUNC(G3130,8)*I3130,2)</f>
        <v>0.1</v>
      </c>
    </row>
    <row r="3131" spans="1:11" ht="15" customHeight="1">
      <c r="A3131" s="11"/>
      <c r="B3131" s="11"/>
      <c r="C3131" s="11"/>
      <c r="D3131" s="11"/>
      <c r="E3131" s="11"/>
      <c r="F3131" s="11"/>
      <c r="G3131" s="108" t="s">
        <v>777</v>
      </c>
      <c r="H3131" s="108"/>
      <c r="I3131" s="108"/>
      <c r="J3131" s="108"/>
      <c r="K3131" s="19">
        <f>SUM(K3130:K3130)</f>
        <v>0.1</v>
      </c>
    </row>
    <row r="3132" spans="1:11" ht="15" customHeight="1">
      <c r="A3132" s="110" t="s">
        <v>778</v>
      </c>
      <c r="B3132" s="110"/>
      <c r="C3132" s="110"/>
      <c r="D3132" s="111" t="s">
        <v>3</v>
      </c>
      <c r="E3132" s="111"/>
      <c r="F3132" s="14" t="s">
        <v>4</v>
      </c>
      <c r="G3132" s="111" t="s">
        <v>766</v>
      </c>
      <c r="H3132" s="111"/>
      <c r="I3132" s="111" t="s">
        <v>767</v>
      </c>
      <c r="J3132" s="111"/>
      <c r="K3132" s="14" t="s">
        <v>768</v>
      </c>
    </row>
    <row r="3133" spans="1:11" ht="21" customHeight="1">
      <c r="A3133" s="15" t="s">
        <v>1238</v>
      </c>
      <c r="B3133" s="118" t="s">
        <v>1239</v>
      </c>
      <c r="C3133" s="118"/>
      <c r="D3133" s="107" t="s">
        <v>12</v>
      </c>
      <c r="E3133" s="107"/>
      <c r="F3133" s="15" t="s">
        <v>781</v>
      </c>
      <c r="G3133" s="119">
        <v>5.1900000000000002E-2</v>
      </c>
      <c r="H3133" s="119"/>
      <c r="I3133" s="120">
        <v>27.21</v>
      </c>
      <c r="J3133" s="120"/>
      <c r="K3133" s="18">
        <f>TRUNC(TRUNC(G3133,8)*I3133,2)</f>
        <v>1.41</v>
      </c>
    </row>
    <row r="3134" spans="1:11" ht="15" customHeight="1">
      <c r="A3134" s="15" t="s">
        <v>782</v>
      </c>
      <c r="B3134" s="118" t="s">
        <v>783</v>
      </c>
      <c r="C3134" s="118"/>
      <c r="D3134" s="107" t="s">
        <v>12</v>
      </c>
      <c r="E3134" s="107"/>
      <c r="F3134" s="15" t="s">
        <v>781</v>
      </c>
      <c r="G3134" s="119">
        <v>5.1900000000000002E-2</v>
      </c>
      <c r="H3134" s="119"/>
      <c r="I3134" s="120">
        <v>23.23</v>
      </c>
      <c r="J3134" s="120"/>
      <c r="K3134" s="18">
        <f>TRUNC(TRUNC(G3134,8)*I3134,2)</f>
        <v>1.2</v>
      </c>
    </row>
    <row r="3135" spans="1:11" ht="18" customHeight="1">
      <c r="A3135" s="11"/>
      <c r="B3135" s="11"/>
      <c r="C3135" s="11"/>
      <c r="D3135" s="11"/>
      <c r="E3135" s="11"/>
      <c r="F3135" s="11"/>
      <c r="G3135" s="108" t="s">
        <v>784</v>
      </c>
      <c r="H3135" s="108"/>
      <c r="I3135" s="108"/>
      <c r="J3135" s="108"/>
      <c r="K3135" s="19">
        <f>SUM(K3133:K3134)</f>
        <v>2.61</v>
      </c>
    </row>
    <row r="3136" spans="1:11" ht="15" customHeight="1">
      <c r="A3136" s="11"/>
      <c r="B3136" s="11"/>
      <c r="C3136" s="11"/>
      <c r="D3136" s="11"/>
      <c r="E3136" s="11"/>
      <c r="F3136" s="11"/>
      <c r="G3136" s="109" t="s">
        <v>789</v>
      </c>
      <c r="H3136" s="109"/>
      <c r="I3136" s="109"/>
      <c r="J3136" s="109"/>
      <c r="K3136" s="20">
        <f>SUM(K3131,K3135)</f>
        <v>2.71</v>
      </c>
    </row>
    <row r="3137" spans="1:11" ht="9.9499999999999993" customHeight="1">
      <c r="A3137" s="11"/>
      <c r="B3137" s="11"/>
      <c r="C3137" s="11"/>
      <c r="D3137" s="11"/>
      <c r="E3137" s="11"/>
      <c r="F3137" s="11"/>
      <c r="G3137" s="112"/>
      <c r="H3137" s="112"/>
      <c r="I3137" s="112"/>
      <c r="J3137" s="112"/>
      <c r="K3137" s="112"/>
    </row>
    <row r="3138" spans="1:11" ht="20.100000000000001" customHeight="1">
      <c r="A3138" s="113" t="s">
        <v>1710</v>
      </c>
      <c r="B3138" s="113"/>
      <c r="C3138" s="113"/>
      <c r="D3138" s="113"/>
      <c r="E3138" s="113"/>
      <c r="F3138" s="113"/>
      <c r="G3138" s="113"/>
      <c r="H3138" s="113"/>
      <c r="I3138" s="113"/>
      <c r="J3138" s="113"/>
      <c r="K3138" s="113"/>
    </row>
    <row r="3139" spans="1:11" ht="15" customHeight="1">
      <c r="A3139" s="110" t="s">
        <v>765</v>
      </c>
      <c r="B3139" s="110"/>
      <c r="C3139" s="110"/>
      <c r="D3139" s="111" t="s">
        <v>3</v>
      </c>
      <c r="E3139" s="111"/>
      <c r="F3139" s="14" t="s">
        <v>4</v>
      </c>
      <c r="G3139" s="111" t="s">
        <v>766</v>
      </c>
      <c r="H3139" s="111"/>
      <c r="I3139" s="111" t="s">
        <v>767</v>
      </c>
      <c r="J3139" s="111"/>
      <c r="K3139" s="14" t="s">
        <v>768</v>
      </c>
    </row>
    <row r="3140" spans="1:11" ht="29.1" customHeight="1">
      <c r="A3140" s="15" t="s">
        <v>1236</v>
      </c>
      <c r="B3140" s="118" t="s">
        <v>1237</v>
      </c>
      <c r="C3140" s="118"/>
      <c r="D3140" s="107" t="s">
        <v>12</v>
      </c>
      <c r="E3140" s="107"/>
      <c r="F3140" s="15" t="s">
        <v>34</v>
      </c>
      <c r="G3140" s="119">
        <v>7.3000000000000001E-3</v>
      </c>
      <c r="H3140" s="119"/>
      <c r="I3140" s="120">
        <v>26.07</v>
      </c>
      <c r="J3140" s="120"/>
      <c r="K3140" s="18">
        <f>TRUNC(TRUNC(G3140,8)*I3140,2)</f>
        <v>0.19</v>
      </c>
    </row>
    <row r="3141" spans="1:11" ht="15" customHeight="1">
      <c r="A3141" s="11"/>
      <c r="B3141" s="11"/>
      <c r="C3141" s="11"/>
      <c r="D3141" s="11"/>
      <c r="E3141" s="11"/>
      <c r="F3141" s="11"/>
      <c r="G3141" s="108" t="s">
        <v>777</v>
      </c>
      <c r="H3141" s="108"/>
      <c r="I3141" s="108"/>
      <c r="J3141" s="108"/>
      <c r="K3141" s="19">
        <f>SUM(K3140:K3140)</f>
        <v>0.19</v>
      </c>
    </row>
    <row r="3142" spans="1:11" ht="15" customHeight="1">
      <c r="A3142" s="110" t="s">
        <v>778</v>
      </c>
      <c r="B3142" s="110"/>
      <c r="C3142" s="110"/>
      <c r="D3142" s="111" t="s">
        <v>3</v>
      </c>
      <c r="E3142" s="111"/>
      <c r="F3142" s="14" t="s">
        <v>4</v>
      </c>
      <c r="G3142" s="111" t="s">
        <v>766</v>
      </c>
      <c r="H3142" s="111"/>
      <c r="I3142" s="111" t="s">
        <v>767</v>
      </c>
      <c r="J3142" s="111"/>
      <c r="K3142" s="14" t="s">
        <v>768</v>
      </c>
    </row>
    <row r="3143" spans="1:11" ht="21" customHeight="1">
      <c r="A3143" s="15" t="s">
        <v>1238</v>
      </c>
      <c r="B3143" s="118" t="s">
        <v>1239</v>
      </c>
      <c r="C3143" s="118"/>
      <c r="D3143" s="107" t="s">
        <v>12</v>
      </c>
      <c r="E3143" s="107"/>
      <c r="F3143" s="15" t="s">
        <v>781</v>
      </c>
      <c r="G3143" s="119">
        <v>6.13E-2</v>
      </c>
      <c r="H3143" s="119"/>
      <c r="I3143" s="120">
        <v>27.21</v>
      </c>
      <c r="J3143" s="120"/>
      <c r="K3143" s="18">
        <f>TRUNC(TRUNC(G3143,8)*I3143,2)</f>
        <v>1.66</v>
      </c>
    </row>
    <row r="3144" spans="1:11" ht="15" customHeight="1">
      <c r="A3144" s="15" t="s">
        <v>782</v>
      </c>
      <c r="B3144" s="118" t="s">
        <v>783</v>
      </c>
      <c r="C3144" s="118"/>
      <c r="D3144" s="107" t="s">
        <v>12</v>
      </c>
      <c r="E3144" s="107"/>
      <c r="F3144" s="15" t="s">
        <v>781</v>
      </c>
      <c r="G3144" s="119">
        <v>6.13E-2</v>
      </c>
      <c r="H3144" s="119"/>
      <c r="I3144" s="120">
        <v>23.23</v>
      </c>
      <c r="J3144" s="120"/>
      <c r="K3144" s="18">
        <f>TRUNC(TRUNC(G3144,8)*I3144,2)</f>
        <v>1.42</v>
      </c>
    </row>
    <row r="3145" spans="1:11" ht="18" customHeight="1">
      <c r="A3145" s="11"/>
      <c r="B3145" s="11"/>
      <c r="C3145" s="11"/>
      <c r="D3145" s="11"/>
      <c r="E3145" s="11"/>
      <c r="F3145" s="11"/>
      <c r="G3145" s="108" t="s">
        <v>784</v>
      </c>
      <c r="H3145" s="108"/>
      <c r="I3145" s="108"/>
      <c r="J3145" s="108"/>
      <c r="K3145" s="19">
        <f>SUM(K3143:K3144)</f>
        <v>3.08</v>
      </c>
    </row>
    <row r="3146" spans="1:11" ht="15" customHeight="1">
      <c r="A3146" s="11"/>
      <c r="B3146" s="11"/>
      <c r="C3146" s="11"/>
      <c r="D3146" s="11"/>
      <c r="E3146" s="11"/>
      <c r="F3146" s="11"/>
      <c r="G3146" s="109" t="s">
        <v>789</v>
      </c>
      <c r="H3146" s="109"/>
      <c r="I3146" s="109"/>
      <c r="J3146" s="109"/>
      <c r="K3146" s="20">
        <f>SUM(K3141,K3145)</f>
        <v>3.27</v>
      </c>
    </row>
    <row r="3147" spans="1:11" ht="9.9499999999999993" customHeight="1">
      <c r="A3147" s="11"/>
      <c r="B3147" s="11"/>
      <c r="C3147" s="11"/>
      <c r="D3147" s="11"/>
      <c r="E3147" s="11"/>
      <c r="F3147" s="11"/>
      <c r="G3147" s="112"/>
      <c r="H3147" s="112"/>
      <c r="I3147" s="112"/>
      <c r="J3147" s="112"/>
      <c r="K3147" s="112"/>
    </row>
    <row r="3148" spans="1:11" ht="20.100000000000001" customHeight="1">
      <c r="A3148" s="113" t="s">
        <v>1711</v>
      </c>
      <c r="B3148" s="113"/>
      <c r="C3148" s="113"/>
      <c r="D3148" s="113"/>
      <c r="E3148" s="113"/>
      <c r="F3148" s="113"/>
      <c r="G3148" s="113"/>
      <c r="H3148" s="113"/>
      <c r="I3148" s="113"/>
      <c r="J3148" s="113"/>
      <c r="K3148" s="113"/>
    </row>
    <row r="3149" spans="1:11" ht="15" customHeight="1">
      <c r="A3149" s="110" t="s">
        <v>795</v>
      </c>
      <c r="B3149" s="110"/>
      <c r="C3149" s="110"/>
      <c r="D3149" s="111" t="s">
        <v>3</v>
      </c>
      <c r="E3149" s="111"/>
      <c r="F3149" s="14" t="s">
        <v>4</v>
      </c>
      <c r="G3149" s="111" t="s">
        <v>766</v>
      </c>
      <c r="H3149" s="111"/>
      <c r="I3149" s="111" t="s">
        <v>767</v>
      </c>
      <c r="J3149" s="111"/>
      <c r="K3149" s="14" t="s">
        <v>768</v>
      </c>
    </row>
    <row r="3150" spans="1:11" ht="29.1" customHeight="1">
      <c r="A3150" s="15" t="s">
        <v>977</v>
      </c>
      <c r="B3150" s="118" t="s">
        <v>978</v>
      </c>
      <c r="C3150" s="118"/>
      <c r="D3150" s="107" t="s">
        <v>12</v>
      </c>
      <c r="E3150" s="107"/>
      <c r="F3150" s="15" t="s">
        <v>798</v>
      </c>
      <c r="G3150" s="119">
        <v>0.63770000000000004</v>
      </c>
      <c r="H3150" s="119"/>
      <c r="I3150" s="120">
        <v>0.46</v>
      </c>
      <c r="J3150" s="120"/>
      <c r="K3150" s="18">
        <f>TRUNC(TRUNC(G3150,8)*I3150,2)</f>
        <v>0.28999999999999998</v>
      </c>
    </row>
    <row r="3151" spans="1:11" ht="29.1" customHeight="1">
      <c r="A3151" s="15" t="s">
        <v>979</v>
      </c>
      <c r="B3151" s="118" t="s">
        <v>980</v>
      </c>
      <c r="C3151" s="118"/>
      <c r="D3151" s="107" t="s">
        <v>12</v>
      </c>
      <c r="E3151" s="107"/>
      <c r="F3151" s="15" t="s">
        <v>801</v>
      </c>
      <c r="G3151" s="119">
        <v>0.2198</v>
      </c>
      <c r="H3151" s="119"/>
      <c r="I3151" s="120">
        <v>1.32</v>
      </c>
      <c r="J3151" s="120"/>
      <c r="K3151" s="18">
        <f>TRUNC(TRUNC(G3151,8)*I3151,2)</f>
        <v>0.28999999999999998</v>
      </c>
    </row>
    <row r="3152" spans="1:11" ht="18" customHeight="1">
      <c r="A3152" s="11"/>
      <c r="B3152" s="11"/>
      <c r="C3152" s="11"/>
      <c r="D3152" s="11"/>
      <c r="E3152" s="11"/>
      <c r="F3152" s="11"/>
      <c r="G3152" s="108" t="s">
        <v>802</v>
      </c>
      <c r="H3152" s="108"/>
      <c r="I3152" s="108"/>
      <c r="J3152" s="108"/>
      <c r="K3152" s="19">
        <f>SUM(K3150:K3151)</f>
        <v>0.57999999999999996</v>
      </c>
    </row>
    <row r="3153" spans="1:11" ht="15" customHeight="1">
      <c r="A3153" s="110" t="s">
        <v>765</v>
      </c>
      <c r="B3153" s="110"/>
      <c r="C3153" s="110"/>
      <c r="D3153" s="111" t="s">
        <v>3</v>
      </c>
      <c r="E3153" s="111"/>
      <c r="F3153" s="14" t="s">
        <v>4</v>
      </c>
      <c r="G3153" s="111" t="s">
        <v>766</v>
      </c>
      <c r="H3153" s="111"/>
      <c r="I3153" s="111" t="s">
        <v>767</v>
      </c>
      <c r="J3153" s="111"/>
      <c r="K3153" s="14" t="s">
        <v>768</v>
      </c>
    </row>
    <row r="3154" spans="1:11" ht="29.1" customHeight="1">
      <c r="A3154" s="15" t="s">
        <v>1241</v>
      </c>
      <c r="B3154" s="118" t="s">
        <v>1242</v>
      </c>
      <c r="C3154" s="118"/>
      <c r="D3154" s="107" t="s">
        <v>12</v>
      </c>
      <c r="E3154" s="107"/>
      <c r="F3154" s="15" t="s">
        <v>113</v>
      </c>
      <c r="G3154" s="119">
        <v>0.45429999999999998</v>
      </c>
      <c r="H3154" s="119"/>
      <c r="I3154" s="120">
        <v>104.75</v>
      </c>
      <c r="J3154" s="120"/>
      <c r="K3154" s="18">
        <f>TRUNC(TRUNC(G3154,8)*I3154,2)</f>
        <v>47.58</v>
      </c>
    </row>
    <row r="3155" spans="1:11" ht="15" customHeight="1">
      <c r="A3155" s="11"/>
      <c r="B3155" s="11"/>
      <c r="C3155" s="11"/>
      <c r="D3155" s="11"/>
      <c r="E3155" s="11"/>
      <c r="F3155" s="11"/>
      <c r="G3155" s="108" t="s">
        <v>777</v>
      </c>
      <c r="H3155" s="108"/>
      <c r="I3155" s="108"/>
      <c r="J3155" s="108"/>
      <c r="K3155" s="19">
        <f>SUM(K3154:K3154)</f>
        <v>47.58</v>
      </c>
    </row>
    <row r="3156" spans="1:11" ht="15" customHeight="1">
      <c r="A3156" s="110" t="s">
        <v>778</v>
      </c>
      <c r="B3156" s="110"/>
      <c r="C3156" s="110"/>
      <c r="D3156" s="111" t="s">
        <v>3</v>
      </c>
      <c r="E3156" s="111"/>
      <c r="F3156" s="14" t="s">
        <v>4</v>
      </c>
      <c r="G3156" s="111" t="s">
        <v>766</v>
      </c>
      <c r="H3156" s="111"/>
      <c r="I3156" s="111" t="s">
        <v>767</v>
      </c>
      <c r="J3156" s="111"/>
      <c r="K3156" s="14" t="s">
        <v>768</v>
      </c>
    </row>
    <row r="3157" spans="1:11" ht="15" customHeight="1">
      <c r="A3157" s="15" t="s">
        <v>881</v>
      </c>
      <c r="B3157" s="118" t="s">
        <v>882</v>
      </c>
      <c r="C3157" s="118"/>
      <c r="D3157" s="107" t="s">
        <v>12</v>
      </c>
      <c r="E3157" s="107"/>
      <c r="F3157" s="15" t="s">
        <v>781</v>
      </c>
      <c r="G3157" s="119">
        <v>1.6701999999999999</v>
      </c>
      <c r="H3157" s="119"/>
      <c r="I3157" s="120">
        <v>32.270000000000003</v>
      </c>
      <c r="J3157" s="120"/>
      <c r="K3157" s="18">
        <f>TRUNC(TRUNC(G3157,8)*I3157,2)</f>
        <v>53.89</v>
      </c>
    </row>
    <row r="3158" spans="1:11" ht="15" customHeight="1">
      <c r="A3158" s="15" t="s">
        <v>782</v>
      </c>
      <c r="B3158" s="118" t="s">
        <v>783</v>
      </c>
      <c r="C3158" s="118"/>
      <c r="D3158" s="107" t="s">
        <v>12</v>
      </c>
      <c r="E3158" s="107"/>
      <c r="F3158" s="15" t="s">
        <v>781</v>
      </c>
      <c r="G3158" s="119">
        <v>6.4683999999999999</v>
      </c>
      <c r="H3158" s="119"/>
      <c r="I3158" s="120">
        <v>23.23</v>
      </c>
      <c r="J3158" s="120"/>
      <c r="K3158" s="18">
        <f>TRUNC(TRUNC(G3158,8)*I3158,2)</f>
        <v>150.26</v>
      </c>
    </row>
    <row r="3159" spans="1:11" ht="18" customHeight="1">
      <c r="A3159" s="11"/>
      <c r="B3159" s="11"/>
      <c r="C3159" s="11"/>
      <c r="D3159" s="11"/>
      <c r="E3159" s="11"/>
      <c r="F3159" s="11"/>
      <c r="G3159" s="108" t="s">
        <v>784</v>
      </c>
      <c r="H3159" s="108"/>
      <c r="I3159" s="108"/>
      <c r="J3159" s="108"/>
      <c r="K3159" s="19">
        <f>SUM(K3157:K3158)</f>
        <v>204.14999999999998</v>
      </c>
    </row>
    <row r="3160" spans="1:11" ht="15" customHeight="1">
      <c r="A3160" s="110" t="s">
        <v>785</v>
      </c>
      <c r="B3160" s="110"/>
      <c r="C3160" s="110"/>
      <c r="D3160" s="111" t="s">
        <v>3</v>
      </c>
      <c r="E3160" s="111"/>
      <c r="F3160" s="14" t="s">
        <v>4</v>
      </c>
      <c r="G3160" s="111" t="s">
        <v>766</v>
      </c>
      <c r="H3160" s="111"/>
      <c r="I3160" s="111" t="s">
        <v>767</v>
      </c>
      <c r="J3160" s="111"/>
      <c r="K3160" s="14" t="s">
        <v>768</v>
      </c>
    </row>
    <row r="3161" spans="1:11" ht="29.1" customHeight="1">
      <c r="A3161" s="15" t="s">
        <v>1243</v>
      </c>
      <c r="B3161" s="118" t="s">
        <v>1244</v>
      </c>
      <c r="C3161" s="118"/>
      <c r="D3161" s="107" t="s">
        <v>12</v>
      </c>
      <c r="E3161" s="107"/>
      <c r="F3161" s="15" t="s">
        <v>113</v>
      </c>
      <c r="G3161" s="119">
        <v>0.80500000000000005</v>
      </c>
      <c r="H3161" s="119"/>
      <c r="I3161" s="120">
        <v>490.71</v>
      </c>
      <c r="J3161" s="120"/>
      <c r="K3161" s="18">
        <f>TRUNC(TRUNC(G3161,8)*I3161,2)</f>
        <v>395.02</v>
      </c>
    </row>
    <row r="3162" spans="1:11" ht="15" customHeight="1">
      <c r="A3162" s="11"/>
      <c r="B3162" s="11"/>
      <c r="C3162" s="11"/>
      <c r="D3162" s="11"/>
      <c r="E3162" s="11"/>
      <c r="F3162" s="11"/>
      <c r="G3162" s="108" t="s">
        <v>788</v>
      </c>
      <c r="H3162" s="108"/>
      <c r="I3162" s="108"/>
      <c r="J3162" s="108"/>
      <c r="K3162" s="19">
        <f>SUM(K3161:K3161)</f>
        <v>395.02</v>
      </c>
    </row>
    <row r="3163" spans="1:11" ht="15" customHeight="1">
      <c r="A3163" s="11"/>
      <c r="B3163" s="11"/>
      <c r="C3163" s="11"/>
      <c r="D3163" s="11"/>
      <c r="E3163" s="11"/>
      <c r="F3163" s="11"/>
      <c r="G3163" s="109" t="s">
        <v>789</v>
      </c>
      <c r="H3163" s="109"/>
      <c r="I3163" s="109"/>
      <c r="J3163" s="109"/>
      <c r="K3163" s="20">
        <f>SUM(K3152,K3155,K3159,K3162)</f>
        <v>647.32999999999993</v>
      </c>
    </row>
    <row r="3164" spans="1:11" ht="9.9499999999999993" customHeight="1">
      <c r="A3164" s="11"/>
      <c r="B3164" s="11"/>
      <c r="C3164" s="11"/>
      <c r="D3164" s="11"/>
      <c r="E3164" s="11"/>
      <c r="F3164" s="11"/>
      <c r="G3164" s="112"/>
      <c r="H3164" s="112"/>
      <c r="I3164" s="112"/>
      <c r="J3164" s="112"/>
      <c r="K3164" s="112"/>
    </row>
    <row r="3165" spans="1:11" ht="20.100000000000001" customHeight="1">
      <c r="A3165" s="113" t="s">
        <v>1712</v>
      </c>
      <c r="B3165" s="113"/>
      <c r="C3165" s="113"/>
      <c r="D3165" s="113"/>
      <c r="E3165" s="113"/>
      <c r="F3165" s="113"/>
      <c r="G3165" s="113"/>
      <c r="H3165" s="113"/>
      <c r="I3165" s="113"/>
      <c r="J3165" s="113"/>
      <c r="K3165" s="113"/>
    </row>
    <row r="3166" spans="1:11" ht="15" customHeight="1">
      <c r="A3166" s="110" t="s">
        <v>785</v>
      </c>
      <c r="B3166" s="110"/>
      <c r="C3166" s="110"/>
      <c r="D3166" s="111" t="s">
        <v>3</v>
      </c>
      <c r="E3166" s="111"/>
      <c r="F3166" s="14" t="s">
        <v>4</v>
      </c>
      <c r="G3166" s="111" t="s">
        <v>766</v>
      </c>
      <c r="H3166" s="111"/>
      <c r="I3166" s="111" t="s">
        <v>767</v>
      </c>
      <c r="J3166" s="111"/>
      <c r="K3166" s="14" t="s">
        <v>768</v>
      </c>
    </row>
    <row r="3167" spans="1:11" ht="21" customHeight="1">
      <c r="A3167" s="15" t="s">
        <v>1246</v>
      </c>
      <c r="B3167" s="118" t="s">
        <v>1247</v>
      </c>
      <c r="C3167" s="118"/>
      <c r="D3167" s="107" t="s">
        <v>17</v>
      </c>
      <c r="E3167" s="107"/>
      <c r="F3167" s="15" t="s">
        <v>113</v>
      </c>
      <c r="G3167" s="119">
        <v>0.23100000000000001</v>
      </c>
      <c r="H3167" s="119"/>
      <c r="I3167" s="120">
        <v>862.82</v>
      </c>
      <c r="J3167" s="120"/>
      <c r="K3167" s="18">
        <f t="shared" ref="K3167:K3175" si="24">ROUND(ROUND(G3167,8)*I3167,2)</f>
        <v>199.31</v>
      </c>
    </row>
    <row r="3168" spans="1:11" ht="21" customHeight="1">
      <c r="A3168" s="15" t="s">
        <v>1112</v>
      </c>
      <c r="B3168" s="118" t="s">
        <v>1113</v>
      </c>
      <c r="C3168" s="118"/>
      <c r="D3168" s="107" t="s">
        <v>17</v>
      </c>
      <c r="E3168" s="107"/>
      <c r="F3168" s="15" t="s">
        <v>113</v>
      </c>
      <c r="G3168" s="119">
        <v>0.29580000000000001</v>
      </c>
      <c r="H3168" s="119"/>
      <c r="I3168" s="120">
        <v>37.75</v>
      </c>
      <c r="J3168" s="120"/>
      <c r="K3168" s="18">
        <f t="shared" si="24"/>
        <v>11.17</v>
      </c>
    </row>
    <row r="3169" spans="1:11" ht="15" customHeight="1">
      <c r="A3169" s="15" t="s">
        <v>1114</v>
      </c>
      <c r="B3169" s="118" t="s">
        <v>1115</v>
      </c>
      <c r="C3169" s="118"/>
      <c r="D3169" s="107" t="s">
        <v>17</v>
      </c>
      <c r="E3169" s="107"/>
      <c r="F3169" s="15" t="s">
        <v>13</v>
      </c>
      <c r="G3169" s="119">
        <v>2.52</v>
      </c>
      <c r="H3169" s="119"/>
      <c r="I3169" s="120">
        <v>7.62</v>
      </c>
      <c r="J3169" s="120"/>
      <c r="K3169" s="18">
        <f t="shared" si="24"/>
        <v>19.2</v>
      </c>
    </row>
    <row r="3170" spans="1:11" ht="15" customHeight="1">
      <c r="A3170" s="15" t="s">
        <v>1250</v>
      </c>
      <c r="B3170" s="118" t="s">
        <v>1251</v>
      </c>
      <c r="C3170" s="118"/>
      <c r="D3170" s="107" t="s">
        <v>17</v>
      </c>
      <c r="E3170" s="107"/>
      <c r="F3170" s="15" t="s">
        <v>113</v>
      </c>
      <c r="G3170" s="119">
        <v>3.3799999999999997E-2</v>
      </c>
      <c r="H3170" s="119"/>
      <c r="I3170" s="120">
        <v>2679.29</v>
      </c>
      <c r="J3170" s="120"/>
      <c r="K3170" s="18">
        <f t="shared" si="24"/>
        <v>90.56</v>
      </c>
    </row>
    <row r="3171" spans="1:11" ht="29.1" customHeight="1">
      <c r="A3171" s="15" t="s">
        <v>1252</v>
      </c>
      <c r="B3171" s="118" t="s">
        <v>1253</v>
      </c>
      <c r="C3171" s="118"/>
      <c r="D3171" s="107" t="s">
        <v>17</v>
      </c>
      <c r="E3171" s="107"/>
      <c r="F3171" s="15" t="s">
        <v>113</v>
      </c>
      <c r="G3171" s="119">
        <v>0.03</v>
      </c>
      <c r="H3171" s="119"/>
      <c r="I3171" s="120">
        <v>682.34</v>
      </c>
      <c r="J3171" s="120"/>
      <c r="K3171" s="18">
        <f t="shared" si="24"/>
        <v>20.47</v>
      </c>
    </row>
    <row r="3172" spans="1:11" ht="21" customHeight="1">
      <c r="A3172" s="15" t="s">
        <v>1116</v>
      </c>
      <c r="B3172" s="118" t="s">
        <v>1117</v>
      </c>
      <c r="C3172" s="118"/>
      <c r="D3172" s="107" t="s">
        <v>17</v>
      </c>
      <c r="E3172" s="107"/>
      <c r="F3172" s="15" t="s">
        <v>113</v>
      </c>
      <c r="G3172" s="119">
        <v>0.65029999999999999</v>
      </c>
      <c r="H3172" s="119"/>
      <c r="I3172" s="120">
        <v>32.450000000000003</v>
      </c>
      <c r="J3172" s="120"/>
      <c r="K3172" s="18">
        <f t="shared" si="24"/>
        <v>21.1</v>
      </c>
    </row>
    <row r="3173" spans="1:11" ht="45.95" customHeight="1">
      <c r="A3173" s="15" t="s">
        <v>1118</v>
      </c>
      <c r="B3173" s="118" t="s">
        <v>1119</v>
      </c>
      <c r="C3173" s="118"/>
      <c r="D3173" s="107" t="s">
        <v>17</v>
      </c>
      <c r="E3173" s="107"/>
      <c r="F3173" s="15" t="s">
        <v>113</v>
      </c>
      <c r="G3173" s="119">
        <v>0.35449999999999998</v>
      </c>
      <c r="H3173" s="119"/>
      <c r="I3173" s="120">
        <v>24.43</v>
      </c>
      <c r="J3173" s="120"/>
      <c r="K3173" s="18">
        <f t="shared" si="24"/>
        <v>8.66</v>
      </c>
    </row>
    <row r="3174" spans="1:11" ht="15" customHeight="1">
      <c r="A3174" s="15" t="s">
        <v>1120</v>
      </c>
      <c r="B3174" s="118" t="s">
        <v>1121</v>
      </c>
      <c r="C3174" s="118"/>
      <c r="D3174" s="107" t="s">
        <v>17</v>
      </c>
      <c r="E3174" s="107"/>
      <c r="F3174" s="15" t="s">
        <v>13</v>
      </c>
      <c r="G3174" s="119">
        <v>1.26</v>
      </c>
      <c r="H3174" s="119"/>
      <c r="I3174" s="120">
        <v>26.66</v>
      </c>
      <c r="J3174" s="120"/>
      <c r="K3174" s="18">
        <f t="shared" si="24"/>
        <v>33.590000000000003</v>
      </c>
    </row>
    <row r="3175" spans="1:11" ht="15" customHeight="1">
      <c r="A3175" s="15" t="s">
        <v>1122</v>
      </c>
      <c r="B3175" s="118" t="s">
        <v>1123</v>
      </c>
      <c r="C3175" s="118"/>
      <c r="D3175" s="107" t="s">
        <v>17</v>
      </c>
      <c r="E3175" s="107"/>
      <c r="F3175" s="15" t="s">
        <v>13</v>
      </c>
      <c r="G3175" s="119">
        <v>0.42249999999999999</v>
      </c>
      <c r="H3175" s="119"/>
      <c r="I3175" s="120">
        <v>167.92</v>
      </c>
      <c r="J3175" s="120"/>
      <c r="K3175" s="18">
        <f t="shared" si="24"/>
        <v>70.95</v>
      </c>
    </row>
    <row r="3176" spans="1:11" ht="15" customHeight="1">
      <c r="A3176" s="11"/>
      <c r="B3176" s="11"/>
      <c r="C3176" s="11"/>
      <c r="D3176" s="11"/>
      <c r="E3176" s="11"/>
      <c r="F3176" s="11"/>
      <c r="G3176" s="108" t="s">
        <v>788</v>
      </c>
      <c r="H3176" s="108"/>
      <c r="I3176" s="108"/>
      <c r="J3176" s="108"/>
      <c r="K3176" s="19">
        <f>SUM(K3167:K3175)</f>
        <v>475.01000000000005</v>
      </c>
    </row>
    <row r="3177" spans="1:11" ht="15" customHeight="1">
      <c r="A3177" s="11"/>
      <c r="B3177" s="11"/>
      <c r="C3177" s="11"/>
      <c r="D3177" s="11"/>
      <c r="E3177" s="11"/>
      <c r="F3177" s="11"/>
      <c r="G3177" s="109" t="s">
        <v>789</v>
      </c>
      <c r="H3177" s="109"/>
      <c r="I3177" s="109"/>
      <c r="J3177" s="109"/>
      <c r="K3177" s="20">
        <f>SUM(K3176)</f>
        <v>475.01000000000005</v>
      </c>
    </row>
    <row r="3178" spans="1:11" ht="9.9499999999999993" customHeight="1">
      <c r="A3178" s="11"/>
      <c r="B3178" s="11"/>
      <c r="C3178" s="11"/>
      <c r="D3178" s="11"/>
      <c r="E3178" s="11"/>
      <c r="F3178" s="11"/>
      <c r="G3178" s="112"/>
      <c r="H3178" s="112"/>
      <c r="I3178" s="112"/>
      <c r="J3178" s="112"/>
      <c r="K3178" s="112"/>
    </row>
    <row r="3179" spans="1:11" ht="20.100000000000001" customHeight="1">
      <c r="A3179" s="113" t="s">
        <v>1713</v>
      </c>
      <c r="B3179" s="113"/>
      <c r="C3179" s="113"/>
      <c r="D3179" s="113"/>
      <c r="E3179" s="113"/>
      <c r="F3179" s="113"/>
      <c r="G3179" s="113"/>
      <c r="H3179" s="113"/>
      <c r="I3179" s="113"/>
      <c r="J3179" s="113"/>
      <c r="K3179" s="113"/>
    </row>
    <row r="3180" spans="1:11" ht="15" customHeight="1">
      <c r="A3180" s="110" t="s">
        <v>765</v>
      </c>
      <c r="B3180" s="110"/>
      <c r="C3180" s="110"/>
      <c r="D3180" s="111" t="s">
        <v>3</v>
      </c>
      <c r="E3180" s="111"/>
      <c r="F3180" s="14" t="s">
        <v>4</v>
      </c>
      <c r="G3180" s="111" t="s">
        <v>766</v>
      </c>
      <c r="H3180" s="111"/>
      <c r="I3180" s="111" t="s">
        <v>767</v>
      </c>
      <c r="J3180" s="111"/>
      <c r="K3180" s="14" t="s">
        <v>768</v>
      </c>
    </row>
    <row r="3181" spans="1:11" ht="21" customHeight="1">
      <c r="A3181" s="15" t="s">
        <v>871</v>
      </c>
      <c r="B3181" s="118" t="s">
        <v>872</v>
      </c>
      <c r="C3181" s="118"/>
      <c r="D3181" s="107" t="s">
        <v>12</v>
      </c>
      <c r="E3181" s="107"/>
      <c r="F3181" s="15" t="s">
        <v>811</v>
      </c>
      <c r="G3181" s="119">
        <v>4.1000000000000003E-3</v>
      </c>
      <c r="H3181" s="119"/>
      <c r="I3181" s="120">
        <v>6.39</v>
      </c>
      <c r="J3181" s="120"/>
      <c r="K3181" s="18">
        <f t="shared" ref="K3181:K3186" si="25">TRUNC(TRUNC(G3181,8)*I3181,2)</f>
        <v>0.02</v>
      </c>
    </row>
    <row r="3182" spans="1:11" ht="21" customHeight="1">
      <c r="A3182" s="15" t="s">
        <v>873</v>
      </c>
      <c r="B3182" s="118" t="s">
        <v>874</v>
      </c>
      <c r="C3182" s="118"/>
      <c r="D3182" s="107" t="s">
        <v>12</v>
      </c>
      <c r="E3182" s="107"/>
      <c r="F3182" s="15" t="s">
        <v>24</v>
      </c>
      <c r="G3182" s="119">
        <v>8.8800000000000004E-2</v>
      </c>
      <c r="H3182" s="119"/>
      <c r="I3182" s="120">
        <v>9.5</v>
      </c>
      <c r="J3182" s="120"/>
      <c r="K3182" s="18">
        <f t="shared" si="25"/>
        <v>0.84</v>
      </c>
    </row>
    <row r="3183" spans="1:11" ht="15" customHeight="1">
      <c r="A3183" s="15" t="s">
        <v>773</v>
      </c>
      <c r="B3183" s="118" t="s">
        <v>774</v>
      </c>
      <c r="C3183" s="118"/>
      <c r="D3183" s="107" t="s">
        <v>12</v>
      </c>
      <c r="E3183" s="107"/>
      <c r="F3183" s="15" t="s">
        <v>124</v>
      </c>
      <c r="G3183" s="119">
        <v>9.4000000000000004E-3</v>
      </c>
      <c r="H3183" s="119"/>
      <c r="I3183" s="120">
        <v>18.100000000000001</v>
      </c>
      <c r="J3183" s="120"/>
      <c r="K3183" s="18">
        <f t="shared" si="25"/>
        <v>0.17</v>
      </c>
    </row>
    <row r="3184" spans="1:11" ht="21" customHeight="1">
      <c r="A3184" s="15" t="s">
        <v>875</v>
      </c>
      <c r="B3184" s="118" t="s">
        <v>876</v>
      </c>
      <c r="C3184" s="118"/>
      <c r="D3184" s="107" t="s">
        <v>12</v>
      </c>
      <c r="E3184" s="107"/>
      <c r="F3184" s="15" t="s">
        <v>24</v>
      </c>
      <c r="G3184" s="119">
        <v>0.1056</v>
      </c>
      <c r="H3184" s="119"/>
      <c r="I3184" s="120">
        <v>3.32</v>
      </c>
      <c r="J3184" s="120"/>
      <c r="K3184" s="18">
        <f t="shared" si="25"/>
        <v>0.35</v>
      </c>
    </row>
    <row r="3185" spans="1:11" ht="29.1" customHeight="1">
      <c r="A3185" s="15" t="s">
        <v>877</v>
      </c>
      <c r="B3185" s="118" t="s">
        <v>878</v>
      </c>
      <c r="C3185" s="118"/>
      <c r="D3185" s="107" t="s">
        <v>12</v>
      </c>
      <c r="E3185" s="107"/>
      <c r="F3185" s="15" t="s">
        <v>24</v>
      </c>
      <c r="G3185" s="119">
        <v>0.33119999999999999</v>
      </c>
      <c r="H3185" s="119"/>
      <c r="I3185" s="120">
        <v>18.75</v>
      </c>
      <c r="J3185" s="120"/>
      <c r="K3185" s="18">
        <f t="shared" si="25"/>
        <v>6.21</v>
      </c>
    </row>
    <row r="3186" spans="1:11" ht="21" customHeight="1">
      <c r="A3186" s="15" t="s">
        <v>879</v>
      </c>
      <c r="B3186" s="118" t="s">
        <v>880</v>
      </c>
      <c r="C3186" s="118"/>
      <c r="D3186" s="107" t="s">
        <v>12</v>
      </c>
      <c r="E3186" s="107"/>
      <c r="F3186" s="15" t="s">
        <v>34</v>
      </c>
      <c r="G3186" s="119">
        <v>61.430700000000002</v>
      </c>
      <c r="H3186" s="119"/>
      <c r="I3186" s="120">
        <v>0.64</v>
      </c>
      <c r="J3186" s="120"/>
      <c r="K3186" s="18">
        <f t="shared" si="25"/>
        <v>39.31</v>
      </c>
    </row>
    <row r="3187" spans="1:11" ht="15" customHeight="1">
      <c r="A3187" s="11"/>
      <c r="B3187" s="11"/>
      <c r="C3187" s="11"/>
      <c r="D3187" s="11"/>
      <c r="E3187" s="11"/>
      <c r="F3187" s="11"/>
      <c r="G3187" s="108" t="s">
        <v>777</v>
      </c>
      <c r="H3187" s="108"/>
      <c r="I3187" s="108"/>
      <c r="J3187" s="108"/>
      <c r="K3187" s="19">
        <f>SUM(K3181:K3186)</f>
        <v>46.900000000000006</v>
      </c>
    </row>
    <row r="3188" spans="1:11" ht="15" customHeight="1">
      <c r="A3188" s="110" t="s">
        <v>778</v>
      </c>
      <c r="B3188" s="110"/>
      <c r="C3188" s="110"/>
      <c r="D3188" s="111" t="s">
        <v>3</v>
      </c>
      <c r="E3188" s="111"/>
      <c r="F3188" s="14" t="s">
        <v>4</v>
      </c>
      <c r="G3188" s="111" t="s">
        <v>766</v>
      </c>
      <c r="H3188" s="111"/>
      <c r="I3188" s="111" t="s">
        <v>767</v>
      </c>
      <c r="J3188" s="111"/>
      <c r="K3188" s="14" t="s">
        <v>768</v>
      </c>
    </row>
    <row r="3189" spans="1:11" ht="15" customHeight="1">
      <c r="A3189" s="15" t="s">
        <v>881</v>
      </c>
      <c r="B3189" s="118" t="s">
        <v>882</v>
      </c>
      <c r="C3189" s="118"/>
      <c r="D3189" s="107" t="s">
        <v>12</v>
      </c>
      <c r="E3189" s="107"/>
      <c r="F3189" s="15" t="s">
        <v>781</v>
      </c>
      <c r="G3189" s="119">
        <v>2.3668</v>
      </c>
      <c r="H3189" s="119"/>
      <c r="I3189" s="120">
        <v>32.270000000000003</v>
      </c>
      <c r="J3189" s="120"/>
      <c r="K3189" s="18">
        <f>TRUNC(TRUNC(G3189,8)*I3189,2)</f>
        <v>76.37</v>
      </c>
    </row>
    <row r="3190" spans="1:11" ht="15" customHeight="1">
      <c r="A3190" s="15" t="s">
        <v>782</v>
      </c>
      <c r="B3190" s="118" t="s">
        <v>783</v>
      </c>
      <c r="C3190" s="118"/>
      <c r="D3190" s="107" t="s">
        <v>12</v>
      </c>
      <c r="E3190" s="107"/>
      <c r="F3190" s="15" t="s">
        <v>781</v>
      </c>
      <c r="G3190" s="119">
        <v>1.8595999999999999</v>
      </c>
      <c r="H3190" s="119"/>
      <c r="I3190" s="120">
        <v>23.23</v>
      </c>
      <c r="J3190" s="120"/>
      <c r="K3190" s="18">
        <f>TRUNC(TRUNC(G3190,8)*I3190,2)</f>
        <v>43.19</v>
      </c>
    </row>
    <row r="3191" spans="1:11" ht="18" customHeight="1">
      <c r="A3191" s="11"/>
      <c r="B3191" s="11"/>
      <c r="C3191" s="11"/>
      <c r="D3191" s="11"/>
      <c r="E3191" s="11"/>
      <c r="F3191" s="11"/>
      <c r="G3191" s="108" t="s">
        <v>784</v>
      </c>
      <c r="H3191" s="108"/>
      <c r="I3191" s="108"/>
      <c r="J3191" s="108"/>
      <c r="K3191" s="19">
        <f>SUM(K3189:K3190)</f>
        <v>119.56</v>
      </c>
    </row>
    <row r="3192" spans="1:11" ht="15" customHeight="1">
      <c r="A3192" s="110" t="s">
        <v>785</v>
      </c>
      <c r="B3192" s="110"/>
      <c r="C3192" s="110"/>
      <c r="D3192" s="111" t="s">
        <v>3</v>
      </c>
      <c r="E3192" s="111"/>
      <c r="F3192" s="14" t="s">
        <v>4</v>
      </c>
      <c r="G3192" s="111" t="s">
        <v>766</v>
      </c>
      <c r="H3192" s="111"/>
      <c r="I3192" s="111" t="s">
        <v>767</v>
      </c>
      <c r="J3192" s="111"/>
      <c r="K3192" s="14" t="s">
        <v>768</v>
      </c>
    </row>
    <row r="3193" spans="1:11" ht="29.1" customHeight="1">
      <c r="A3193" s="15" t="s">
        <v>883</v>
      </c>
      <c r="B3193" s="118" t="s">
        <v>884</v>
      </c>
      <c r="C3193" s="118"/>
      <c r="D3193" s="107" t="s">
        <v>12</v>
      </c>
      <c r="E3193" s="107"/>
      <c r="F3193" s="15" t="s">
        <v>113</v>
      </c>
      <c r="G3193" s="119">
        <v>5.1499999999999997E-2</v>
      </c>
      <c r="H3193" s="119"/>
      <c r="I3193" s="120">
        <v>648.66999999999996</v>
      </c>
      <c r="J3193" s="120"/>
      <c r="K3193" s="18">
        <f>TRUNC(TRUNC(G3193,8)*I3193,2)</f>
        <v>33.4</v>
      </c>
    </row>
    <row r="3194" spans="1:11" ht="29.1" customHeight="1">
      <c r="A3194" s="15" t="s">
        <v>885</v>
      </c>
      <c r="B3194" s="118" t="s">
        <v>886</v>
      </c>
      <c r="C3194" s="118"/>
      <c r="D3194" s="107" t="s">
        <v>12</v>
      </c>
      <c r="E3194" s="107"/>
      <c r="F3194" s="15" t="s">
        <v>113</v>
      </c>
      <c r="G3194" s="119">
        <v>6.8999999999999999E-3</v>
      </c>
      <c r="H3194" s="119"/>
      <c r="I3194" s="120">
        <v>580.72</v>
      </c>
      <c r="J3194" s="120"/>
      <c r="K3194" s="18">
        <f>TRUNC(TRUNC(G3194,8)*I3194,2)</f>
        <v>4</v>
      </c>
    </row>
    <row r="3195" spans="1:11" ht="29.1" customHeight="1">
      <c r="A3195" s="15" t="s">
        <v>887</v>
      </c>
      <c r="B3195" s="118" t="s">
        <v>888</v>
      </c>
      <c r="C3195" s="118"/>
      <c r="D3195" s="107" t="s">
        <v>12</v>
      </c>
      <c r="E3195" s="107"/>
      <c r="F3195" s="15" t="s">
        <v>113</v>
      </c>
      <c r="G3195" s="119">
        <v>4.19E-2</v>
      </c>
      <c r="H3195" s="119"/>
      <c r="I3195" s="120">
        <v>517.07000000000005</v>
      </c>
      <c r="J3195" s="120"/>
      <c r="K3195" s="18">
        <f>TRUNC(TRUNC(G3195,8)*I3195,2)</f>
        <v>21.66</v>
      </c>
    </row>
    <row r="3196" spans="1:11" ht="29.1" customHeight="1">
      <c r="A3196" s="15" t="s">
        <v>1714</v>
      </c>
      <c r="B3196" s="118" t="s">
        <v>1715</v>
      </c>
      <c r="C3196" s="118"/>
      <c r="D3196" s="107" t="s">
        <v>12</v>
      </c>
      <c r="E3196" s="107"/>
      <c r="F3196" s="15" t="s">
        <v>113</v>
      </c>
      <c r="G3196" s="119">
        <v>2.52E-2</v>
      </c>
      <c r="H3196" s="119"/>
      <c r="I3196" s="120">
        <v>3242.4</v>
      </c>
      <c r="J3196" s="120"/>
      <c r="K3196" s="18">
        <f>TRUNC(TRUNC(G3196,8)*I3196,2)</f>
        <v>81.7</v>
      </c>
    </row>
    <row r="3197" spans="1:11" ht="21" customHeight="1">
      <c r="A3197" s="15" t="s">
        <v>891</v>
      </c>
      <c r="B3197" s="118" t="s">
        <v>892</v>
      </c>
      <c r="C3197" s="118"/>
      <c r="D3197" s="107" t="s">
        <v>12</v>
      </c>
      <c r="E3197" s="107"/>
      <c r="F3197" s="15" t="s">
        <v>13</v>
      </c>
      <c r="G3197" s="119">
        <v>0.49</v>
      </c>
      <c r="H3197" s="119"/>
      <c r="I3197" s="120">
        <v>7.15</v>
      </c>
      <c r="J3197" s="120"/>
      <c r="K3197" s="18">
        <f>TRUNC(TRUNC(G3197,8)*I3197,2)</f>
        <v>3.5</v>
      </c>
    </row>
    <row r="3198" spans="1:11" ht="15" customHeight="1">
      <c r="A3198" s="11"/>
      <c r="B3198" s="11"/>
      <c r="C3198" s="11"/>
      <c r="D3198" s="11"/>
      <c r="E3198" s="11"/>
      <c r="F3198" s="11"/>
      <c r="G3198" s="108" t="s">
        <v>788</v>
      </c>
      <c r="H3198" s="108"/>
      <c r="I3198" s="108"/>
      <c r="J3198" s="108"/>
      <c r="K3198" s="19">
        <f>SUM(K3193:K3197)</f>
        <v>144.26</v>
      </c>
    </row>
    <row r="3199" spans="1:11" ht="15" customHeight="1">
      <c r="A3199" s="11"/>
      <c r="B3199" s="11"/>
      <c r="C3199" s="11"/>
      <c r="D3199" s="11"/>
      <c r="E3199" s="11"/>
      <c r="F3199" s="11"/>
      <c r="G3199" s="109" t="s">
        <v>789</v>
      </c>
      <c r="H3199" s="109"/>
      <c r="I3199" s="109"/>
      <c r="J3199" s="109"/>
      <c r="K3199" s="20">
        <f>SUM(K3187,K3191,K3198)</f>
        <v>310.72000000000003</v>
      </c>
    </row>
    <row r="3200" spans="1:11" ht="9.9499999999999993" customHeight="1">
      <c r="A3200" s="11"/>
      <c r="B3200" s="11"/>
      <c r="C3200" s="11"/>
      <c r="D3200" s="11"/>
      <c r="E3200" s="11"/>
      <c r="F3200" s="11"/>
      <c r="G3200" s="112"/>
      <c r="H3200" s="112"/>
      <c r="I3200" s="112"/>
      <c r="J3200" s="112"/>
      <c r="K3200" s="112"/>
    </row>
    <row r="3201" spans="1:11" ht="20.100000000000001" customHeight="1">
      <c r="A3201" s="113" t="s">
        <v>1716</v>
      </c>
      <c r="B3201" s="113"/>
      <c r="C3201" s="113"/>
      <c r="D3201" s="113"/>
      <c r="E3201" s="113"/>
      <c r="F3201" s="113"/>
      <c r="G3201" s="113"/>
      <c r="H3201" s="113"/>
      <c r="I3201" s="113"/>
      <c r="J3201" s="113"/>
      <c r="K3201" s="113"/>
    </row>
    <row r="3202" spans="1:11" ht="15" customHeight="1">
      <c r="A3202" s="110" t="s">
        <v>765</v>
      </c>
      <c r="B3202" s="110"/>
      <c r="C3202" s="110"/>
      <c r="D3202" s="111" t="s">
        <v>3</v>
      </c>
      <c r="E3202" s="111"/>
      <c r="F3202" s="14" t="s">
        <v>4</v>
      </c>
      <c r="G3202" s="111" t="s">
        <v>766</v>
      </c>
      <c r="H3202" s="111"/>
      <c r="I3202" s="111" t="s">
        <v>767</v>
      </c>
      <c r="J3202" s="111"/>
      <c r="K3202" s="14" t="s">
        <v>768</v>
      </c>
    </row>
    <row r="3203" spans="1:11" ht="21" customHeight="1">
      <c r="A3203" s="15" t="s">
        <v>304</v>
      </c>
      <c r="B3203" s="118" t="s">
        <v>1290</v>
      </c>
      <c r="C3203" s="118"/>
      <c r="D3203" s="107" t="s">
        <v>12</v>
      </c>
      <c r="E3203" s="107"/>
      <c r="F3203" s="15" t="s">
        <v>24</v>
      </c>
      <c r="G3203" s="119">
        <v>1</v>
      </c>
      <c r="H3203" s="119"/>
      <c r="I3203" s="120">
        <v>11</v>
      </c>
      <c r="J3203" s="120"/>
      <c r="K3203" s="18">
        <f>TRUNC(TRUNC(G3203,8)*I3203,2)</f>
        <v>11</v>
      </c>
    </row>
    <row r="3204" spans="1:11" ht="15" customHeight="1">
      <c r="A3204" s="11"/>
      <c r="B3204" s="11"/>
      <c r="C3204" s="11"/>
      <c r="D3204" s="11"/>
      <c r="E3204" s="11"/>
      <c r="F3204" s="11"/>
      <c r="G3204" s="108" t="s">
        <v>777</v>
      </c>
      <c r="H3204" s="108"/>
      <c r="I3204" s="108"/>
      <c r="J3204" s="108"/>
      <c r="K3204" s="19">
        <f>SUM(K3203:K3203)</f>
        <v>11</v>
      </c>
    </row>
    <row r="3205" spans="1:11" ht="15" customHeight="1">
      <c r="A3205" s="11"/>
      <c r="B3205" s="11"/>
      <c r="C3205" s="11"/>
      <c r="D3205" s="11"/>
      <c r="E3205" s="11"/>
      <c r="F3205" s="11"/>
      <c r="G3205" s="109" t="s">
        <v>789</v>
      </c>
      <c r="H3205" s="109"/>
      <c r="I3205" s="109"/>
      <c r="J3205" s="109"/>
      <c r="K3205" s="20">
        <f>SUM(K3204)</f>
        <v>11</v>
      </c>
    </row>
    <row r="3206" spans="1:11" ht="9.9499999999999993" customHeight="1">
      <c r="A3206" s="11"/>
      <c r="B3206" s="11"/>
      <c r="C3206" s="11"/>
      <c r="D3206" s="11"/>
      <c r="E3206" s="11"/>
      <c r="F3206" s="11"/>
      <c r="G3206" s="112"/>
      <c r="H3206" s="112"/>
      <c r="I3206" s="112"/>
      <c r="J3206" s="112"/>
      <c r="K3206" s="112"/>
    </row>
    <row r="3207" spans="1:11" ht="20.100000000000001" customHeight="1">
      <c r="A3207" s="113" t="s">
        <v>1717</v>
      </c>
      <c r="B3207" s="113"/>
      <c r="C3207" s="113"/>
      <c r="D3207" s="113"/>
      <c r="E3207" s="113"/>
      <c r="F3207" s="113"/>
      <c r="G3207" s="113"/>
      <c r="H3207" s="113"/>
      <c r="I3207" s="113"/>
      <c r="J3207" s="113"/>
      <c r="K3207" s="113"/>
    </row>
    <row r="3208" spans="1:11" ht="15" customHeight="1">
      <c r="A3208" s="110" t="s">
        <v>765</v>
      </c>
      <c r="B3208" s="110"/>
      <c r="C3208" s="110"/>
      <c r="D3208" s="111" t="s">
        <v>3</v>
      </c>
      <c r="E3208" s="111"/>
      <c r="F3208" s="14" t="s">
        <v>4</v>
      </c>
      <c r="G3208" s="111" t="s">
        <v>766</v>
      </c>
      <c r="H3208" s="111"/>
      <c r="I3208" s="111" t="s">
        <v>767</v>
      </c>
      <c r="J3208" s="111"/>
      <c r="K3208" s="14" t="s">
        <v>768</v>
      </c>
    </row>
    <row r="3209" spans="1:11" ht="21" customHeight="1">
      <c r="A3209" s="15" t="s">
        <v>703</v>
      </c>
      <c r="B3209" s="118" t="s">
        <v>1718</v>
      </c>
      <c r="C3209" s="118"/>
      <c r="D3209" s="107" t="s">
        <v>12</v>
      </c>
      <c r="E3209" s="107"/>
      <c r="F3209" s="15" t="s">
        <v>24</v>
      </c>
      <c r="G3209" s="119">
        <v>1</v>
      </c>
      <c r="H3209" s="119"/>
      <c r="I3209" s="120">
        <v>22.84</v>
      </c>
      <c r="J3209" s="120"/>
      <c r="K3209" s="18">
        <f>TRUNC(TRUNC(G3209,8)*I3209,2)</f>
        <v>22.84</v>
      </c>
    </row>
    <row r="3210" spans="1:11" ht="15" customHeight="1">
      <c r="A3210" s="11"/>
      <c r="B3210" s="11"/>
      <c r="C3210" s="11"/>
      <c r="D3210" s="11"/>
      <c r="E3210" s="11"/>
      <c r="F3210" s="11"/>
      <c r="G3210" s="108" t="s">
        <v>777</v>
      </c>
      <c r="H3210" s="108"/>
      <c r="I3210" s="108"/>
      <c r="J3210" s="108"/>
      <c r="K3210" s="19">
        <f>SUM(K3209:K3209)</f>
        <v>22.84</v>
      </c>
    </row>
    <row r="3211" spans="1:11" ht="15" customHeight="1">
      <c r="A3211" s="11"/>
      <c r="B3211" s="11"/>
      <c r="C3211" s="11"/>
      <c r="D3211" s="11"/>
      <c r="E3211" s="11"/>
      <c r="F3211" s="11"/>
      <c r="G3211" s="109" t="s">
        <v>789</v>
      </c>
      <c r="H3211" s="109"/>
      <c r="I3211" s="109"/>
      <c r="J3211" s="109"/>
      <c r="K3211" s="20">
        <f>SUM(K3210)</f>
        <v>22.84</v>
      </c>
    </row>
    <row r="3212" spans="1:11" ht="9.9499999999999993" customHeight="1">
      <c r="A3212" s="11"/>
      <c r="B3212" s="11"/>
      <c r="C3212" s="11"/>
      <c r="D3212" s="11"/>
      <c r="E3212" s="11"/>
      <c r="F3212" s="11"/>
      <c r="G3212" s="112"/>
      <c r="H3212" s="112"/>
      <c r="I3212" s="112"/>
      <c r="J3212" s="112"/>
      <c r="K3212" s="112"/>
    </row>
    <row r="3213" spans="1:11" ht="20.100000000000001" customHeight="1">
      <c r="A3213" s="113" t="s">
        <v>1719</v>
      </c>
      <c r="B3213" s="113"/>
      <c r="C3213" s="113"/>
      <c r="D3213" s="113"/>
      <c r="E3213" s="113"/>
      <c r="F3213" s="113"/>
      <c r="G3213" s="113"/>
      <c r="H3213" s="113"/>
      <c r="I3213" s="113"/>
      <c r="J3213" s="113"/>
      <c r="K3213" s="113"/>
    </row>
    <row r="3214" spans="1:11" ht="15" customHeight="1">
      <c r="A3214" s="110" t="s">
        <v>765</v>
      </c>
      <c r="B3214" s="110"/>
      <c r="C3214" s="110"/>
      <c r="D3214" s="111" t="s">
        <v>3</v>
      </c>
      <c r="E3214" s="111"/>
      <c r="F3214" s="14" t="s">
        <v>4</v>
      </c>
      <c r="G3214" s="111" t="s">
        <v>766</v>
      </c>
      <c r="H3214" s="111"/>
      <c r="I3214" s="111" t="s">
        <v>767</v>
      </c>
      <c r="J3214" s="111"/>
      <c r="K3214" s="14" t="s">
        <v>768</v>
      </c>
    </row>
    <row r="3215" spans="1:11" ht="21" customHeight="1">
      <c r="A3215" s="15" t="s">
        <v>707</v>
      </c>
      <c r="B3215" s="118" t="s">
        <v>1720</v>
      </c>
      <c r="C3215" s="118"/>
      <c r="D3215" s="107" t="s">
        <v>12</v>
      </c>
      <c r="E3215" s="107"/>
      <c r="F3215" s="15" t="s">
        <v>34</v>
      </c>
      <c r="G3215" s="119">
        <v>1</v>
      </c>
      <c r="H3215" s="119"/>
      <c r="I3215" s="120">
        <v>24.54</v>
      </c>
      <c r="J3215" s="120"/>
      <c r="K3215" s="18">
        <f>TRUNC(TRUNC(G3215,8)*I3215,2)</f>
        <v>24.54</v>
      </c>
    </row>
    <row r="3216" spans="1:11" ht="15" customHeight="1">
      <c r="A3216" s="11"/>
      <c r="B3216" s="11"/>
      <c r="C3216" s="11"/>
      <c r="D3216" s="11"/>
      <c r="E3216" s="11"/>
      <c r="F3216" s="11"/>
      <c r="G3216" s="108" t="s">
        <v>777</v>
      </c>
      <c r="H3216" s="108"/>
      <c r="I3216" s="108"/>
      <c r="J3216" s="108"/>
      <c r="K3216" s="19">
        <f>SUM(K3215:K3215)</f>
        <v>24.54</v>
      </c>
    </row>
    <row r="3217" spans="1:11" ht="15" customHeight="1">
      <c r="A3217" s="11"/>
      <c r="B3217" s="11"/>
      <c r="C3217" s="11"/>
      <c r="D3217" s="11"/>
      <c r="E3217" s="11"/>
      <c r="F3217" s="11"/>
      <c r="G3217" s="109" t="s">
        <v>789</v>
      </c>
      <c r="H3217" s="109"/>
      <c r="I3217" s="109"/>
      <c r="J3217" s="109"/>
      <c r="K3217" s="20">
        <f>SUM(K3216)</f>
        <v>24.54</v>
      </c>
    </row>
    <row r="3218" spans="1:11" ht="9.9499999999999993" customHeight="1">
      <c r="A3218" s="11"/>
      <c r="B3218" s="11"/>
      <c r="C3218" s="11"/>
      <c r="D3218" s="11"/>
      <c r="E3218" s="11"/>
      <c r="F3218" s="11"/>
      <c r="G3218" s="112"/>
      <c r="H3218" s="112"/>
      <c r="I3218" s="112"/>
      <c r="J3218" s="112"/>
      <c r="K3218" s="112"/>
    </row>
    <row r="3219" spans="1:11" ht="20.100000000000001" customHeight="1">
      <c r="A3219" s="113" t="s">
        <v>1721</v>
      </c>
      <c r="B3219" s="113"/>
      <c r="C3219" s="113"/>
      <c r="D3219" s="113"/>
      <c r="E3219" s="113"/>
      <c r="F3219" s="113"/>
      <c r="G3219" s="113"/>
      <c r="H3219" s="113"/>
      <c r="I3219" s="113"/>
      <c r="J3219" s="113"/>
      <c r="K3219" s="113"/>
    </row>
    <row r="3220" spans="1:11" ht="15" customHeight="1">
      <c r="A3220" s="110" t="s">
        <v>765</v>
      </c>
      <c r="B3220" s="110"/>
      <c r="C3220" s="110"/>
      <c r="D3220" s="111" t="s">
        <v>3</v>
      </c>
      <c r="E3220" s="111"/>
      <c r="F3220" s="14" t="s">
        <v>4</v>
      </c>
      <c r="G3220" s="111" t="s">
        <v>766</v>
      </c>
      <c r="H3220" s="111"/>
      <c r="I3220" s="111" t="s">
        <v>767</v>
      </c>
      <c r="J3220" s="111"/>
      <c r="K3220" s="14" t="s">
        <v>768</v>
      </c>
    </row>
    <row r="3221" spans="1:11" ht="21" customHeight="1">
      <c r="A3221" s="15" t="s">
        <v>710</v>
      </c>
      <c r="B3221" s="118" t="s">
        <v>1722</v>
      </c>
      <c r="C3221" s="118"/>
      <c r="D3221" s="107" t="s">
        <v>12</v>
      </c>
      <c r="E3221" s="107"/>
      <c r="F3221" s="15" t="s">
        <v>34</v>
      </c>
      <c r="G3221" s="119">
        <v>1</v>
      </c>
      <c r="H3221" s="119"/>
      <c r="I3221" s="120">
        <v>19.579999999999998</v>
      </c>
      <c r="J3221" s="120"/>
      <c r="K3221" s="18">
        <f>TRUNC(TRUNC(G3221,8)*I3221,2)</f>
        <v>19.579999999999998</v>
      </c>
    </row>
    <row r="3222" spans="1:11" ht="15" customHeight="1">
      <c r="A3222" s="11"/>
      <c r="B3222" s="11"/>
      <c r="C3222" s="11"/>
      <c r="D3222" s="11"/>
      <c r="E3222" s="11"/>
      <c r="F3222" s="11"/>
      <c r="G3222" s="108" t="s">
        <v>777</v>
      </c>
      <c r="H3222" s="108"/>
      <c r="I3222" s="108"/>
      <c r="J3222" s="108"/>
      <c r="K3222" s="19">
        <f>SUM(K3221:K3221)</f>
        <v>19.579999999999998</v>
      </c>
    </row>
    <row r="3223" spans="1:11" ht="15" customHeight="1">
      <c r="A3223" s="11"/>
      <c r="B3223" s="11"/>
      <c r="C3223" s="11"/>
      <c r="D3223" s="11"/>
      <c r="E3223" s="11"/>
      <c r="F3223" s="11"/>
      <c r="G3223" s="109" t="s">
        <v>789</v>
      </c>
      <c r="H3223" s="109"/>
      <c r="I3223" s="109"/>
      <c r="J3223" s="109"/>
      <c r="K3223" s="20">
        <f>SUM(K3222)</f>
        <v>19.579999999999998</v>
      </c>
    </row>
    <row r="3224" spans="1:11" ht="9.9499999999999993" customHeight="1">
      <c r="A3224" s="11"/>
      <c r="B3224" s="11"/>
      <c r="C3224" s="11"/>
      <c r="D3224" s="11"/>
      <c r="E3224" s="11"/>
      <c r="F3224" s="11"/>
      <c r="G3224" s="112"/>
      <c r="H3224" s="112"/>
      <c r="I3224" s="112"/>
      <c r="J3224" s="112"/>
      <c r="K3224" s="112"/>
    </row>
    <row r="3225" spans="1:11" ht="20.100000000000001" customHeight="1">
      <c r="A3225" s="113" t="s">
        <v>1723</v>
      </c>
      <c r="B3225" s="113"/>
      <c r="C3225" s="113"/>
      <c r="D3225" s="113"/>
      <c r="E3225" s="113"/>
      <c r="F3225" s="113"/>
      <c r="G3225" s="113"/>
      <c r="H3225" s="113"/>
      <c r="I3225" s="113"/>
      <c r="J3225" s="113"/>
      <c r="K3225" s="113"/>
    </row>
    <row r="3226" spans="1:11" ht="15" customHeight="1">
      <c r="A3226" s="110" t="s">
        <v>765</v>
      </c>
      <c r="B3226" s="110"/>
      <c r="C3226" s="110"/>
      <c r="D3226" s="111" t="s">
        <v>3</v>
      </c>
      <c r="E3226" s="111"/>
      <c r="F3226" s="14" t="s">
        <v>4</v>
      </c>
      <c r="G3226" s="111" t="s">
        <v>766</v>
      </c>
      <c r="H3226" s="111"/>
      <c r="I3226" s="111" t="s">
        <v>767</v>
      </c>
      <c r="J3226" s="111"/>
      <c r="K3226" s="14" t="s">
        <v>768</v>
      </c>
    </row>
    <row r="3227" spans="1:11" ht="21" customHeight="1">
      <c r="A3227" s="15" t="s">
        <v>713</v>
      </c>
      <c r="B3227" s="118" t="s">
        <v>1724</v>
      </c>
      <c r="C3227" s="118"/>
      <c r="D3227" s="107" t="s">
        <v>38</v>
      </c>
      <c r="E3227" s="107"/>
      <c r="F3227" s="15" t="s">
        <v>34</v>
      </c>
      <c r="G3227" s="121">
        <v>1</v>
      </c>
      <c r="H3227" s="121"/>
      <c r="I3227" s="120">
        <v>1</v>
      </c>
      <c r="J3227" s="120"/>
      <c r="K3227" s="18">
        <f>ROUND(ROUND(G3227,2)*I3227,2)</f>
        <v>1</v>
      </c>
    </row>
    <row r="3228" spans="1:11" ht="15" customHeight="1">
      <c r="A3228" s="11"/>
      <c r="B3228" s="11"/>
      <c r="C3228" s="11"/>
      <c r="D3228" s="11"/>
      <c r="E3228" s="11"/>
      <c r="F3228" s="11"/>
      <c r="G3228" s="108" t="s">
        <v>777</v>
      </c>
      <c r="H3228" s="108"/>
      <c r="I3228" s="108"/>
      <c r="J3228" s="108"/>
      <c r="K3228" s="19">
        <f>SUM(K3227:K3227)</f>
        <v>1</v>
      </c>
    </row>
    <row r="3229" spans="1:11" ht="15" customHeight="1">
      <c r="A3229" s="11"/>
      <c r="B3229" s="11"/>
      <c r="C3229" s="11"/>
      <c r="D3229" s="11"/>
      <c r="E3229" s="11"/>
      <c r="F3229" s="11"/>
      <c r="G3229" s="109" t="s">
        <v>789</v>
      </c>
      <c r="H3229" s="109"/>
      <c r="I3229" s="109"/>
      <c r="J3229" s="109"/>
      <c r="K3229" s="20">
        <f>SUM(K3228)</f>
        <v>1</v>
      </c>
    </row>
    <row r="3230" spans="1:11" ht="9.9499999999999993" customHeight="1">
      <c r="A3230" s="11"/>
      <c r="B3230" s="11"/>
      <c r="C3230" s="11"/>
      <c r="D3230" s="11"/>
      <c r="E3230" s="11"/>
      <c r="F3230" s="11"/>
      <c r="G3230" s="112"/>
      <c r="H3230" s="112"/>
      <c r="I3230" s="112"/>
      <c r="J3230" s="112"/>
      <c r="K3230" s="112"/>
    </row>
    <row r="3231" spans="1:11" ht="20.100000000000001" customHeight="1">
      <c r="A3231" s="113" t="s">
        <v>1725</v>
      </c>
      <c r="B3231" s="113"/>
      <c r="C3231" s="113"/>
      <c r="D3231" s="113"/>
      <c r="E3231" s="113"/>
      <c r="F3231" s="113"/>
      <c r="G3231" s="113"/>
      <c r="H3231" s="113"/>
      <c r="I3231" s="113"/>
      <c r="J3231" s="113"/>
      <c r="K3231" s="113"/>
    </row>
    <row r="3232" spans="1:11" ht="15" customHeight="1">
      <c r="A3232" s="110" t="s">
        <v>765</v>
      </c>
      <c r="B3232" s="110"/>
      <c r="C3232" s="110"/>
      <c r="D3232" s="111" t="s">
        <v>3</v>
      </c>
      <c r="E3232" s="111"/>
      <c r="F3232" s="14" t="s">
        <v>4</v>
      </c>
      <c r="G3232" s="111" t="s">
        <v>766</v>
      </c>
      <c r="H3232" s="111"/>
      <c r="I3232" s="111" t="s">
        <v>767</v>
      </c>
      <c r="J3232" s="111"/>
      <c r="K3232" s="14" t="s">
        <v>768</v>
      </c>
    </row>
    <row r="3233" spans="1:11" ht="21" customHeight="1">
      <c r="A3233" s="15" t="s">
        <v>716</v>
      </c>
      <c r="B3233" s="118" t="s">
        <v>1726</v>
      </c>
      <c r="C3233" s="118"/>
      <c r="D3233" s="107" t="s">
        <v>12</v>
      </c>
      <c r="E3233" s="107"/>
      <c r="F3233" s="15" t="s">
        <v>34</v>
      </c>
      <c r="G3233" s="119">
        <v>1</v>
      </c>
      <c r="H3233" s="119"/>
      <c r="I3233" s="120">
        <v>57.94</v>
      </c>
      <c r="J3233" s="120"/>
      <c r="K3233" s="18">
        <f>TRUNC(TRUNC(G3233,8)*I3233,2)</f>
        <v>57.94</v>
      </c>
    </row>
    <row r="3234" spans="1:11" ht="15" customHeight="1">
      <c r="A3234" s="11"/>
      <c r="B3234" s="11"/>
      <c r="C3234" s="11"/>
      <c r="D3234" s="11"/>
      <c r="E3234" s="11"/>
      <c r="F3234" s="11"/>
      <c r="G3234" s="108" t="s">
        <v>777</v>
      </c>
      <c r="H3234" s="108"/>
      <c r="I3234" s="108"/>
      <c r="J3234" s="108"/>
      <c r="K3234" s="19">
        <f>SUM(K3233:K3233)</f>
        <v>57.94</v>
      </c>
    </row>
    <row r="3235" spans="1:11" ht="15" customHeight="1">
      <c r="A3235" s="11"/>
      <c r="B3235" s="11"/>
      <c r="C3235" s="11"/>
      <c r="D3235" s="11"/>
      <c r="E3235" s="11"/>
      <c r="F3235" s="11"/>
      <c r="G3235" s="109" t="s">
        <v>789</v>
      </c>
      <c r="H3235" s="109"/>
      <c r="I3235" s="109"/>
      <c r="J3235" s="109"/>
      <c r="K3235" s="20">
        <f>SUM(K3234)</f>
        <v>57.94</v>
      </c>
    </row>
    <row r="3236" spans="1:11" ht="9.9499999999999993" customHeight="1">
      <c r="A3236" s="11"/>
      <c r="B3236" s="11"/>
      <c r="C3236" s="11"/>
      <c r="D3236" s="11"/>
      <c r="E3236" s="11"/>
      <c r="F3236" s="11"/>
      <c r="G3236" s="112"/>
      <c r="H3236" s="112"/>
      <c r="I3236" s="112"/>
      <c r="J3236" s="112"/>
      <c r="K3236" s="112"/>
    </row>
    <row r="3237" spans="1:11" ht="20.100000000000001" customHeight="1">
      <c r="A3237" s="113" t="s">
        <v>1727</v>
      </c>
      <c r="B3237" s="113"/>
      <c r="C3237" s="113"/>
      <c r="D3237" s="113"/>
      <c r="E3237" s="113"/>
      <c r="F3237" s="113"/>
      <c r="G3237" s="113"/>
      <c r="H3237" s="113"/>
      <c r="I3237" s="113"/>
      <c r="J3237" s="113"/>
      <c r="K3237" s="113"/>
    </row>
    <row r="3238" spans="1:11" ht="15" customHeight="1">
      <c r="A3238" s="110" t="s">
        <v>765</v>
      </c>
      <c r="B3238" s="110"/>
      <c r="C3238" s="110"/>
      <c r="D3238" s="111" t="s">
        <v>3</v>
      </c>
      <c r="E3238" s="111"/>
      <c r="F3238" s="14" t="s">
        <v>4</v>
      </c>
      <c r="G3238" s="111" t="s">
        <v>766</v>
      </c>
      <c r="H3238" s="111"/>
      <c r="I3238" s="111" t="s">
        <v>767</v>
      </c>
      <c r="J3238" s="111"/>
      <c r="K3238" s="14" t="s">
        <v>768</v>
      </c>
    </row>
    <row r="3239" spans="1:11" ht="21" customHeight="1">
      <c r="A3239" s="15" t="s">
        <v>1728</v>
      </c>
      <c r="B3239" s="118" t="s">
        <v>1729</v>
      </c>
      <c r="C3239" s="118"/>
      <c r="D3239" s="107" t="s">
        <v>12</v>
      </c>
      <c r="E3239" s="107"/>
      <c r="F3239" s="15" t="s">
        <v>34</v>
      </c>
      <c r="G3239" s="119">
        <v>1</v>
      </c>
      <c r="H3239" s="119"/>
      <c r="I3239" s="120">
        <v>48.33</v>
      </c>
      <c r="J3239" s="120"/>
      <c r="K3239" s="18">
        <f>TRUNC(TRUNC(G3239,8)*I3239,2)</f>
        <v>48.33</v>
      </c>
    </row>
    <row r="3240" spans="1:11" ht="29.1" customHeight="1">
      <c r="A3240" s="15" t="s">
        <v>1236</v>
      </c>
      <c r="B3240" s="118" t="s">
        <v>1237</v>
      </c>
      <c r="C3240" s="118"/>
      <c r="D3240" s="107" t="s">
        <v>12</v>
      </c>
      <c r="E3240" s="107"/>
      <c r="F3240" s="15" t="s">
        <v>34</v>
      </c>
      <c r="G3240" s="119">
        <v>4.3799999999999999E-2</v>
      </c>
      <c r="H3240" s="119"/>
      <c r="I3240" s="120">
        <v>26.07</v>
      </c>
      <c r="J3240" s="120"/>
      <c r="K3240" s="18">
        <f>TRUNC(TRUNC(G3240,8)*I3240,2)</f>
        <v>1.1399999999999999</v>
      </c>
    </row>
    <row r="3241" spans="1:11" ht="15" customHeight="1">
      <c r="A3241" s="11"/>
      <c r="B3241" s="11"/>
      <c r="C3241" s="11"/>
      <c r="D3241" s="11"/>
      <c r="E3241" s="11"/>
      <c r="F3241" s="11"/>
      <c r="G3241" s="108" t="s">
        <v>777</v>
      </c>
      <c r="H3241" s="108"/>
      <c r="I3241" s="108"/>
      <c r="J3241" s="108"/>
      <c r="K3241" s="19">
        <f>SUM(K3239:K3240)</f>
        <v>49.47</v>
      </c>
    </row>
    <row r="3242" spans="1:11" ht="15" customHeight="1">
      <c r="A3242" s="110" t="s">
        <v>778</v>
      </c>
      <c r="B3242" s="110"/>
      <c r="C3242" s="110"/>
      <c r="D3242" s="111" t="s">
        <v>3</v>
      </c>
      <c r="E3242" s="111"/>
      <c r="F3242" s="14" t="s">
        <v>4</v>
      </c>
      <c r="G3242" s="111" t="s">
        <v>766</v>
      </c>
      <c r="H3242" s="111"/>
      <c r="I3242" s="111" t="s">
        <v>767</v>
      </c>
      <c r="J3242" s="111"/>
      <c r="K3242" s="14" t="s">
        <v>768</v>
      </c>
    </row>
    <row r="3243" spans="1:11" ht="21" customHeight="1">
      <c r="A3243" s="15" t="s">
        <v>1238</v>
      </c>
      <c r="B3243" s="118" t="s">
        <v>1239</v>
      </c>
      <c r="C3243" s="118"/>
      <c r="D3243" s="107" t="s">
        <v>12</v>
      </c>
      <c r="E3243" s="107"/>
      <c r="F3243" s="15" t="s">
        <v>781</v>
      </c>
      <c r="G3243" s="119">
        <v>0.45800000000000002</v>
      </c>
      <c r="H3243" s="119"/>
      <c r="I3243" s="120">
        <v>27.21</v>
      </c>
      <c r="J3243" s="120"/>
      <c r="K3243" s="18">
        <f>TRUNC(TRUNC(G3243,8)*I3243,2)</f>
        <v>12.46</v>
      </c>
    </row>
    <row r="3244" spans="1:11" ht="15" customHeight="1">
      <c r="A3244" s="15" t="s">
        <v>782</v>
      </c>
      <c r="B3244" s="118" t="s">
        <v>783</v>
      </c>
      <c r="C3244" s="118"/>
      <c r="D3244" s="107" t="s">
        <v>12</v>
      </c>
      <c r="E3244" s="107"/>
      <c r="F3244" s="15" t="s">
        <v>781</v>
      </c>
      <c r="G3244" s="119">
        <v>0.45800000000000002</v>
      </c>
      <c r="H3244" s="119"/>
      <c r="I3244" s="120">
        <v>23.23</v>
      </c>
      <c r="J3244" s="120"/>
      <c r="K3244" s="18">
        <f>TRUNC(TRUNC(G3244,8)*I3244,2)</f>
        <v>10.63</v>
      </c>
    </row>
    <row r="3245" spans="1:11" ht="18" customHeight="1">
      <c r="A3245" s="11"/>
      <c r="B3245" s="11"/>
      <c r="C3245" s="11"/>
      <c r="D3245" s="11"/>
      <c r="E3245" s="11"/>
      <c r="F3245" s="11"/>
      <c r="G3245" s="108" t="s">
        <v>784</v>
      </c>
      <c r="H3245" s="108"/>
      <c r="I3245" s="108"/>
      <c r="J3245" s="108"/>
      <c r="K3245" s="19">
        <f>SUM(K3243:K3244)</f>
        <v>23.090000000000003</v>
      </c>
    </row>
    <row r="3246" spans="1:11" ht="15" customHeight="1">
      <c r="A3246" s="11"/>
      <c r="B3246" s="11"/>
      <c r="C3246" s="11"/>
      <c r="D3246" s="11"/>
      <c r="E3246" s="11"/>
      <c r="F3246" s="11"/>
      <c r="G3246" s="109" t="s">
        <v>789</v>
      </c>
      <c r="H3246" s="109"/>
      <c r="I3246" s="109"/>
      <c r="J3246" s="109"/>
      <c r="K3246" s="20">
        <f>SUM(K3241,K3245)</f>
        <v>72.56</v>
      </c>
    </row>
    <row r="3247" spans="1:11" ht="9.9499999999999993" customHeight="1">
      <c r="A3247" s="11"/>
      <c r="B3247" s="11"/>
      <c r="C3247" s="11"/>
      <c r="D3247" s="11"/>
      <c r="E3247" s="11"/>
      <c r="F3247" s="11"/>
      <c r="G3247" s="112"/>
      <c r="H3247" s="112"/>
      <c r="I3247" s="112"/>
      <c r="J3247" s="112"/>
      <c r="K3247" s="112"/>
    </row>
    <row r="3248" spans="1:11" ht="20.100000000000001" customHeight="1">
      <c r="A3248" s="113" t="s">
        <v>1730</v>
      </c>
      <c r="B3248" s="113"/>
      <c r="C3248" s="113"/>
      <c r="D3248" s="113"/>
      <c r="E3248" s="113"/>
      <c r="F3248" s="113"/>
      <c r="G3248" s="113"/>
      <c r="H3248" s="113"/>
      <c r="I3248" s="113"/>
      <c r="J3248" s="113"/>
      <c r="K3248" s="113"/>
    </row>
    <row r="3249" spans="1:11" ht="15" customHeight="1">
      <c r="A3249" s="110" t="s">
        <v>765</v>
      </c>
      <c r="B3249" s="110"/>
      <c r="C3249" s="110"/>
      <c r="D3249" s="111" t="s">
        <v>3</v>
      </c>
      <c r="E3249" s="111"/>
      <c r="F3249" s="14" t="s">
        <v>4</v>
      </c>
      <c r="G3249" s="111" t="s">
        <v>766</v>
      </c>
      <c r="H3249" s="111"/>
      <c r="I3249" s="111" t="s">
        <v>767</v>
      </c>
      <c r="J3249" s="111"/>
      <c r="K3249" s="14" t="s">
        <v>768</v>
      </c>
    </row>
    <row r="3250" spans="1:11" ht="21" customHeight="1">
      <c r="A3250" s="15" t="s">
        <v>721</v>
      </c>
      <c r="B3250" s="118" t="s">
        <v>1731</v>
      </c>
      <c r="C3250" s="118"/>
      <c r="D3250" s="107" t="s">
        <v>12</v>
      </c>
      <c r="E3250" s="107"/>
      <c r="F3250" s="15" t="s">
        <v>34</v>
      </c>
      <c r="G3250" s="119">
        <v>1</v>
      </c>
      <c r="H3250" s="119"/>
      <c r="I3250" s="120">
        <v>5.39</v>
      </c>
      <c r="J3250" s="120"/>
      <c r="K3250" s="18">
        <f>TRUNC(TRUNC(G3250,8)*I3250,2)</f>
        <v>5.39</v>
      </c>
    </row>
    <row r="3251" spans="1:11" ht="15" customHeight="1">
      <c r="A3251" s="11"/>
      <c r="B3251" s="11"/>
      <c r="C3251" s="11"/>
      <c r="D3251" s="11"/>
      <c r="E3251" s="11"/>
      <c r="F3251" s="11"/>
      <c r="G3251" s="108" t="s">
        <v>777</v>
      </c>
      <c r="H3251" s="108"/>
      <c r="I3251" s="108"/>
      <c r="J3251" s="108"/>
      <c r="K3251" s="19">
        <f>SUM(K3250:K3250)</f>
        <v>5.39</v>
      </c>
    </row>
    <row r="3252" spans="1:11" ht="15" customHeight="1">
      <c r="A3252" s="11"/>
      <c r="B3252" s="11"/>
      <c r="C3252" s="11"/>
      <c r="D3252" s="11"/>
      <c r="E3252" s="11"/>
      <c r="F3252" s="11"/>
      <c r="G3252" s="109" t="s">
        <v>789</v>
      </c>
      <c r="H3252" s="109"/>
      <c r="I3252" s="109"/>
      <c r="J3252" s="109"/>
      <c r="K3252" s="20">
        <f>SUM(K3251)</f>
        <v>5.39</v>
      </c>
    </row>
    <row r="3253" spans="1:11" ht="9.9499999999999993" customHeight="1">
      <c r="A3253" s="11"/>
      <c r="B3253" s="11"/>
      <c r="C3253" s="11"/>
      <c r="D3253" s="11"/>
      <c r="E3253" s="11"/>
      <c r="F3253" s="11"/>
      <c r="G3253" s="112"/>
      <c r="H3253" s="112"/>
      <c r="I3253" s="112"/>
      <c r="J3253" s="112"/>
      <c r="K3253" s="112"/>
    </row>
    <row r="3254" spans="1:11" ht="20.100000000000001" customHeight="1">
      <c r="A3254" s="113" t="s">
        <v>1732</v>
      </c>
      <c r="B3254" s="113"/>
      <c r="C3254" s="113"/>
      <c r="D3254" s="113"/>
      <c r="E3254" s="113"/>
      <c r="F3254" s="113"/>
      <c r="G3254" s="113"/>
      <c r="H3254" s="113"/>
      <c r="I3254" s="113"/>
      <c r="J3254" s="113"/>
      <c r="K3254" s="113"/>
    </row>
    <row r="3255" spans="1:11" ht="15" customHeight="1">
      <c r="A3255" s="110" t="s">
        <v>765</v>
      </c>
      <c r="B3255" s="110"/>
      <c r="C3255" s="110"/>
      <c r="D3255" s="111" t="s">
        <v>3</v>
      </c>
      <c r="E3255" s="111"/>
      <c r="F3255" s="14" t="s">
        <v>4</v>
      </c>
      <c r="G3255" s="111" t="s">
        <v>766</v>
      </c>
      <c r="H3255" s="111"/>
      <c r="I3255" s="111" t="s">
        <v>767</v>
      </c>
      <c r="J3255" s="111"/>
      <c r="K3255" s="14" t="s">
        <v>768</v>
      </c>
    </row>
    <row r="3256" spans="1:11" ht="21" customHeight="1">
      <c r="A3256" s="15" t="s">
        <v>724</v>
      </c>
      <c r="B3256" s="118" t="s">
        <v>1733</v>
      </c>
      <c r="C3256" s="118"/>
      <c r="D3256" s="107" t="s">
        <v>12</v>
      </c>
      <c r="E3256" s="107"/>
      <c r="F3256" s="15" t="s">
        <v>34</v>
      </c>
      <c r="G3256" s="119">
        <v>1</v>
      </c>
      <c r="H3256" s="119"/>
      <c r="I3256" s="120">
        <v>12.67</v>
      </c>
      <c r="J3256" s="120"/>
      <c r="K3256" s="18">
        <f>TRUNC(TRUNC(G3256,8)*I3256,2)</f>
        <v>12.67</v>
      </c>
    </row>
    <row r="3257" spans="1:11" ht="15" customHeight="1">
      <c r="A3257" s="11"/>
      <c r="B3257" s="11"/>
      <c r="C3257" s="11"/>
      <c r="D3257" s="11"/>
      <c r="E3257" s="11"/>
      <c r="F3257" s="11"/>
      <c r="G3257" s="108" t="s">
        <v>777</v>
      </c>
      <c r="H3257" s="108"/>
      <c r="I3257" s="108"/>
      <c r="J3257" s="108"/>
      <c r="K3257" s="19">
        <f>SUM(K3256:K3256)</f>
        <v>12.67</v>
      </c>
    </row>
    <row r="3258" spans="1:11" ht="15" customHeight="1">
      <c r="A3258" s="11"/>
      <c r="B3258" s="11"/>
      <c r="C3258" s="11"/>
      <c r="D3258" s="11"/>
      <c r="E3258" s="11"/>
      <c r="F3258" s="11"/>
      <c r="G3258" s="109" t="s">
        <v>789</v>
      </c>
      <c r="H3258" s="109"/>
      <c r="I3258" s="109"/>
      <c r="J3258" s="109"/>
      <c r="K3258" s="20">
        <f>SUM(K3257)</f>
        <v>12.67</v>
      </c>
    </row>
    <row r="3259" spans="1:11" ht="9.9499999999999993" customHeight="1">
      <c r="A3259" s="11"/>
      <c r="B3259" s="11"/>
      <c r="C3259" s="11"/>
      <c r="D3259" s="11"/>
      <c r="E3259" s="11"/>
      <c r="F3259" s="11"/>
      <c r="G3259" s="112"/>
      <c r="H3259" s="112"/>
      <c r="I3259" s="112"/>
      <c r="J3259" s="112"/>
      <c r="K3259" s="112"/>
    </row>
    <row r="3260" spans="1:11" ht="20.100000000000001" customHeight="1">
      <c r="A3260" s="113" t="s">
        <v>1734</v>
      </c>
      <c r="B3260" s="113"/>
      <c r="C3260" s="113"/>
      <c r="D3260" s="113"/>
      <c r="E3260" s="113"/>
      <c r="F3260" s="113"/>
      <c r="G3260" s="113"/>
      <c r="H3260" s="113"/>
      <c r="I3260" s="113"/>
      <c r="J3260" s="113"/>
      <c r="K3260" s="113"/>
    </row>
    <row r="3261" spans="1:11" ht="15" customHeight="1">
      <c r="A3261" s="110" t="s">
        <v>765</v>
      </c>
      <c r="B3261" s="110"/>
      <c r="C3261" s="110"/>
      <c r="D3261" s="111" t="s">
        <v>3</v>
      </c>
      <c r="E3261" s="111"/>
      <c r="F3261" s="14" t="s">
        <v>4</v>
      </c>
      <c r="G3261" s="111" t="s">
        <v>766</v>
      </c>
      <c r="H3261" s="111"/>
      <c r="I3261" s="111" t="s">
        <v>767</v>
      </c>
      <c r="J3261" s="111"/>
      <c r="K3261" s="14" t="s">
        <v>768</v>
      </c>
    </row>
    <row r="3262" spans="1:11" ht="15" customHeight="1">
      <c r="A3262" s="15" t="s">
        <v>727</v>
      </c>
      <c r="B3262" s="118" t="s">
        <v>1735</v>
      </c>
      <c r="C3262" s="118"/>
      <c r="D3262" s="107" t="s">
        <v>17</v>
      </c>
      <c r="E3262" s="107"/>
      <c r="F3262" s="15" t="s">
        <v>46</v>
      </c>
      <c r="G3262" s="119">
        <v>1</v>
      </c>
      <c r="H3262" s="119"/>
      <c r="I3262" s="120">
        <v>40.799999999999997</v>
      </c>
      <c r="J3262" s="120"/>
      <c r="K3262" s="18">
        <f>ROUND(ROUND(G3262,8)*I3262,2)</f>
        <v>40.799999999999997</v>
      </c>
    </row>
    <row r="3263" spans="1:11" ht="15" customHeight="1">
      <c r="A3263" s="11"/>
      <c r="B3263" s="11"/>
      <c r="C3263" s="11"/>
      <c r="D3263" s="11"/>
      <c r="E3263" s="11"/>
      <c r="F3263" s="11"/>
      <c r="G3263" s="108" t="s">
        <v>777</v>
      </c>
      <c r="H3263" s="108"/>
      <c r="I3263" s="108"/>
      <c r="J3263" s="108"/>
      <c r="K3263" s="19">
        <f>SUM(K3262:K3262)</f>
        <v>40.799999999999997</v>
      </c>
    </row>
    <row r="3264" spans="1:11" ht="15" customHeight="1">
      <c r="A3264" s="11"/>
      <c r="B3264" s="11"/>
      <c r="C3264" s="11"/>
      <c r="D3264" s="11"/>
      <c r="E3264" s="11"/>
      <c r="F3264" s="11"/>
      <c r="G3264" s="109" t="s">
        <v>789</v>
      </c>
      <c r="H3264" s="109"/>
      <c r="I3264" s="109"/>
      <c r="J3264" s="109"/>
      <c r="K3264" s="20">
        <f>SUM(K3263)</f>
        <v>40.799999999999997</v>
      </c>
    </row>
    <row r="3265" spans="1:11" ht="9.9499999999999993" customHeight="1">
      <c r="A3265" s="11"/>
      <c r="B3265" s="11"/>
      <c r="C3265" s="11"/>
      <c r="D3265" s="11"/>
      <c r="E3265" s="11"/>
      <c r="F3265" s="11"/>
      <c r="G3265" s="112"/>
      <c r="H3265" s="112"/>
      <c r="I3265" s="112"/>
      <c r="J3265" s="112"/>
      <c r="K3265" s="112"/>
    </row>
    <row r="3266" spans="1:11" ht="20.100000000000001" customHeight="1">
      <c r="A3266" s="113" t="s">
        <v>1736</v>
      </c>
      <c r="B3266" s="113"/>
      <c r="C3266" s="113"/>
      <c r="D3266" s="113"/>
      <c r="E3266" s="113"/>
      <c r="F3266" s="113"/>
      <c r="G3266" s="113"/>
      <c r="H3266" s="113"/>
      <c r="I3266" s="113"/>
      <c r="J3266" s="113"/>
      <c r="K3266" s="113"/>
    </row>
    <row r="3267" spans="1:11" ht="15" customHeight="1">
      <c r="A3267" s="110" t="s">
        <v>765</v>
      </c>
      <c r="B3267" s="110"/>
      <c r="C3267" s="110"/>
      <c r="D3267" s="111" t="s">
        <v>3</v>
      </c>
      <c r="E3267" s="111"/>
      <c r="F3267" s="14" t="s">
        <v>4</v>
      </c>
      <c r="G3267" s="111" t="s">
        <v>766</v>
      </c>
      <c r="H3267" s="111"/>
      <c r="I3267" s="111" t="s">
        <v>767</v>
      </c>
      <c r="J3267" s="111"/>
      <c r="K3267" s="14" t="s">
        <v>768</v>
      </c>
    </row>
    <row r="3268" spans="1:11" ht="15" customHeight="1">
      <c r="A3268" s="15" t="s">
        <v>731</v>
      </c>
      <c r="B3268" s="118" t="s">
        <v>1737</v>
      </c>
      <c r="C3268" s="118"/>
      <c r="D3268" s="107" t="s">
        <v>17</v>
      </c>
      <c r="E3268" s="107"/>
      <c r="F3268" s="15" t="s">
        <v>46</v>
      </c>
      <c r="G3268" s="119">
        <v>1</v>
      </c>
      <c r="H3268" s="119"/>
      <c r="I3268" s="120">
        <v>32.44</v>
      </c>
      <c r="J3268" s="120"/>
      <c r="K3268" s="18">
        <f>ROUND(ROUND(G3268,8)*I3268,2)</f>
        <v>32.44</v>
      </c>
    </row>
    <row r="3269" spans="1:11" ht="15" customHeight="1">
      <c r="A3269" s="11"/>
      <c r="B3269" s="11"/>
      <c r="C3269" s="11"/>
      <c r="D3269" s="11"/>
      <c r="E3269" s="11"/>
      <c r="F3269" s="11"/>
      <c r="G3269" s="108" t="s">
        <v>777</v>
      </c>
      <c r="H3269" s="108"/>
      <c r="I3269" s="108"/>
      <c r="J3269" s="108"/>
      <c r="K3269" s="19">
        <f>SUM(K3268:K3268)</f>
        <v>32.44</v>
      </c>
    </row>
    <row r="3270" spans="1:11" ht="15" customHeight="1">
      <c r="A3270" s="11"/>
      <c r="B3270" s="11"/>
      <c r="C3270" s="11"/>
      <c r="D3270" s="11"/>
      <c r="E3270" s="11"/>
      <c r="F3270" s="11"/>
      <c r="G3270" s="109" t="s">
        <v>789</v>
      </c>
      <c r="H3270" s="109"/>
      <c r="I3270" s="109"/>
      <c r="J3270" s="109"/>
      <c r="K3270" s="20">
        <f>SUM(K3269)</f>
        <v>32.44</v>
      </c>
    </row>
    <row r="3271" spans="1:11" ht="9.9499999999999993" customHeight="1">
      <c r="A3271" s="11"/>
      <c r="B3271" s="11"/>
      <c r="C3271" s="11"/>
      <c r="D3271" s="11"/>
      <c r="E3271" s="11"/>
      <c r="F3271" s="11"/>
      <c r="G3271" s="112"/>
      <c r="H3271" s="112"/>
      <c r="I3271" s="112"/>
      <c r="J3271" s="112"/>
      <c r="K3271" s="112"/>
    </row>
    <row r="3272" spans="1:11" ht="20.100000000000001" customHeight="1">
      <c r="A3272" s="113" t="s">
        <v>1738</v>
      </c>
      <c r="B3272" s="113"/>
      <c r="C3272" s="113"/>
      <c r="D3272" s="113"/>
      <c r="E3272" s="113"/>
      <c r="F3272" s="113"/>
      <c r="G3272" s="113"/>
      <c r="H3272" s="113"/>
      <c r="I3272" s="113"/>
      <c r="J3272" s="113"/>
      <c r="K3272" s="113"/>
    </row>
    <row r="3273" spans="1:11" ht="15" customHeight="1">
      <c r="A3273" s="110" t="s">
        <v>765</v>
      </c>
      <c r="B3273" s="110"/>
      <c r="C3273" s="110"/>
      <c r="D3273" s="111" t="s">
        <v>3</v>
      </c>
      <c r="E3273" s="111"/>
      <c r="F3273" s="14" t="s">
        <v>4</v>
      </c>
      <c r="G3273" s="111" t="s">
        <v>766</v>
      </c>
      <c r="H3273" s="111"/>
      <c r="I3273" s="111" t="s">
        <v>767</v>
      </c>
      <c r="J3273" s="111"/>
      <c r="K3273" s="14" t="s">
        <v>768</v>
      </c>
    </row>
    <row r="3274" spans="1:11" ht="21" customHeight="1">
      <c r="A3274" s="15" t="s">
        <v>734</v>
      </c>
      <c r="B3274" s="118" t="s">
        <v>1739</v>
      </c>
      <c r="C3274" s="118"/>
      <c r="D3274" s="107" t="s">
        <v>17</v>
      </c>
      <c r="E3274" s="107"/>
      <c r="F3274" s="15" t="s">
        <v>46</v>
      </c>
      <c r="G3274" s="119">
        <v>1</v>
      </c>
      <c r="H3274" s="119"/>
      <c r="I3274" s="120">
        <v>5621.03</v>
      </c>
      <c r="J3274" s="120"/>
      <c r="K3274" s="18">
        <f>ROUND(ROUND(G3274,8)*I3274,2)</f>
        <v>5621.03</v>
      </c>
    </row>
    <row r="3275" spans="1:11" ht="15" customHeight="1">
      <c r="A3275" s="11"/>
      <c r="B3275" s="11"/>
      <c r="C3275" s="11"/>
      <c r="D3275" s="11"/>
      <c r="E3275" s="11"/>
      <c r="F3275" s="11"/>
      <c r="G3275" s="108" t="s">
        <v>777</v>
      </c>
      <c r="H3275" s="108"/>
      <c r="I3275" s="108"/>
      <c r="J3275" s="108"/>
      <c r="K3275" s="19">
        <f>SUM(K3274:K3274)</f>
        <v>5621.03</v>
      </c>
    </row>
    <row r="3276" spans="1:11" ht="15" customHeight="1">
      <c r="A3276" s="11"/>
      <c r="B3276" s="11"/>
      <c r="C3276" s="11"/>
      <c r="D3276" s="11"/>
      <c r="E3276" s="11"/>
      <c r="F3276" s="11"/>
      <c r="G3276" s="109" t="s">
        <v>789</v>
      </c>
      <c r="H3276" s="109"/>
      <c r="I3276" s="109"/>
      <c r="J3276" s="109"/>
      <c r="K3276" s="20">
        <f>SUM(K3275)</f>
        <v>5621.03</v>
      </c>
    </row>
    <row r="3277" spans="1:11" ht="9.9499999999999993" customHeight="1">
      <c r="A3277" s="11"/>
      <c r="B3277" s="11"/>
      <c r="C3277" s="11"/>
      <c r="D3277" s="11"/>
      <c r="E3277" s="11"/>
      <c r="F3277" s="11"/>
      <c r="G3277" s="112"/>
      <c r="H3277" s="112"/>
      <c r="I3277" s="112"/>
      <c r="J3277" s="112"/>
      <c r="K3277" s="112"/>
    </row>
    <row r="3278" spans="1:11" ht="20.100000000000001" customHeight="1">
      <c r="A3278" s="113" t="s">
        <v>1740</v>
      </c>
      <c r="B3278" s="113"/>
      <c r="C3278" s="113"/>
      <c r="D3278" s="113"/>
      <c r="E3278" s="113"/>
      <c r="F3278" s="113"/>
      <c r="G3278" s="113"/>
      <c r="H3278" s="113"/>
      <c r="I3278" s="113"/>
      <c r="J3278" s="113"/>
      <c r="K3278" s="113"/>
    </row>
    <row r="3279" spans="1:11" ht="15" customHeight="1">
      <c r="A3279" s="110" t="s">
        <v>765</v>
      </c>
      <c r="B3279" s="110"/>
      <c r="C3279" s="110"/>
      <c r="D3279" s="111" t="s">
        <v>3</v>
      </c>
      <c r="E3279" s="111"/>
      <c r="F3279" s="14" t="s">
        <v>4</v>
      </c>
      <c r="G3279" s="111" t="s">
        <v>766</v>
      </c>
      <c r="H3279" s="111"/>
      <c r="I3279" s="111" t="s">
        <v>767</v>
      </c>
      <c r="J3279" s="111"/>
      <c r="K3279" s="14" t="s">
        <v>768</v>
      </c>
    </row>
    <row r="3280" spans="1:11" ht="15" customHeight="1">
      <c r="A3280" s="15" t="s">
        <v>1281</v>
      </c>
      <c r="B3280" s="118" t="s">
        <v>1282</v>
      </c>
      <c r="C3280" s="118"/>
      <c r="D3280" s="107" t="s">
        <v>12</v>
      </c>
      <c r="E3280" s="107"/>
      <c r="F3280" s="15" t="s">
        <v>34</v>
      </c>
      <c r="G3280" s="119">
        <v>2.4E-2</v>
      </c>
      <c r="H3280" s="119"/>
      <c r="I3280" s="120">
        <v>11.32</v>
      </c>
      <c r="J3280" s="120"/>
      <c r="K3280" s="18">
        <f>TRUNC(TRUNC(G3280,8)*I3280,2)</f>
        <v>0.27</v>
      </c>
    </row>
    <row r="3281" spans="1:11" ht="21" customHeight="1">
      <c r="A3281" s="15" t="s">
        <v>1283</v>
      </c>
      <c r="B3281" s="118" t="s">
        <v>1284</v>
      </c>
      <c r="C3281" s="118"/>
      <c r="D3281" s="107" t="s">
        <v>12</v>
      </c>
      <c r="E3281" s="107"/>
      <c r="F3281" s="15" t="s">
        <v>34</v>
      </c>
      <c r="G3281" s="119">
        <v>1</v>
      </c>
      <c r="H3281" s="119"/>
      <c r="I3281" s="120">
        <v>132.72999999999999</v>
      </c>
      <c r="J3281" s="120"/>
      <c r="K3281" s="18">
        <f>TRUNC(TRUNC(G3281,8)*I3281,2)</f>
        <v>132.72999999999999</v>
      </c>
    </row>
    <row r="3282" spans="1:11" ht="15" customHeight="1">
      <c r="A3282" s="11"/>
      <c r="B3282" s="11"/>
      <c r="C3282" s="11"/>
      <c r="D3282" s="11"/>
      <c r="E3282" s="11"/>
      <c r="F3282" s="11"/>
      <c r="G3282" s="108" t="s">
        <v>777</v>
      </c>
      <c r="H3282" s="108"/>
      <c r="I3282" s="108"/>
      <c r="J3282" s="108"/>
      <c r="K3282" s="19">
        <f>SUM(K3280:K3281)</f>
        <v>133</v>
      </c>
    </row>
    <row r="3283" spans="1:11" ht="15" customHeight="1">
      <c r="A3283" s="110" t="s">
        <v>778</v>
      </c>
      <c r="B3283" s="110"/>
      <c r="C3283" s="110"/>
      <c r="D3283" s="111" t="s">
        <v>3</v>
      </c>
      <c r="E3283" s="111"/>
      <c r="F3283" s="14" t="s">
        <v>4</v>
      </c>
      <c r="G3283" s="111" t="s">
        <v>766</v>
      </c>
      <c r="H3283" s="111"/>
      <c r="I3283" s="111" t="s">
        <v>767</v>
      </c>
      <c r="J3283" s="111"/>
      <c r="K3283" s="14" t="s">
        <v>768</v>
      </c>
    </row>
    <row r="3284" spans="1:11" ht="21" customHeight="1">
      <c r="A3284" s="15" t="s">
        <v>1285</v>
      </c>
      <c r="B3284" s="118" t="s">
        <v>1286</v>
      </c>
      <c r="C3284" s="118"/>
      <c r="D3284" s="107" t="s">
        <v>12</v>
      </c>
      <c r="E3284" s="107"/>
      <c r="F3284" s="15" t="s">
        <v>781</v>
      </c>
      <c r="G3284" s="119">
        <v>0.33979999999999999</v>
      </c>
      <c r="H3284" s="119"/>
      <c r="I3284" s="120">
        <v>23.37</v>
      </c>
      <c r="J3284" s="120"/>
      <c r="K3284" s="18">
        <f>TRUNC(TRUNC(G3284,8)*I3284,2)</f>
        <v>7.94</v>
      </c>
    </row>
    <row r="3285" spans="1:11" ht="21" customHeight="1">
      <c r="A3285" s="15" t="s">
        <v>1287</v>
      </c>
      <c r="B3285" s="118" t="s">
        <v>1288</v>
      </c>
      <c r="C3285" s="118"/>
      <c r="D3285" s="107" t="s">
        <v>12</v>
      </c>
      <c r="E3285" s="107"/>
      <c r="F3285" s="15" t="s">
        <v>781</v>
      </c>
      <c r="G3285" s="119">
        <v>0.33979999999999999</v>
      </c>
      <c r="H3285" s="119"/>
      <c r="I3285" s="120">
        <v>31.5</v>
      </c>
      <c r="J3285" s="120"/>
      <c r="K3285" s="18">
        <f>TRUNC(TRUNC(G3285,8)*I3285,2)</f>
        <v>10.7</v>
      </c>
    </row>
    <row r="3286" spans="1:11" ht="18" customHeight="1">
      <c r="A3286" s="11"/>
      <c r="B3286" s="11"/>
      <c r="C3286" s="11"/>
      <c r="D3286" s="11"/>
      <c r="E3286" s="11"/>
      <c r="F3286" s="11"/>
      <c r="G3286" s="108" t="s">
        <v>784</v>
      </c>
      <c r="H3286" s="108"/>
      <c r="I3286" s="108"/>
      <c r="J3286" s="108"/>
      <c r="K3286" s="19">
        <f>SUM(K3284:K3285)</f>
        <v>18.64</v>
      </c>
    </row>
    <row r="3287" spans="1:11" ht="15" customHeight="1">
      <c r="A3287" s="11"/>
      <c r="B3287" s="11"/>
      <c r="C3287" s="11"/>
      <c r="D3287" s="11"/>
      <c r="E3287" s="11"/>
      <c r="F3287" s="11"/>
      <c r="G3287" s="109" t="s">
        <v>789</v>
      </c>
      <c r="H3287" s="109"/>
      <c r="I3287" s="109"/>
      <c r="J3287" s="109"/>
      <c r="K3287" s="20">
        <f>SUM(K3282,K3286)</f>
        <v>151.63999999999999</v>
      </c>
    </row>
    <row r="3288" spans="1:11" ht="9.9499999999999993" customHeight="1">
      <c r="A3288" s="11"/>
      <c r="B3288" s="11"/>
      <c r="C3288" s="11"/>
      <c r="D3288" s="11"/>
      <c r="E3288" s="11"/>
      <c r="F3288" s="11"/>
      <c r="G3288" s="112"/>
      <c r="H3288" s="112"/>
      <c r="I3288" s="112"/>
      <c r="J3288" s="112"/>
      <c r="K3288" s="112"/>
    </row>
    <row r="3289" spans="1:11" ht="20.100000000000001" customHeight="1">
      <c r="A3289" s="113" t="s">
        <v>1741</v>
      </c>
      <c r="B3289" s="113"/>
      <c r="C3289" s="113"/>
      <c r="D3289" s="113"/>
      <c r="E3289" s="113"/>
      <c r="F3289" s="113"/>
      <c r="G3289" s="113"/>
      <c r="H3289" s="113"/>
      <c r="I3289" s="113"/>
      <c r="J3289" s="113"/>
      <c r="K3289" s="113"/>
    </row>
    <row r="3290" spans="1:11" ht="15" customHeight="1">
      <c r="A3290" s="110" t="s">
        <v>785</v>
      </c>
      <c r="B3290" s="110"/>
      <c r="C3290" s="110"/>
      <c r="D3290" s="111" t="s">
        <v>3</v>
      </c>
      <c r="E3290" s="111"/>
      <c r="F3290" s="14" t="s">
        <v>4</v>
      </c>
      <c r="G3290" s="111" t="s">
        <v>766</v>
      </c>
      <c r="H3290" s="111"/>
      <c r="I3290" s="111" t="s">
        <v>767</v>
      </c>
      <c r="J3290" s="111"/>
      <c r="K3290" s="14" t="s">
        <v>768</v>
      </c>
    </row>
    <row r="3291" spans="1:11" ht="21" customHeight="1">
      <c r="A3291" s="15" t="s">
        <v>1742</v>
      </c>
      <c r="B3291" s="118" t="s">
        <v>1743</v>
      </c>
      <c r="C3291" s="118"/>
      <c r="D3291" s="107" t="s">
        <v>17</v>
      </c>
      <c r="E3291" s="107"/>
      <c r="F3291" s="15" t="s">
        <v>34</v>
      </c>
      <c r="G3291" s="119">
        <v>1</v>
      </c>
      <c r="H3291" s="119"/>
      <c r="I3291" s="120">
        <v>78.45</v>
      </c>
      <c r="J3291" s="120"/>
      <c r="K3291" s="18">
        <f>ROUND(ROUND(G3291,8)*I3291,2)</f>
        <v>78.45</v>
      </c>
    </row>
    <row r="3292" spans="1:11" ht="21" customHeight="1">
      <c r="A3292" s="15" t="s">
        <v>1112</v>
      </c>
      <c r="B3292" s="118" t="s">
        <v>1113</v>
      </c>
      <c r="C3292" s="118"/>
      <c r="D3292" s="107" t="s">
        <v>17</v>
      </c>
      <c r="E3292" s="107"/>
      <c r="F3292" s="15" t="s">
        <v>113</v>
      </c>
      <c r="G3292" s="119">
        <v>9.6000000000000002E-2</v>
      </c>
      <c r="H3292" s="119"/>
      <c r="I3292" s="120">
        <v>37.75</v>
      </c>
      <c r="J3292" s="120"/>
      <c r="K3292" s="18">
        <f>ROUND(ROUND(G3292,8)*I3292,2)</f>
        <v>3.62</v>
      </c>
    </row>
    <row r="3293" spans="1:11" ht="21" customHeight="1">
      <c r="A3293" s="15" t="s">
        <v>1744</v>
      </c>
      <c r="B3293" s="118" t="s">
        <v>1745</v>
      </c>
      <c r="C3293" s="118"/>
      <c r="D3293" s="107" t="s">
        <v>17</v>
      </c>
      <c r="E3293" s="107"/>
      <c r="F3293" s="15" t="s">
        <v>113</v>
      </c>
      <c r="G3293" s="119">
        <v>0.91649999999999998</v>
      </c>
      <c r="H3293" s="119"/>
      <c r="I3293" s="120">
        <v>51.82</v>
      </c>
      <c r="J3293" s="120"/>
      <c r="K3293" s="18">
        <f>ROUND(ROUND(G3293,8)*I3293,2)</f>
        <v>47.49</v>
      </c>
    </row>
    <row r="3294" spans="1:11" ht="45.95" customHeight="1">
      <c r="A3294" s="15" t="s">
        <v>1118</v>
      </c>
      <c r="B3294" s="118" t="s">
        <v>1119</v>
      </c>
      <c r="C3294" s="118"/>
      <c r="D3294" s="107" t="s">
        <v>17</v>
      </c>
      <c r="E3294" s="107"/>
      <c r="F3294" s="15" t="s">
        <v>113</v>
      </c>
      <c r="G3294" s="119">
        <v>0.91420000000000001</v>
      </c>
      <c r="H3294" s="119"/>
      <c r="I3294" s="120">
        <v>24.43</v>
      </c>
      <c r="J3294" s="120"/>
      <c r="K3294" s="18">
        <f>ROUND(ROUND(G3294,8)*I3294,2)</f>
        <v>22.33</v>
      </c>
    </row>
    <row r="3295" spans="1:11" ht="15" customHeight="1">
      <c r="A3295" s="11"/>
      <c r="B3295" s="11"/>
      <c r="C3295" s="11"/>
      <c r="D3295" s="11"/>
      <c r="E3295" s="11"/>
      <c r="F3295" s="11"/>
      <c r="G3295" s="108" t="s">
        <v>788</v>
      </c>
      <c r="H3295" s="108"/>
      <c r="I3295" s="108"/>
      <c r="J3295" s="108"/>
      <c r="K3295" s="19">
        <f>SUM(K3291:K3294)</f>
        <v>151.88999999999999</v>
      </c>
    </row>
    <row r="3296" spans="1:11" ht="15" customHeight="1">
      <c r="A3296" s="11"/>
      <c r="B3296" s="11"/>
      <c r="C3296" s="11"/>
      <c r="D3296" s="11"/>
      <c r="E3296" s="11"/>
      <c r="F3296" s="11"/>
      <c r="G3296" s="109" t="s">
        <v>789</v>
      </c>
      <c r="H3296" s="109"/>
      <c r="I3296" s="109"/>
      <c r="J3296" s="109"/>
      <c r="K3296" s="20">
        <f>SUM(K3295)</f>
        <v>151.88999999999999</v>
      </c>
    </row>
    <row r="3297" spans="1:11" ht="9.9499999999999993" customHeight="1">
      <c r="A3297" s="11"/>
      <c r="B3297" s="11"/>
      <c r="C3297" s="11"/>
      <c r="D3297" s="11"/>
      <c r="E3297" s="11"/>
      <c r="F3297" s="11"/>
      <c r="G3297" s="112"/>
      <c r="H3297" s="112"/>
      <c r="I3297" s="112"/>
      <c r="J3297" s="112"/>
      <c r="K3297" s="112"/>
    </row>
    <row r="3298" spans="1:11" ht="20.100000000000001" customHeight="1">
      <c r="A3298" s="113" t="s">
        <v>1746</v>
      </c>
      <c r="B3298" s="113"/>
      <c r="C3298" s="113"/>
      <c r="D3298" s="113"/>
      <c r="E3298" s="113"/>
      <c r="F3298" s="113"/>
      <c r="G3298" s="113"/>
      <c r="H3298" s="113"/>
      <c r="I3298" s="113"/>
      <c r="J3298" s="113"/>
      <c r="K3298" s="113"/>
    </row>
    <row r="3299" spans="1:11" ht="15" customHeight="1">
      <c r="A3299" s="110" t="s">
        <v>785</v>
      </c>
      <c r="B3299" s="110"/>
      <c r="C3299" s="110"/>
      <c r="D3299" s="111" t="s">
        <v>3</v>
      </c>
      <c r="E3299" s="111"/>
      <c r="F3299" s="14" t="s">
        <v>4</v>
      </c>
      <c r="G3299" s="111" t="s">
        <v>766</v>
      </c>
      <c r="H3299" s="111"/>
      <c r="I3299" s="111" t="s">
        <v>767</v>
      </c>
      <c r="J3299" s="111"/>
      <c r="K3299" s="14" t="s">
        <v>768</v>
      </c>
    </row>
    <row r="3300" spans="1:11" ht="21" customHeight="1">
      <c r="A3300" s="15" t="s">
        <v>1574</v>
      </c>
      <c r="B3300" s="118" t="s">
        <v>1575</v>
      </c>
      <c r="C3300" s="118"/>
      <c r="D3300" s="107" t="s">
        <v>17</v>
      </c>
      <c r="E3300" s="107"/>
      <c r="F3300" s="15" t="s">
        <v>124</v>
      </c>
      <c r="G3300" s="119">
        <v>0.48</v>
      </c>
      <c r="H3300" s="119"/>
      <c r="I3300" s="120">
        <v>11.8</v>
      </c>
      <c r="J3300" s="120"/>
      <c r="K3300" s="18">
        <f t="shared" ref="K3300:K3307" si="26">ROUND(ROUND(G3300,8)*I3300,2)</f>
        <v>5.66</v>
      </c>
    </row>
    <row r="3301" spans="1:11" ht="21" customHeight="1">
      <c r="A3301" s="15" t="s">
        <v>1747</v>
      </c>
      <c r="B3301" s="118" t="s">
        <v>1748</v>
      </c>
      <c r="C3301" s="118"/>
      <c r="D3301" s="107" t="s">
        <v>17</v>
      </c>
      <c r="E3301" s="107"/>
      <c r="F3301" s="15" t="s">
        <v>113</v>
      </c>
      <c r="G3301" s="119">
        <v>3.5999999999999997E-2</v>
      </c>
      <c r="H3301" s="119"/>
      <c r="I3301" s="120">
        <v>679.78</v>
      </c>
      <c r="J3301" s="120"/>
      <c r="K3301" s="18">
        <f t="shared" si="26"/>
        <v>24.47</v>
      </c>
    </row>
    <row r="3302" spans="1:11" ht="21" customHeight="1">
      <c r="A3302" s="15" t="s">
        <v>1749</v>
      </c>
      <c r="B3302" s="118" t="s">
        <v>1750</v>
      </c>
      <c r="C3302" s="118"/>
      <c r="D3302" s="107" t="s">
        <v>17</v>
      </c>
      <c r="E3302" s="107"/>
      <c r="F3302" s="15" t="s">
        <v>13</v>
      </c>
      <c r="G3302" s="119">
        <v>0.9</v>
      </c>
      <c r="H3302" s="119"/>
      <c r="I3302" s="120">
        <v>67.37</v>
      </c>
      <c r="J3302" s="120"/>
      <c r="K3302" s="18">
        <f t="shared" si="26"/>
        <v>60.63</v>
      </c>
    </row>
    <row r="3303" spans="1:11" ht="15" customHeight="1">
      <c r="A3303" s="15" t="s">
        <v>1114</v>
      </c>
      <c r="B3303" s="118" t="s">
        <v>1115</v>
      </c>
      <c r="C3303" s="118"/>
      <c r="D3303" s="107" t="s">
        <v>17</v>
      </c>
      <c r="E3303" s="107"/>
      <c r="F3303" s="15" t="s">
        <v>13</v>
      </c>
      <c r="G3303" s="119">
        <v>1.8</v>
      </c>
      <c r="H3303" s="119"/>
      <c r="I3303" s="120">
        <v>7.62</v>
      </c>
      <c r="J3303" s="120"/>
      <c r="K3303" s="18">
        <f t="shared" si="26"/>
        <v>13.72</v>
      </c>
    </row>
    <row r="3304" spans="1:11" ht="38.1" customHeight="1">
      <c r="A3304" s="15" t="s">
        <v>1751</v>
      </c>
      <c r="B3304" s="118" t="s">
        <v>1752</v>
      </c>
      <c r="C3304" s="118"/>
      <c r="D3304" s="107" t="s">
        <v>17</v>
      </c>
      <c r="E3304" s="107"/>
      <c r="F3304" s="15" t="s">
        <v>113</v>
      </c>
      <c r="G3304" s="119">
        <v>6.0000000000000001E-3</v>
      </c>
      <c r="H3304" s="119"/>
      <c r="I3304" s="120">
        <v>611.47</v>
      </c>
      <c r="J3304" s="120"/>
      <c r="K3304" s="18">
        <f t="shared" si="26"/>
        <v>3.67</v>
      </c>
    </row>
    <row r="3305" spans="1:11" ht="21" customHeight="1">
      <c r="A3305" s="15" t="s">
        <v>1116</v>
      </c>
      <c r="B3305" s="118" t="s">
        <v>1117</v>
      </c>
      <c r="C3305" s="118"/>
      <c r="D3305" s="107" t="s">
        <v>17</v>
      </c>
      <c r="E3305" s="107"/>
      <c r="F3305" s="15" t="s">
        <v>113</v>
      </c>
      <c r="G3305" s="119">
        <v>2.4E-2</v>
      </c>
      <c r="H3305" s="119"/>
      <c r="I3305" s="120">
        <v>32.450000000000003</v>
      </c>
      <c r="J3305" s="120"/>
      <c r="K3305" s="18">
        <f t="shared" si="26"/>
        <v>0.78</v>
      </c>
    </row>
    <row r="3306" spans="1:11" ht="21" customHeight="1">
      <c r="A3306" s="15" t="s">
        <v>1580</v>
      </c>
      <c r="B3306" s="118" t="s">
        <v>1581</v>
      </c>
      <c r="C3306" s="118"/>
      <c r="D3306" s="107" t="s">
        <v>17</v>
      </c>
      <c r="E3306" s="107"/>
      <c r="F3306" s="15" t="s">
        <v>13</v>
      </c>
      <c r="G3306" s="119">
        <v>0.26</v>
      </c>
      <c r="H3306" s="119"/>
      <c r="I3306" s="120">
        <v>111.27</v>
      </c>
      <c r="J3306" s="120"/>
      <c r="K3306" s="18">
        <f t="shared" si="26"/>
        <v>28.93</v>
      </c>
    </row>
    <row r="3307" spans="1:11" ht="15" customHeight="1">
      <c r="A3307" s="15" t="s">
        <v>1120</v>
      </c>
      <c r="B3307" s="118" t="s">
        <v>1121</v>
      </c>
      <c r="C3307" s="118"/>
      <c r="D3307" s="107" t="s">
        <v>17</v>
      </c>
      <c r="E3307" s="107"/>
      <c r="F3307" s="15" t="s">
        <v>13</v>
      </c>
      <c r="G3307" s="119">
        <v>1.8</v>
      </c>
      <c r="H3307" s="119"/>
      <c r="I3307" s="120">
        <v>26.66</v>
      </c>
      <c r="J3307" s="120"/>
      <c r="K3307" s="18">
        <f t="shared" si="26"/>
        <v>47.99</v>
      </c>
    </row>
    <row r="3308" spans="1:11" ht="15" customHeight="1">
      <c r="A3308" s="11"/>
      <c r="B3308" s="11"/>
      <c r="C3308" s="11"/>
      <c r="D3308" s="11"/>
      <c r="E3308" s="11"/>
      <c r="F3308" s="11"/>
      <c r="G3308" s="108" t="s">
        <v>788</v>
      </c>
      <c r="H3308" s="108"/>
      <c r="I3308" s="108"/>
      <c r="J3308" s="108"/>
      <c r="K3308" s="19">
        <f>SUM(K3300:K3307)</f>
        <v>185.85000000000002</v>
      </c>
    </row>
    <row r="3309" spans="1:11" ht="15" customHeight="1">
      <c r="A3309" s="11"/>
      <c r="B3309" s="11"/>
      <c r="C3309" s="11"/>
      <c r="D3309" s="11"/>
      <c r="E3309" s="11"/>
      <c r="F3309" s="11"/>
      <c r="G3309" s="109" t="s">
        <v>789</v>
      </c>
      <c r="H3309" s="109"/>
      <c r="I3309" s="109"/>
      <c r="J3309" s="109"/>
      <c r="K3309" s="20">
        <f>SUM(K3308)</f>
        <v>185.85000000000002</v>
      </c>
    </row>
    <row r="3310" spans="1:11" ht="9.9499999999999993" customHeight="1">
      <c r="A3310" s="11"/>
      <c r="B3310" s="11"/>
      <c r="C3310" s="11"/>
      <c r="D3310" s="11"/>
      <c r="E3310" s="11"/>
      <c r="F3310" s="11"/>
      <c r="G3310" s="112"/>
      <c r="H3310" s="112"/>
      <c r="I3310" s="112"/>
      <c r="J3310" s="112"/>
      <c r="K3310" s="112"/>
    </row>
    <row r="3311" spans="1:11" ht="20.100000000000001" customHeight="1">
      <c r="A3311" s="113" t="s">
        <v>1753</v>
      </c>
      <c r="B3311" s="113"/>
      <c r="C3311" s="113"/>
      <c r="D3311" s="113"/>
      <c r="E3311" s="113"/>
      <c r="F3311" s="113"/>
      <c r="G3311" s="113"/>
      <c r="H3311" s="113"/>
      <c r="I3311" s="113"/>
      <c r="J3311" s="113"/>
      <c r="K3311" s="113"/>
    </row>
    <row r="3312" spans="1:11" ht="15" customHeight="1">
      <c r="A3312" s="110" t="s">
        <v>765</v>
      </c>
      <c r="B3312" s="110"/>
      <c r="C3312" s="110"/>
      <c r="D3312" s="111" t="s">
        <v>3</v>
      </c>
      <c r="E3312" s="111"/>
      <c r="F3312" s="14" t="s">
        <v>4</v>
      </c>
      <c r="G3312" s="111" t="s">
        <v>766</v>
      </c>
      <c r="H3312" s="111"/>
      <c r="I3312" s="111" t="s">
        <v>767</v>
      </c>
      <c r="J3312" s="111"/>
      <c r="K3312" s="14" t="s">
        <v>768</v>
      </c>
    </row>
    <row r="3313" spans="1:11" ht="15" customHeight="1">
      <c r="A3313" s="15" t="s">
        <v>746</v>
      </c>
      <c r="B3313" s="118" t="s">
        <v>1754</v>
      </c>
      <c r="C3313" s="118"/>
      <c r="D3313" s="107" t="s">
        <v>17</v>
      </c>
      <c r="E3313" s="107"/>
      <c r="F3313" s="15" t="s">
        <v>24</v>
      </c>
      <c r="G3313" s="119">
        <v>1</v>
      </c>
      <c r="H3313" s="119"/>
      <c r="I3313" s="120">
        <v>1.07</v>
      </c>
      <c r="J3313" s="120"/>
      <c r="K3313" s="18">
        <f>ROUND(ROUND(G3313,8)*I3313,2)</f>
        <v>1.07</v>
      </c>
    </row>
    <row r="3314" spans="1:11" ht="15" customHeight="1">
      <c r="A3314" s="11"/>
      <c r="B3314" s="11"/>
      <c r="C3314" s="11"/>
      <c r="D3314" s="11"/>
      <c r="E3314" s="11"/>
      <c r="F3314" s="11"/>
      <c r="G3314" s="108" t="s">
        <v>777</v>
      </c>
      <c r="H3314" s="108"/>
      <c r="I3314" s="108"/>
      <c r="J3314" s="108"/>
      <c r="K3314" s="19">
        <f>SUM(K3313:K3313)</f>
        <v>1.07</v>
      </c>
    </row>
    <row r="3315" spans="1:11" ht="15" customHeight="1">
      <c r="A3315" s="11"/>
      <c r="B3315" s="11"/>
      <c r="C3315" s="11"/>
      <c r="D3315" s="11"/>
      <c r="E3315" s="11"/>
      <c r="F3315" s="11"/>
      <c r="G3315" s="109" t="s">
        <v>789</v>
      </c>
      <c r="H3315" s="109"/>
      <c r="I3315" s="109"/>
      <c r="J3315" s="109"/>
      <c r="K3315" s="20">
        <f>SUM(K3314)</f>
        <v>1.07</v>
      </c>
    </row>
    <row r="3316" spans="1:11" ht="9.9499999999999993" customHeight="1">
      <c r="A3316" s="11"/>
      <c r="B3316" s="11"/>
      <c r="C3316" s="11"/>
      <c r="D3316" s="11"/>
      <c r="E3316" s="11"/>
      <c r="F3316" s="11"/>
      <c r="G3316" s="112"/>
      <c r="H3316" s="112"/>
      <c r="I3316" s="112"/>
      <c r="J3316" s="112"/>
      <c r="K3316" s="112"/>
    </row>
    <row r="3317" spans="1:11" ht="20.100000000000001" customHeight="1">
      <c r="A3317" s="113" t="s">
        <v>1755</v>
      </c>
      <c r="B3317" s="113"/>
      <c r="C3317" s="113"/>
      <c r="D3317" s="113"/>
      <c r="E3317" s="113"/>
      <c r="F3317" s="113"/>
      <c r="G3317" s="113"/>
      <c r="H3317" s="113"/>
      <c r="I3317" s="113"/>
      <c r="J3317" s="113"/>
      <c r="K3317" s="113"/>
    </row>
    <row r="3318" spans="1:11" ht="15" customHeight="1">
      <c r="A3318" s="110" t="s">
        <v>765</v>
      </c>
      <c r="B3318" s="110"/>
      <c r="C3318" s="110"/>
      <c r="D3318" s="111" t="s">
        <v>3</v>
      </c>
      <c r="E3318" s="111"/>
      <c r="F3318" s="14" t="s">
        <v>4</v>
      </c>
      <c r="G3318" s="111" t="s">
        <v>766</v>
      </c>
      <c r="H3318" s="111"/>
      <c r="I3318" s="111" t="s">
        <v>767</v>
      </c>
      <c r="J3318" s="111"/>
      <c r="K3318" s="14" t="s">
        <v>768</v>
      </c>
    </row>
    <row r="3319" spans="1:11" ht="15" customHeight="1">
      <c r="A3319" s="15" t="s">
        <v>749</v>
      </c>
      <c r="B3319" s="118" t="s">
        <v>1756</v>
      </c>
      <c r="C3319" s="118"/>
      <c r="D3319" s="107" t="s">
        <v>17</v>
      </c>
      <c r="E3319" s="107"/>
      <c r="F3319" s="15" t="s">
        <v>46</v>
      </c>
      <c r="G3319" s="119">
        <v>1</v>
      </c>
      <c r="H3319" s="119"/>
      <c r="I3319" s="120">
        <v>113.34</v>
      </c>
      <c r="J3319" s="120"/>
      <c r="K3319" s="18">
        <f>ROUND(ROUND(G3319,8)*I3319,2)</f>
        <v>113.34</v>
      </c>
    </row>
    <row r="3320" spans="1:11" ht="15" customHeight="1">
      <c r="A3320" s="11"/>
      <c r="B3320" s="11"/>
      <c r="C3320" s="11"/>
      <c r="D3320" s="11"/>
      <c r="E3320" s="11"/>
      <c r="F3320" s="11"/>
      <c r="G3320" s="108" t="s">
        <v>777</v>
      </c>
      <c r="H3320" s="108"/>
      <c r="I3320" s="108"/>
      <c r="J3320" s="108"/>
      <c r="K3320" s="19">
        <f>SUM(K3319:K3319)</f>
        <v>113.34</v>
      </c>
    </row>
    <row r="3321" spans="1:11" ht="15" customHeight="1">
      <c r="A3321" s="11"/>
      <c r="B3321" s="11"/>
      <c r="C3321" s="11"/>
      <c r="D3321" s="11"/>
      <c r="E3321" s="11"/>
      <c r="F3321" s="11"/>
      <c r="G3321" s="109" t="s">
        <v>789</v>
      </c>
      <c r="H3321" s="109"/>
      <c r="I3321" s="109"/>
      <c r="J3321" s="109"/>
      <c r="K3321" s="20">
        <f>SUM(K3320)</f>
        <v>113.34</v>
      </c>
    </row>
    <row r="3322" spans="1:11" ht="9.9499999999999993" customHeight="1">
      <c r="A3322" s="11"/>
      <c r="B3322" s="11"/>
      <c r="C3322" s="11"/>
      <c r="D3322" s="11"/>
      <c r="E3322" s="11"/>
      <c r="F3322" s="11"/>
      <c r="G3322" s="112"/>
      <c r="H3322" s="112"/>
      <c r="I3322" s="112"/>
      <c r="J3322" s="112"/>
      <c r="K3322" s="112"/>
    </row>
    <row r="3323" spans="1:11" ht="20.100000000000001" customHeight="1">
      <c r="A3323" s="113" t="s">
        <v>1757</v>
      </c>
      <c r="B3323" s="113"/>
      <c r="C3323" s="113"/>
      <c r="D3323" s="113"/>
      <c r="E3323" s="113"/>
      <c r="F3323" s="113"/>
      <c r="G3323" s="113"/>
      <c r="H3323" s="113"/>
      <c r="I3323" s="113"/>
      <c r="J3323" s="113"/>
      <c r="K3323" s="113"/>
    </row>
    <row r="3324" spans="1:11" ht="15" customHeight="1">
      <c r="A3324" s="110" t="s">
        <v>765</v>
      </c>
      <c r="B3324" s="110"/>
      <c r="C3324" s="110"/>
      <c r="D3324" s="111" t="s">
        <v>3</v>
      </c>
      <c r="E3324" s="111"/>
      <c r="F3324" s="14" t="s">
        <v>4</v>
      </c>
      <c r="G3324" s="111" t="s">
        <v>766</v>
      </c>
      <c r="H3324" s="111"/>
      <c r="I3324" s="111" t="s">
        <v>767</v>
      </c>
      <c r="J3324" s="111"/>
      <c r="K3324" s="14" t="s">
        <v>768</v>
      </c>
    </row>
    <row r="3325" spans="1:11" ht="15" customHeight="1">
      <c r="A3325" s="15" t="s">
        <v>752</v>
      </c>
      <c r="B3325" s="118" t="s">
        <v>1758</v>
      </c>
      <c r="C3325" s="118"/>
      <c r="D3325" s="107" t="s">
        <v>17</v>
      </c>
      <c r="E3325" s="107"/>
      <c r="F3325" s="15" t="s">
        <v>46</v>
      </c>
      <c r="G3325" s="119">
        <v>1</v>
      </c>
      <c r="H3325" s="119"/>
      <c r="I3325" s="120">
        <v>1.1000000000000001</v>
      </c>
      <c r="J3325" s="120"/>
      <c r="K3325" s="18">
        <f>ROUND(ROUND(G3325,8)*I3325,2)</f>
        <v>1.1000000000000001</v>
      </c>
    </row>
    <row r="3326" spans="1:11" ht="15" customHeight="1">
      <c r="A3326" s="11"/>
      <c r="B3326" s="11"/>
      <c r="C3326" s="11"/>
      <c r="D3326" s="11"/>
      <c r="E3326" s="11"/>
      <c r="F3326" s="11"/>
      <c r="G3326" s="108" t="s">
        <v>777</v>
      </c>
      <c r="H3326" s="108"/>
      <c r="I3326" s="108"/>
      <c r="J3326" s="108"/>
      <c r="K3326" s="19">
        <f>SUM(K3325:K3325)</f>
        <v>1.1000000000000001</v>
      </c>
    </row>
    <row r="3327" spans="1:11" ht="15" customHeight="1">
      <c r="A3327" s="11"/>
      <c r="B3327" s="11"/>
      <c r="C3327" s="11"/>
      <c r="D3327" s="11"/>
      <c r="E3327" s="11"/>
      <c r="F3327" s="11"/>
      <c r="G3327" s="109" t="s">
        <v>789</v>
      </c>
      <c r="H3327" s="109"/>
      <c r="I3327" s="109"/>
      <c r="J3327" s="109"/>
      <c r="K3327" s="20">
        <f>SUM(K3326)</f>
        <v>1.1000000000000001</v>
      </c>
    </row>
    <row r="3328" spans="1:11" ht="9.9499999999999993" customHeight="1">
      <c r="A3328" s="11"/>
      <c r="B3328" s="11"/>
      <c r="C3328" s="11"/>
      <c r="D3328" s="11"/>
      <c r="E3328" s="11"/>
      <c r="F3328" s="11"/>
      <c r="G3328" s="112"/>
      <c r="H3328" s="112"/>
      <c r="I3328" s="112"/>
      <c r="J3328" s="112"/>
      <c r="K3328" s="112"/>
    </row>
    <row r="3329" spans="1:11" ht="20.100000000000001" customHeight="1">
      <c r="A3329" s="113" t="s">
        <v>1759</v>
      </c>
      <c r="B3329" s="113"/>
      <c r="C3329" s="113"/>
      <c r="D3329" s="113"/>
      <c r="E3329" s="113"/>
      <c r="F3329" s="113"/>
      <c r="G3329" s="113"/>
      <c r="H3329" s="113"/>
      <c r="I3329" s="113"/>
      <c r="J3329" s="113"/>
      <c r="K3329" s="113"/>
    </row>
    <row r="3330" spans="1:11" ht="15" customHeight="1">
      <c r="A3330" s="110" t="s">
        <v>765</v>
      </c>
      <c r="B3330" s="110"/>
      <c r="C3330" s="110"/>
      <c r="D3330" s="111" t="s">
        <v>3</v>
      </c>
      <c r="E3330" s="111"/>
      <c r="F3330" s="14" t="s">
        <v>4</v>
      </c>
      <c r="G3330" s="111" t="s">
        <v>766</v>
      </c>
      <c r="H3330" s="111"/>
      <c r="I3330" s="111" t="s">
        <v>767</v>
      </c>
      <c r="J3330" s="111"/>
      <c r="K3330" s="14" t="s">
        <v>768</v>
      </c>
    </row>
    <row r="3331" spans="1:11" ht="29.1" customHeight="1">
      <c r="A3331" s="15" t="s">
        <v>755</v>
      </c>
      <c r="B3331" s="118" t="s">
        <v>1760</v>
      </c>
      <c r="C3331" s="118"/>
      <c r="D3331" s="107" t="s">
        <v>17</v>
      </c>
      <c r="E3331" s="107"/>
      <c r="F3331" s="15" t="s">
        <v>34</v>
      </c>
      <c r="G3331" s="119">
        <v>1</v>
      </c>
      <c r="H3331" s="119"/>
      <c r="I3331" s="120">
        <v>78.11</v>
      </c>
      <c r="J3331" s="120"/>
      <c r="K3331" s="18">
        <f>ROUND(ROUND(G3331,8)*I3331,2)</f>
        <v>78.11</v>
      </c>
    </row>
    <row r="3332" spans="1:11" ht="15" customHeight="1">
      <c r="A3332" s="11"/>
      <c r="B3332" s="11"/>
      <c r="C3332" s="11"/>
      <c r="D3332" s="11"/>
      <c r="E3332" s="11"/>
      <c r="F3332" s="11"/>
      <c r="G3332" s="108" t="s">
        <v>777</v>
      </c>
      <c r="H3332" s="108"/>
      <c r="I3332" s="108"/>
      <c r="J3332" s="108"/>
      <c r="K3332" s="19">
        <f>SUM(K3331:K3331)</f>
        <v>78.11</v>
      </c>
    </row>
    <row r="3333" spans="1:11" ht="15" customHeight="1">
      <c r="A3333" s="11"/>
      <c r="B3333" s="11"/>
      <c r="C3333" s="11"/>
      <c r="D3333" s="11"/>
      <c r="E3333" s="11"/>
      <c r="F3333" s="11"/>
      <c r="G3333" s="109" t="s">
        <v>789</v>
      </c>
      <c r="H3333" s="109"/>
      <c r="I3333" s="109"/>
      <c r="J3333" s="109"/>
      <c r="K3333" s="20">
        <f>SUM(K3332)</f>
        <v>78.11</v>
      </c>
    </row>
    <row r="3334" spans="1:11" ht="9.9499999999999993" customHeight="1">
      <c r="A3334" s="11"/>
      <c r="B3334" s="11"/>
      <c r="C3334" s="11"/>
      <c r="D3334" s="11"/>
      <c r="E3334" s="11"/>
      <c r="F3334" s="11"/>
      <c r="G3334" s="112"/>
      <c r="H3334" s="112"/>
      <c r="I3334" s="112"/>
      <c r="J3334" s="112"/>
      <c r="K3334" s="112"/>
    </row>
    <row r="3335" spans="1:11" ht="20.100000000000001" customHeight="1">
      <c r="A3335" s="113" t="s">
        <v>1761</v>
      </c>
      <c r="B3335" s="113"/>
      <c r="C3335" s="113"/>
      <c r="D3335" s="113"/>
      <c r="E3335" s="113"/>
      <c r="F3335" s="113"/>
      <c r="G3335" s="113"/>
      <c r="H3335" s="113"/>
      <c r="I3335" s="113"/>
      <c r="J3335" s="113"/>
      <c r="K3335" s="113"/>
    </row>
    <row r="3336" spans="1:11" ht="15" customHeight="1">
      <c r="A3336" s="110" t="s">
        <v>765</v>
      </c>
      <c r="B3336" s="110"/>
      <c r="C3336" s="110"/>
      <c r="D3336" s="111" t="s">
        <v>3</v>
      </c>
      <c r="E3336" s="111"/>
      <c r="F3336" s="14" t="s">
        <v>4</v>
      </c>
      <c r="G3336" s="111" t="s">
        <v>766</v>
      </c>
      <c r="H3336" s="111"/>
      <c r="I3336" s="111" t="s">
        <v>767</v>
      </c>
      <c r="J3336" s="111"/>
      <c r="K3336" s="14" t="s">
        <v>768</v>
      </c>
    </row>
    <row r="3337" spans="1:11" ht="15" customHeight="1">
      <c r="A3337" s="15" t="s">
        <v>758</v>
      </c>
      <c r="B3337" s="118" t="s">
        <v>1762</v>
      </c>
      <c r="C3337" s="118"/>
      <c r="D3337" s="107" t="s">
        <v>17</v>
      </c>
      <c r="E3337" s="107"/>
      <c r="F3337" s="15" t="s">
        <v>46</v>
      </c>
      <c r="G3337" s="119">
        <v>1</v>
      </c>
      <c r="H3337" s="119"/>
      <c r="I3337" s="120">
        <v>7.68</v>
      </c>
      <c r="J3337" s="120"/>
      <c r="K3337" s="18">
        <f>ROUND(ROUND(G3337,8)*I3337,2)</f>
        <v>7.68</v>
      </c>
    </row>
    <row r="3338" spans="1:11" ht="15" customHeight="1">
      <c r="A3338" s="11"/>
      <c r="B3338" s="11"/>
      <c r="C3338" s="11"/>
      <c r="D3338" s="11"/>
      <c r="E3338" s="11"/>
      <c r="F3338" s="11"/>
      <c r="G3338" s="108" t="s">
        <v>777</v>
      </c>
      <c r="H3338" s="108"/>
      <c r="I3338" s="108"/>
      <c r="J3338" s="108"/>
      <c r="K3338" s="19">
        <f>SUM(K3337:K3337)</f>
        <v>7.68</v>
      </c>
    </row>
    <row r="3339" spans="1:11" ht="15" customHeight="1">
      <c r="A3339" s="11"/>
      <c r="B3339" s="11"/>
      <c r="C3339" s="11"/>
      <c r="D3339" s="11"/>
      <c r="E3339" s="11"/>
      <c r="F3339" s="11"/>
      <c r="G3339" s="109" t="s">
        <v>789</v>
      </c>
      <c r="H3339" s="109"/>
      <c r="I3339" s="109"/>
      <c r="J3339" s="109"/>
      <c r="K3339" s="20">
        <f>SUM(K3338)</f>
        <v>7.68</v>
      </c>
    </row>
    <row r="3340" spans="1:11" ht="9.9499999999999993" customHeight="1">
      <c r="A3340" s="11"/>
      <c r="B3340" s="11"/>
      <c r="C3340" s="11"/>
      <c r="D3340" s="11"/>
      <c r="E3340" s="11"/>
      <c r="F3340" s="11"/>
      <c r="G3340" s="112"/>
      <c r="H3340" s="112"/>
      <c r="I3340" s="112"/>
      <c r="J3340" s="112"/>
      <c r="K3340" s="112"/>
    </row>
    <row r="3341" spans="1:11" ht="20.100000000000001" customHeight="1">
      <c r="A3341" s="113" t="s">
        <v>1763</v>
      </c>
      <c r="B3341" s="113"/>
      <c r="C3341" s="113"/>
      <c r="D3341" s="113"/>
      <c r="E3341" s="113"/>
      <c r="F3341" s="113"/>
      <c r="G3341" s="113"/>
      <c r="H3341" s="113"/>
      <c r="I3341" s="113"/>
      <c r="J3341" s="113"/>
      <c r="K3341" s="113"/>
    </row>
    <row r="3342" spans="1:11" ht="15" customHeight="1">
      <c r="A3342" s="110" t="s">
        <v>765</v>
      </c>
      <c r="B3342" s="110"/>
      <c r="C3342" s="110"/>
      <c r="D3342" s="111" t="s">
        <v>3</v>
      </c>
      <c r="E3342" s="111"/>
      <c r="F3342" s="14" t="s">
        <v>4</v>
      </c>
      <c r="G3342" s="111" t="s">
        <v>766</v>
      </c>
      <c r="H3342" s="111"/>
      <c r="I3342" s="111" t="s">
        <v>767</v>
      </c>
      <c r="J3342" s="111"/>
      <c r="K3342" s="14" t="s">
        <v>768</v>
      </c>
    </row>
    <row r="3343" spans="1:11" ht="21" customHeight="1">
      <c r="A3343" s="15" t="s">
        <v>761</v>
      </c>
      <c r="B3343" s="118" t="s">
        <v>1764</v>
      </c>
      <c r="C3343" s="118"/>
      <c r="D3343" s="107" t="s">
        <v>17</v>
      </c>
      <c r="E3343" s="107"/>
      <c r="F3343" s="15" t="s">
        <v>39</v>
      </c>
      <c r="G3343" s="119">
        <v>1</v>
      </c>
      <c r="H3343" s="119"/>
      <c r="I3343" s="120">
        <v>4.97</v>
      </c>
      <c r="J3343" s="120"/>
      <c r="K3343" s="18">
        <f>ROUND(ROUND(G3343,8)*I3343,2)</f>
        <v>4.97</v>
      </c>
    </row>
    <row r="3344" spans="1:11" ht="15" customHeight="1">
      <c r="A3344" s="11"/>
      <c r="B3344" s="11"/>
      <c r="C3344" s="11"/>
      <c r="D3344" s="11"/>
      <c r="E3344" s="11"/>
      <c r="F3344" s="11"/>
      <c r="G3344" s="108" t="s">
        <v>777</v>
      </c>
      <c r="H3344" s="108"/>
      <c r="I3344" s="108"/>
      <c r="J3344" s="108"/>
      <c r="K3344" s="19">
        <f>SUM(K3343:K3343)</f>
        <v>4.97</v>
      </c>
    </row>
    <row r="3345" spans="1:11" ht="15" customHeight="1">
      <c r="A3345" s="11"/>
      <c r="B3345" s="11"/>
      <c r="C3345" s="11"/>
      <c r="D3345" s="11"/>
      <c r="E3345" s="11"/>
      <c r="F3345" s="11"/>
      <c r="G3345" s="109" t="s">
        <v>789</v>
      </c>
      <c r="H3345" s="109"/>
      <c r="I3345" s="109"/>
      <c r="J3345" s="109"/>
      <c r="K3345" s="20">
        <f>SUM(K3344)</f>
        <v>4.97</v>
      </c>
    </row>
    <row r="3347" spans="1:11">
      <c r="A3347" s="113" t="s">
        <v>1765</v>
      </c>
      <c r="B3347" s="113"/>
      <c r="C3347" s="113"/>
      <c r="D3347" s="113"/>
      <c r="E3347" s="113"/>
      <c r="F3347" s="113"/>
      <c r="G3347" s="113"/>
    </row>
    <row r="3348" spans="1:11" ht="16.5">
      <c r="A3348" s="110" t="s">
        <v>778</v>
      </c>
      <c r="B3348" s="110"/>
      <c r="C3348" s="14" t="s">
        <v>3</v>
      </c>
      <c r="D3348" s="14" t="s">
        <v>4</v>
      </c>
      <c r="E3348" s="14" t="s">
        <v>766</v>
      </c>
      <c r="F3348" s="14" t="s">
        <v>767</v>
      </c>
      <c r="G3348" s="14" t="s">
        <v>768</v>
      </c>
    </row>
    <row r="3349" spans="1:11" ht="16.5">
      <c r="A3349" s="15" t="s">
        <v>862</v>
      </c>
      <c r="B3349" s="16" t="s">
        <v>863</v>
      </c>
      <c r="C3349" s="15" t="s">
        <v>12</v>
      </c>
      <c r="D3349" s="15" t="s">
        <v>781</v>
      </c>
      <c r="E3349" s="21">
        <v>44</v>
      </c>
      <c r="F3349" s="18">
        <v>51.27</v>
      </c>
      <c r="G3349" s="18">
        <f>ROUND(ROUND(E3349,2)*F3349,2)</f>
        <v>2255.88</v>
      </c>
    </row>
    <row r="3350" spans="1:11">
      <c r="A3350" s="11"/>
      <c r="B3350" s="11"/>
      <c r="C3350" s="11"/>
      <c r="D3350" s="11"/>
      <c r="E3350" s="108" t="s">
        <v>784</v>
      </c>
      <c r="F3350" s="108"/>
      <c r="G3350" s="19">
        <f>SUM(G3349:G3349)</f>
        <v>2255.88</v>
      </c>
    </row>
    <row r="3351" spans="1:11" ht="16.5">
      <c r="A3351" s="110" t="s">
        <v>785</v>
      </c>
      <c r="B3351" s="110"/>
      <c r="C3351" s="14" t="s">
        <v>3</v>
      </c>
      <c r="D3351" s="14" t="s">
        <v>4</v>
      </c>
      <c r="E3351" s="14" t="s">
        <v>766</v>
      </c>
      <c r="F3351" s="14" t="s">
        <v>767</v>
      </c>
      <c r="G3351" s="14" t="s">
        <v>768</v>
      </c>
    </row>
    <row r="3352" spans="1:11" ht="24.75">
      <c r="A3352" s="15" t="s">
        <v>864</v>
      </c>
      <c r="B3352" s="16" t="s">
        <v>865</v>
      </c>
      <c r="C3352" s="15" t="s">
        <v>17</v>
      </c>
      <c r="D3352" s="15" t="s">
        <v>13</v>
      </c>
      <c r="E3352" s="21">
        <v>3</v>
      </c>
      <c r="F3352" s="18">
        <v>1152.18</v>
      </c>
      <c r="G3352" s="18">
        <f>ROUND(ROUND(E3352,2)*F3352,2)</f>
        <v>3456.54</v>
      </c>
    </row>
    <row r="3353" spans="1:11">
      <c r="A3353" s="11"/>
      <c r="B3353" s="11"/>
      <c r="C3353" s="11"/>
      <c r="D3353" s="11"/>
      <c r="E3353" s="108" t="s">
        <v>788</v>
      </c>
      <c r="F3353" s="108"/>
      <c r="G3353" s="19">
        <f>SUM(G3352:G3352)</f>
        <v>3456.54</v>
      </c>
    </row>
    <row r="3354" spans="1:11">
      <c r="A3354" s="11"/>
      <c r="B3354" s="11"/>
      <c r="C3354" s="11"/>
      <c r="D3354" s="11"/>
      <c r="E3354" s="109" t="s">
        <v>789</v>
      </c>
      <c r="F3354" s="109"/>
      <c r="G3354" s="20">
        <f>SUM(G3350,G3353)</f>
        <v>5712.42</v>
      </c>
    </row>
    <row r="3355" spans="1:11">
      <c r="A3355" s="11"/>
      <c r="B3355" s="11"/>
      <c r="C3355" s="11"/>
      <c r="D3355" s="11"/>
      <c r="E3355" s="112"/>
      <c r="F3355" s="112"/>
      <c r="G3355" s="112"/>
    </row>
    <row r="3356" spans="1:11">
      <c r="A3356" s="113" t="s">
        <v>1766</v>
      </c>
      <c r="B3356" s="113"/>
      <c r="C3356" s="113"/>
      <c r="D3356" s="113"/>
      <c r="E3356" s="113"/>
      <c r="F3356" s="113"/>
      <c r="G3356" s="113"/>
    </row>
    <row r="3357" spans="1:11" ht="16.5">
      <c r="A3357" s="110" t="s">
        <v>765</v>
      </c>
      <c r="B3357" s="110"/>
      <c r="C3357" s="14" t="s">
        <v>3</v>
      </c>
      <c r="D3357" s="14" t="s">
        <v>4</v>
      </c>
      <c r="E3357" s="14" t="s">
        <v>766</v>
      </c>
      <c r="F3357" s="14" t="s">
        <v>767</v>
      </c>
      <c r="G3357" s="14" t="s">
        <v>768</v>
      </c>
    </row>
    <row r="3358" spans="1:11" ht="16.5">
      <c r="A3358" s="15" t="s">
        <v>579</v>
      </c>
      <c r="B3358" s="16" t="s">
        <v>1635</v>
      </c>
      <c r="C3358" s="15" t="s">
        <v>38</v>
      </c>
      <c r="D3358" s="15" t="s">
        <v>39</v>
      </c>
      <c r="E3358" s="21">
        <v>1</v>
      </c>
      <c r="F3358" s="18">
        <v>6570</v>
      </c>
      <c r="G3358" s="18">
        <f>ROUND(ROUND(E3358,2)*F3358,2)</f>
        <v>6570</v>
      </c>
    </row>
    <row r="3359" spans="1:11">
      <c r="A3359" s="11"/>
      <c r="B3359" s="11"/>
      <c r="C3359" s="11"/>
      <c r="D3359" s="11"/>
      <c r="E3359" s="108" t="s">
        <v>777</v>
      </c>
      <c r="F3359" s="108"/>
      <c r="G3359" s="19">
        <f>SUM(G3358:G3358)</f>
        <v>6570</v>
      </c>
    </row>
    <row r="3360" spans="1:11">
      <c r="A3360" s="11"/>
      <c r="B3360" s="11"/>
      <c r="C3360" s="11"/>
      <c r="D3360" s="11"/>
      <c r="E3360" s="109" t="s">
        <v>789</v>
      </c>
      <c r="F3360" s="109"/>
      <c r="G3360" s="20">
        <f>SUM(G3359)</f>
        <v>6570</v>
      </c>
    </row>
    <row r="3361" spans="1:8">
      <c r="A3361" s="11"/>
      <c r="B3361" s="11"/>
      <c r="C3361" s="11"/>
      <c r="D3361" s="11"/>
      <c r="E3361" s="112"/>
      <c r="F3361" s="112"/>
      <c r="G3361" s="112"/>
    </row>
    <row r="3362" spans="1:8">
      <c r="A3362" s="113" t="s">
        <v>1767</v>
      </c>
      <c r="B3362" s="113"/>
      <c r="C3362" s="113"/>
      <c r="D3362" s="113"/>
      <c r="E3362" s="113"/>
      <c r="F3362" s="113"/>
      <c r="G3362" s="113"/>
    </row>
    <row r="3363" spans="1:8" ht="16.5">
      <c r="A3363" s="110" t="s">
        <v>765</v>
      </c>
      <c r="B3363" s="110"/>
      <c r="C3363" s="14" t="s">
        <v>3</v>
      </c>
      <c r="D3363" s="14" t="s">
        <v>4</v>
      </c>
      <c r="E3363" s="14" t="s">
        <v>766</v>
      </c>
      <c r="F3363" s="14" t="s">
        <v>767</v>
      </c>
      <c r="G3363" s="14" t="s">
        <v>768</v>
      </c>
    </row>
    <row r="3364" spans="1:8" ht="16.5">
      <c r="A3364" s="15" t="s">
        <v>713</v>
      </c>
      <c r="B3364" s="16" t="s">
        <v>1724</v>
      </c>
      <c r="C3364" s="15" t="s">
        <v>38</v>
      </c>
      <c r="D3364" s="15" t="s">
        <v>34</v>
      </c>
      <c r="E3364" s="21">
        <v>1</v>
      </c>
      <c r="F3364" s="18">
        <v>1</v>
      </c>
      <c r="G3364" s="18">
        <f>ROUND(ROUND(E3364,2)*F3364,2)</f>
        <v>1</v>
      </c>
    </row>
    <row r="3365" spans="1:8">
      <c r="A3365" s="11"/>
      <c r="B3365" s="11"/>
      <c r="C3365" s="11"/>
      <c r="D3365" s="11"/>
      <c r="E3365" s="108" t="s">
        <v>777</v>
      </c>
      <c r="F3365" s="108"/>
      <c r="G3365" s="19">
        <f>SUM(G3364:G3364)</f>
        <v>1</v>
      </c>
    </row>
    <row r="3366" spans="1:8">
      <c r="A3366" s="11"/>
      <c r="B3366" s="11"/>
      <c r="C3366" s="11"/>
      <c r="D3366" s="11"/>
      <c r="E3366" s="109" t="s">
        <v>789</v>
      </c>
      <c r="F3366" s="109"/>
      <c r="G3366" s="20">
        <f>SUM(G3365)</f>
        <v>1</v>
      </c>
    </row>
    <row r="3370" spans="1:8">
      <c r="A3370" s="113" t="s">
        <v>1768</v>
      </c>
      <c r="B3370" s="113"/>
      <c r="C3370" s="113"/>
      <c r="D3370" s="113"/>
      <c r="E3370" s="113"/>
      <c r="F3370" s="113"/>
      <c r="G3370" s="113"/>
      <c r="H3370" s="113"/>
    </row>
    <row r="3371" spans="1:8" ht="16.5">
      <c r="A3371" s="110" t="s">
        <v>906</v>
      </c>
      <c r="B3371" s="110"/>
      <c r="C3371" s="111" t="s">
        <v>3</v>
      </c>
      <c r="D3371" s="111"/>
      <c r="E3371" s="14" t="s">
        <v>4</v>
      </c>
      <c r="F3371" s="14" t="s">
        <v>766</v>
      </c>
      <c r="G3371" s="14" t="s">
        <v>767</v>
      </c>
      <c r="H3371" s="14" t="s">
        <v>768</v>
      </c>
    </row>
    <row r="3372" spans="1:8">
      <c r="A3372" s="15" t="s">
        <v>1769</v>
      </c>
      <c r="B3372" s="16" t="s">
        <v>1770</v>
      </c>
      <c r="C3372" s="107" t="s">
        <v>17</v>
      </c>
      <c r="D3372" s="107"/>
      <c r="E3372" s="15" t="s">
        <v>781</v>
      </c>
      <c r="F3372" s="17">
        <v>7.0000000000000007E-2</v>
      </c>
      <c r="G3372" s="18">
        <v>1.92</v>
      </c>
      <c r="H3372" s="18">
        <f>ROUND(ROUND(F3372,8)*G3372,2)</f>
        <v>0.13</v>
      </c>
    </row>
    <row r="3373" spans="1:8">
      <c r="A3373" s="11"/>
      <c r="B3373" s="11"/>
      <c r="C3373" s="11"/>
      <c r="D3373" s="11"/>
      <c r="E3373" s="11"/>
      <c r="F3373" s="108" t="s">
        <v>907</v>
      </c>
      <c r="G3373" s="108"/>
      <c r="H3373" s="19">
        <f>SUM(H3372:H3372)</f>
        <v>0.13</v>
      </c>
    </row>
    <row r="3374" spans="1:8" ht="16.5">
      <c r="A3374" s="110" t="s">
        <v>765</v>
      </c>
      <c r="B3374" s="110"/>
      <c r="C3374" s="111" t="s">
        <v>3</v>
      </c>
      <c r="D3374" s="111"/>
      <c r="E3374" s="14" t="s">
        <v>4</v>
      </c>
      <c r="F3374" s="14" t="s">
        <v>766</v>
      </c>
      <c r="G3374" s="14" t="s">
        <v>767</v>
      </c>
      <c r="H3374" s="14" t="s">
        <v>768</v>
      </c>
    </row>
    <row r="3375" spans="1:8">
      <c r="A3375" s="15" t="s">
        <v>1771</v>
      </c>
      <c r="B3375" s="16" t="s">
        <v>1772</v>
      </c>
      <c r="C3375" s="107" t="s">
        <v>17</v>
      </c>
      <c r="D3375" s="107"/>
      <c r="E3375" s="15" t="s">
        <v>124</v>
      </c>
      <c r="F3375" s="17">
        <v>1.03</v>
      </c>
      <c r="G3375" s="18">
        <v>8.51</v>
      </c>
      <c r="H3375" s="18">
        <f>ROUND(ROUND(F3375,8)*G3375,2)</f>
        <v>8.77</v>
      </c>
    </row>
    <row r="3376" spans="1:8">
      <c r="A3376" s="15" t="s">
        <v>1773</v>
      </c>
      <c r="B3376" s="16" t="s">
        <v>1774</v>
      </c>
      <c r="C3376" s="107" t="s">
        <v>17</v>
      </c>
      <c r="D3376" s="107"/>
      <c r="E3376" s="15" t="s">
        <v>124</v>
      </c>
      <c r="F3376" s="17">
        <v>0.15</v>
      </c>
      <c r="G3376" s="18">
        <v>27.25</v>
      </c>
      <c r="H3376" s="18">
        <f>ROUND(ROUND(F3376,8)*G3376,2)</f>
        <v>4.09</v>
      </c>
    </row>
    <row r="3377" spans="1:8">
      <c r="A3377" s="11"/>
      <c r="B3377" s="11"/>
      <c r="C3377" s="11"/>
      <c r="D3377" s="11"/>
      <c r="E3377" s="11"/>
      <c r="F3377" s="108" t="s">
        <v>777</v>
      </c>
      <c r="G3377" s="108"/>
      <c r="H3377" s="19">
        <f>SUM(H3375:H3376)</f>
        <v>12.86</v>
      </c>
    </row>
    <row r="3378" spans="1:8" ht="16.5">
      <c r="A3378" s="110" t="s">
        <v>827</v>
      </c>
      <c r="B3378" s="110"/>
      <c r="C3378" s="111" t="s">
        <v>3</v>
      </c>
      <c r="D3378" s="111"/>
      <c r="E3378" s="14" t="s">
        <v>4</v>
      </c>
      <c r="F3378" s="14" t="s">
        <v>766</v>
      </c>
      <c r="G3378" s="14" t="s">
        <v>767</v>
      </c>
      <c r="H3378" s="14" t="s">
        <v>768</v>
      </c>
    </row>
    <row r="3379" spans="1:8">
      <c r="A3379" s="15" t="s">
        <v>1775</v>
      </c>
      <c r="B3379" s="16" t="s">
        <v>1776</v>
      </c>
      <c r="C3379" s="107" t="s">
        <v>17</v>
      </c>
      <c r="D3379" s="107"/>
      <c r="E3379" s="15" t="s">
        <v>781</v>
      </c>
      <c r="F3379" s="17">
        <v>0.3</v>
      </c>
      <c r="G3379" s="18">
        <v>18.850000000000001</v>
      </c>
      <c r="H3379" s="18">
        <f>ROUND(ROUND(F3379,8)*G3379,2)</f>
        <v>5.66</v>
      </c>
    </row>
    <row r="3380" spans="1:8">
      <c r="A3380" s="15" t="s">
        <v>1777</v>
      </c>
      <c r="B3380" s="16" t="s">
        <v>1778</v>
      </c>
      <c r="C3380" s="107" t="s">
        <v>17</v>
      </c>
      <c r="D3380" s="107"/>
      <c r="E3380" s="15" t="s">
        <v>781</v>
      </c>
      <c r="F3380" s="17">
        <v>0.3</v>
      </c>
      <c r="G3380" s="18">
        <v>29.07</v>
      </c>
      <c r="H3380" s="18">
        <f>ROUND(ROUND(F3380,8)*G3380,2)</f>
        <v>8.7200000000000006</v>
      </c>
    </row>
    <row r="3381" spans="1:8">
      <c r="A3381" s="15" t="s">
        <v>1779</v>
      </c>
      <c r="B3381" s="16" t="s">
        <v>1780</v>
      </c>
      <c r="C3381" s="107" t="s">
        <v>17</v>
      </c>
      <c r="D3381" s="107"/>
      <c r="E3381" s="15" t="s">
        <v>781</v>
      </c>
      <c r="F3381" s="17">
        <v>0.2</v>
      </c>
      <c r="G3381" s="18">
        <v>29.07</v>
      </c>
      <c r="H3381" s="18">
        <f>ROUND(ROUND(F3381,8)*G3381,2)</f>
        <v>5.81</v>
      </c>
    </row>
    <row r="3382" spans="1:8">
      <c r="A3382" s="11"/>
      <c r="B3382" s="11"/>
      <c r="C3382" s="11"/>
      <c r="D3382" s="11"/>
      <c r="E3382" s="11"/>
      <c r="F3382" s="108" t="s">
        <v>830</v>
      </c>
      <c r="G3382" s="108"/>
      <c r="H3382" s="19">
        <f>SUM(H3379:H3381)</f>
        <v>20.190000000000001</v>
      </c>
    </row>
    <row r="3383" spans="1:8" ht="16.5">
      <c r="A3383" s="110" t="s">
        <v>785</v>
      </c>
      <c r="B3383" s="110"/>
      <c r="C3383" s="111" t="s">
        <v>3</v>
      </c>
      <c r="D3383" s="111"/>
      <c r="E3383" s="14" t="s">
        <v>4</v>
      </c>
      <c r="F3383" s="14" t="s">
        <v>766</v>
      </c>
      <c r="G3383" s="14" t="s">
        <v>767</v>
      </c>
      <c r="H3383" s="14" t="s">
        <v>768</v>
      </c>
    </row>
    <row r="3384" spans="1:8" ht="16.5">
      <c r="A3384" s="15" t="s">
        <v>1781</v>
      </c>
      <c r="B3384" s="16" t="s">
        <v>1782</v>
      </c>
      <c r="C3384" s="107" t="s">
        <v>17</v>
      </c>
      <c r="D3384" s="107"/>
      <c r="E3384" s="15" t="s">
        <v>781</v>
      </c>
      <c r="F3384" s="17">
        <v>0.01</v>
      </c>
      <c r="G3384" s="18">
        <v>151.78</v>
      </c>
      <c r="H3384" s="18">
        <f>ROUND(ROUND(F3384,8)*G3384,2)</f>
        <v>1.52</v>
      </c>
    </row>
    <row r="3385" spans="1:8">
      <c r="A3385" s="11"/>
      <c r="B3385" s="11"/>
      <c r="C3385" s="11"/>
      <c r="D3385" s="11"/>
      <c r="E3385" s="11"/>
      <c r="F3385" s="108" t="s">
        <v>788</v>
      </c>
      <c r="G3385" s="108"/>
      <c r="H3385" s="19">
        <f>SUM(H3384:H3384)</f>
        <v>1.52</v>
      </c>
    </row>
    <row r="3386" spans="1:8">
      <c r="A3386" s="11"/>
      <c r="B3386" s="11"/>
      <c r="C3386" s="11"/>
      <c r="D3386" s="11"/>
      <c r="E3386" s="11"/>
      <c r="F3386" s="109" t="s">
        <v>789</v>
      </c>
      <c r="G3386" s="109"/>
      <c r="H3386" s="20">
        <f>SUM(H3373,H3377,H3382,H3385)</f>
        <v>34.700000000000003</v>
      </c>
    </row>
    <row r="3387" spans="1:8">
      <c r="A3387" s="11"/>
      <c r="B3387" s="11"/>
      <c r="C3387" s="11"/>
      <c r="D3387" s="11"/>
      <c r="E3387" s="11"/>
      <c r="F3387" s="112"/>
      <c r="G3387" s="112"/>
      <c r="H3387" s="112"/>
    </row>
    <row r="3388" spans="1:8">
      <c r="A3388" s="113" t="s">
        <v>1783</v>
      </c>
      <c r="B3388" s="113"/>
      <c r="C3388" s="113"/>
      <c r="D3388" s="113"/>
      <c r="E3388" s="113"/>
      <c r="F3388" s="113"/>
      <c r="G3388" s="113"/>
      <c r="H3388" s="113"/>
    </row>
    <row r="3389" spans="1:8" ht="16.5">
      <c r="A3389" s="110" t="s">
        <v>765</v>
      </c>
      <c r="B3389" s="110"/>
      <c r="C3389" s="111" t="s">
        <v>3</v>
      </c>
      <c r="D3389" s="111"/>
      <c r="E3389" s="14" t="s">
        <v>4</v>
      </c>
      <c r="F3389" s="14" t="s">
        <v>766</v>
      </c>
      <c r="G3389" s="14" t="s">
        <v>767</v>
      </c>
      <c r="H3389" s="14" t="s">
        <v>768</v>
      </c>
    </row>
    <row r="3390" spans="1:8">
      <c r="A3390" s="15" t="s">
        <v>1784</v>
      </c>
      <c r="B3390" s="16" t="s">
        <v>1785</v>
      </c>
      <c r="C3390" s="107" t="s">
        <v>17</v>
      </c>
      <c r="D3390" s="107"/>
      <c r="E3390" s="15" t="s">
        <v>124</v>
      </c>
      <c r="F3390" s="17">
        <v>1.05</v>
      </c>
      <c r="G3390" s="18">
        <v>7.04</v>
      </c>
      <c r="H3390" s="18">
        <f>ROUND(ROUND(F3390,8)*G3390,2)</f>
        <v>7.39</v>
      </c>
    </row>
    <row r="3391" spans="1:8">
      <c r="A3391" s="15" t="s">
        <v>1786</v>
      </c>
      <c r="B3391" s="16" t="s">
        <v>1787</v>
      </c>
      <c r="C3391" s="107" t="s">
        <v>17</v>
      </c>
      <c r="D3391" s="107"/>
      <c r="E3391" s="15" t="s">
        <v>124</v>
      </c>
      <c r="F3391" s="17">
        <v>0.03</v>
      </c>
      <c r="G3391" s="18">
        <v>24.18</v>
      </c>
      <c r="H3391" s="18">
        <f>ROUND(ROUND(F3391,8)*G3391,2)</f>
        <v>0.73</v>
      </c>
    </row>
    <row r="3392" spans="1:8">
      <c r="A3392" s="11"/>
      <c r="B3392" s="11"/>
      <c r="C3392" s="11"/>
      <c r="D3392" s="11"/>
      <c r="E3392" s="11"/>
      <c r="F3392" s="108" t="s">
        <v>777</v>
      </c>
      <c r="G3392" s="108"/>
      <c r="H3392" s="19">
        <f>SUM(H3390:H3391)</f>
        <v>8.1199999999999992</v>
      </c>
    </row>
    <row r="3393" spans="1:8" ht="16.5">
      <c r="A3393" s="110" t="s">
        <v>827</v>
      </c>
      <c r="B3393" s="110"/>
      <c r="C3393" s="111" t="s">
        <v>3</v>
      </c>
      <c r="D3393" s="111"/>
      <c r="E3393" s="14" t="s">
        <v>4</v>
      </c>
      <c r="F3393" s="14" t="s">
        <v>766</v>
      </c>
      <c r="G3393" s="14" t="s">
        <v>767</v>
      </c>
      <c r="H3393" s="14" t="s">
        <v>768</v>
      </c>
    </row>
    <row r="3394" spans="1:8">
      <c r="A3394" s="15" t="s">
        <v>1788</v>
      </c>
      <c r="B3394" s="16" t="s">
        <v>1789</v>
      </c>
      <c r="C3394" s="107" t="s">
        <v>17</v>
      </c>
      <c r="D3394" s="107"/>
      <c r="E3394" s="15" t="s">
        <v>781</v>
      </c>
      <c r="F3394" s="17">
        <v>8.2000000000000003E-2</v>
      </c>
      <c r="G3394" s="18">
        <v>26.76</v>
      </c>
      <c r="H3394" s="18">
        <f>ROUND(ROUND(F3394,8)*G3394,2)</f>
        <v>2.19</v>
      </c>
    </row>
    <row r="3395" spans="1:8">
      <c r="A3395" s="15" t="s">
        <v>1108</v>
      </c>
      <c r="B3395" s="16" t="s">
        <v>1109</v>
      </c>
      <c r="C3395" s="107" t="s">
        <v>17</v>
      </c>
      <c r="D3395" s="107"/>
      <c r="E3395" s="15" t="s">
        <v>781</v>
      </c>
      <c r="F3395" s="17">
        <v>8.2000000000000003E-2</v>
      </c>
      <c r="G3395" s="18">
        <v>18.02</v>
      </c>
      <c r="H3395" s="18">
        <f>ROUND(ROUND(F3395,8)*G3395,2)</f>
        <v>1.48</v>
      </c>
    </row>
    <row r="3396" spans="1:8">
      <c r="A3396" s="11"/>
      <c r="B3396" s="11"/>
      <c r="C3396" s="11"/>
      <c r="D3396" s="11"/>
      <c r="E3396" s="11"/>
      <c r="F3396" s="108" t="s">
        <v>830</v>
      </c>
      <c r="G3396" s="108"/>
      <c r="H3396" s="19">
        <f>SUM(H3394:H3395)</f>
        <v>3.67</v>
      </c>
    </row>
    <row r="3397" spans="1:8">
      <c r="A3397" s="11"/>
      <c r="B3397" s="11"/>
      <c r="C3397" s="11"/>
      <c r="D3397" s="11"/>
      <c r="E3397" s="11"/>
      <c r="F3397" s="109" t="s">
        <v>789</v>
      </c>
      <c r="G3397" s="109"/>
      <c r="H3397" s="20">
        <f>SUM(H3392,H3396)</f>
        <v>11.79</v>
      </c>
    </row>
    <row r="3398" spans="1:8">
      <c r="A3398" s="11"/>
      <c r="B3398" s="11"/>
      <c r="C3398" s="11"/>
      <c r="D3398" s="11"/>
      <c r="E3398" s="11"/>
      <c r="F3398" s="112"/>
      <c r="G3398" s="112"/>
      <c r="H3398" s="112"/>
    </row>
    <row r="3399" spans="1:8">
      <c r="A3399" s="113" t="s">
        <v>1790</v>
      </c>
      <c r="B3399" s="113"/>
      <c r="C3399" s="113"/>
      <c r="D3399" s="113"/>
      <c r="E3399" s="113"/>
      <c r="F3399" s="113"/>
      <c r="G3399" s="113"/>
      <c r="H3399" s="113"/>
    </row>
    <row r="3400" spans="1:8" ht="16.5">
      <c r="A3400" s="110" t="s">
        <v>765</v>
      </c>
      <c r="B3400" s="110"/>
      <c r="C3400" s="111" t="s">
        <v>3</v>
      </c>
      <c r="D3400" s="111"/>
      <c r="E3400" s="14" t="s">
        <v>4</v>
      </c>
      <c r="F3400" s="14" t="s">
        <v>766</v>
      </c>
      <c r="G3400" s="14" t="s">
        <v>767</v>
      </c>
      <c r="H3400" s="14" t="s">
        <v>768</v>
      </c>
    </row>
    <row r="3401" spans="1:8">
      <c r="A3401" s="15" t="s">
        <v>1791</v>
      </c>
      <c r="B3401" s="16" t="s">
        <v>1792</v>
      </c>
      <c r="C3401" s="107" t="s">
        <v>17</v>
      </c>
      <c r="D3401" s="107"/>
      <c r="E3401" s="15" t="s">
        <v>124</v>
      </c>
      <c r="F3401" s="17">
        <v>1.05</v>
      </c>
      <c r="G3401" s="18">
        <v>6.66</v>
      </c>
      <c r="H3401" s="18">
        <f>ROUND(ROUND(F3401,8)*G3401,2)</f>
        <v>6.99</v>
      </c>
    </row>
    <row r="3402" spans="1:8">
      <c r="A3402" s="15" t="s">
        <v>1786</v>
      </c>
      <c r="B3402" s="16" t="s">
        <v>1787</v>
      </c>
      <c r="C3402" s="107" t="s">
        <v>17</v>
      </c>
      <c r="D3402" s="107"/>
      <c r="E3402" s="15" t="s">
        <v>124</v>
      </c>
      <c r="F3402" s="17">
        <v>0.03</v>
      </c>
      <c r="G3402" s="18">
        <v>24.18</v>
      </c>
      <c r="H3402" s="18">
        <f>ROUND(ROUND(F3402,8)*G3402,2)</f>
        <v>0.73</v>
      </c>
    </row>
    <row r="3403" spans="1:8">
      <c r="A3403" s="11"/>
      <c r="B3403" s="11"/>
      <c r="C3403" s="11"/>
      <c r="D3403" s="11"/>
      <c r="E3403" s="11"/>
      <c r="F3403" s="108" t="s">
        <v>777</v>
      </c>
      <c r="G3403" s="108"/>
      <c r="H3403" s="19">
        <f>SUM(H3401:H3402)</f>
        <v>7.7200000000000006</v>
      </c>
    </row>
    <row r="3404" spans="1:8" ht="16.5">
      <c r="A3404" s="110" t="s">
        <v>827</v>
      </c>
      <c r="B3404" s="110"/>
      <c r="C3404" s="111" t="s">
        <v>3</v>
      </c>
      <c r="D3404" s="111"/>
      <c r="E3404" s="14" t="s">
        <v>4</v>
      </c>
      <c r="F3404" s="14" t="s">
        <v>766</v>
      </c>
      <c r="G3404" s="14" t="s">
        <v>767</v>
      </c>
      <c r="H3404" s="14" t="s">
        <v>768</v>
      </c>
    </row>
    <row r="3405" spans="1:8">
      <c r="A3405" s="15" t="s">
        <v>1788</v>
      </c>
      <c r="B3405" s="16" t="s">
        <v>1789</v>
      </c>
      <c r="C3405" s="107" t="s">
        <v>17</v>
      </c>
      <c r="D3405" s="107"/>
      <c r="E3405" s="15" t="s">
        <v>781</v>
      </c>
      <c r="F3405" s="17">
        <v>8.2000000000000003E-2</v>
      </c>
      <c r="G3405" s="18">
        <v>26.76</v>
      </c>
      <c r="H3405" s="18">
        <f>ROUND(ROUND(F3405,8)*G3405,2)</f>
        <v>2.19</v>
      </c>
    </row>
    <row r="3406" spans="1:8">
      <c r="A3406" s="15" t="s">
        <v>1108</v>
      </c>
      <c r="B3406" s="16" t="s">
        <v>1109</v>
      </c>
      <c r="C3406" s="107" t="s">
        <v>17</v>
      </c>
      <c r="D3406" s="107"/>
      <c r="E3406" s="15" t="s">
        <v>781</v>
      </c>
      <c r="F3406" s="17">
        <v>8.2000000000000003E-2</v>
      </c>
      <c r="G3406" s="18">
        <v>18.02</v>
      </c>
      <c r="H3406" s="18">
        <f>ROUND(ROUND(F3406,8)*G3406,2)</f>
        <v>1.48</v>
      </c>
    </row>
    <row r="3407" spans="1:8">
      <c r="A3407" s="11"/>
      <c r="B3407" s="11"/>
      <c r="C3407" s="11"/>
      <c r="D3407" s="11"/>
      <c r="E3407" s="11"/>
      <c r="F3407" s="108" t="s">
        <v>830</v>
      </c>
      <c r="G3407" s="108"/>
      <c r="H3407" s="19">
        <f>SUM(H3405:H3406)</f>
        <v>3.67</v>
      </c>
    </row>
    <row r="3408" spans="1:8">
      <c r="A3408" s="11"/>
      <c r="B3408" s="11"/>
      <c r="C3408" s="11"/>
      <c r="D3408" s="11"/>
      <c r="E3408" s="11"/>
      <c r="F3408" s="109" t="s">
        <v>789</v>
      </c>
      <c r="G3408" s="109"/>
      <c r="H3408" s="20">
        <f>SUM(H3403,H3407)</f>
        <v>11.39</v>
      </c>
    </row>
    <row r="3409" spans="1:8">
      <c r="A3409" s="11"/>
      <c r="B3409" s="11"/>
      <c r="C3409" s="11"/>
      <c r="D3409" s="11"/>
      <c r="E3409" s="11"/>
      <c r="F3409" s="112"/>
      <c r="G3409" s="112"/>
      <c r="H3409" s="112"/>
    </row>
    <row r="3410" spans="1:8">
      <c r="A3410" s="113" t="s">
        <v>1793</v>
      </c>
      <c r="B3410" s="113"/>
      <c r="C3410" s="113"/>
      <c r="D3410" s="113"/>
      <c r="E3410" s="113"/>
      <c r="F3410" s="113"/>
      <c r="G3410" s="113"/>
      <c r="H3410" s="113"/>
    </row>
    <row r="3411" spans="1:8" ht="16.5">
      <c r="A3411" s="110" t="s">
        <v>817</v>
      </c>
      <c r="B3411" s="110"/>
      <c r="C3411" s="111" t="s">
        <v>3</v>
      </c>
      <c r="D3411" s="111"/>
      <c r="E3411" s="14" t="s">
        <v>4</v>
      </c>
      <c r="F3411" s="14" t="s">
        <v>766</v>
      </c>
      <c r="G3411" s="14" t="s">
        <v>767</v>
      </c>
      <c r="H3411" s="14" t="s">
        <v>768</v>
      </c>
    </row>
    <row r="3412" spans="1:8" ht="16.5">
      <c r="A3412" s="15" t="s">
        <v>1794</v>
      </c>
      <c r="B3412" s="16" t="s">
        <v>1795</v>
      </c>
      <c r="C3412" s="107" t="s">
        <v>12</v>
      </c>
      <c r="D3412" s="107"/>
      <c r="E3412" s="15" t="s">
        <v>781</v>
      </c>
      <c r="F3412" s="17">
        <v>1</v>
      </c>
      <c r="G3412" s="18">
        <v>4.5599999999999996</v>
      </c>
      <c r="H3412" s="18">
        <f t="shared" ref="H3412:H3417" si="27">TRUNC(TRUNC(F3412,8)*G3412,2)</f>
        <v>4.5599999999999996</v>
      </c>
    </row>
    <row r="3413" spans="1:8" ht="16.5">
      <c r="A3413" s="15" t="s">
        <v>1796</v>
      </c>
      <c r="B3413" s="16" t="s">
        <v>1797</v>
      </c>
      <c r="C3413" s="107" t="s">
        <v>12</v>
      </c>
      <c r="D3413" s="107"/>
      <c r="E3413" s="15" t="s">
        <v>781</v>
      </c>
      <c r="F3413" s="17">
        <v>1</v>
      </c>
      <c r="G3413" s="18">
        <v>1.24</v>
      </c>
      <c r="H3413" s="18">
        <f t="shared" si="27"/>
        <v>1.24</v>
      </c>
    </row>
    <row r="3414" spans="1:8" ht="16.5">
      <c r="A3414" s="15" t="s">
        <v>1798</v>
      </c>
      <c r="B3414" s="16" t="s">
        <v>1799</v>
      </c>
      <c r="C3414" s="107" t="s">
        <v>12</v>
      </c>
      <c r="D3414" s="107"/>
      <c r="E3414" s="15" t="s">
        <v>781</v>
      </c>
      <c r="F3414" s="17">
        <v>1</v>
      </c>
      <c r="G3414" s="18">
        <v>1.34</v>
      </c>
      <c r="H3414" s="18">
        <f t="shared" si="27"/>
        <v>1.34</v>
      </c>
    </row>
    <row r="3415" spans="1:8" ht="16.5">
      <c r="A3415" s="15" t="s">
        <v>1800</v>
      </c>
      <c r="B3415" s="16" t="s">
        <v>1801</v>
      </c>
      <c r="C3415" s="107" t="s">
        <v>12</v>
      </c>
      <c r="D3415" s="107"/>
      <c r="E3415" s="15" t="s">
        <v>781</v>
      </c>
      <c r="F3415" s="17">
        <v>1</v>
      </c>
      <c r="G3415" s="18">
        <v>0.82</v>
      </c>
      <c r="H3415" s="18">
        <f t="shared" si="27"/>
        <v>0.82</v>
      </c>
    </row>
    <row r="3416" spans="1:8" ht="16.5">
      <c r="A3416" s="15" t="s">
        <v>1802</v>
      </c>
      <c r="B3416" s="16" t="s">
        <v>1803</v>
      </c>
      <c r="C3416" s="107" t="s">
        <v>12</v>
      </c>
      <c r="D3416" s="107"/>
      <c r="E3416" s="15" t="s">
        <v>781</v>
      </c>
      <c r="F3416" s="17">
        <v>1</v>
      </c>
      <c r="G3416" s="18">
        <v>0.04</v>
      </c>
      <c r="H3416" s="18">
        <f t="shared" si="27"/>
        <v>0.04</v>
      </c>
    </row>
    <row r="3417" spans="1:8" ht="16.5">
      <c r="A3417" s="15" t="s">
        <v>1804</v>
      </c>
      <c r="B3417" s="16" t="s">
        <v>1805</v>
      </c>
      <c r="C3417" s="107" t="s">
        <v>12</v>
      </c>
      <c r="D3417" s="107"/>
      <c r="E3417" s="15" t="s">
        <v>781</v>
      </c>
      <c r="F3417" s="17">
        <v>1</v>
      </c>
      <c r="G3417" s="18">
        <v>0.8</v>
      </c>
      <c r="H3417" s="18">
        <f t="shared" si="27"/>
        <v>0.8</v>
      </c>
    </row>
    <row r="3418" spans="1:8">
      <c r="A3418" s="11"/>
      <c r="B3418" s="11"/>
      <c r="C3418" s="11"/>
      <c r="D3418" s="11"/>
      <c r="E3418" s="11"/>
      <c r="F3418" s="108" t="s">
        <v>826</v>
      </c>
      <c r="G3418" s="108"/>
      <c r="H3418" s="19">
        <f>SUM(H3412:H3417)</f>
        <v>8.8000000000000007</v>
      </c>
    </row>
    <row r="3419" spans="1:8" ht="16.5">
      <c r="A3419" s="110" t="s">
        <v>827</v>
      </c>
      <c r="B3419" s="110"/>
      <c r="C3419" s="111" t="s">
        <v>3</v>
      </c>
      <c r="D3419" s="111"/>
      <c r="E3419" s="14" t="s">
        <v>4</v>
      </c>
      <c r="F3419" s="14" t="s">
        <v>766</v>
      </c>
      <c r="G3419" s="14" t="s">
        <v>767</v>
      </c>
      <c r="H3419" s="14" t="s">
        <v>768</v>
      </c>
    </row>
    <row r="3420" spans="1:8">
      <c r="A3420" s="15" t="s">
        <v>1806</v>
      </c>
      <c r="B3420" s="16" t="s">
        <v>1807</v>
      </c>
      <c r="C3420" s="107" t="s">
        <v>12</v>
      </c>
      <c r="D3420" s="107"/>
      <c r="E3420" s="15" t="s">
        <v>781</v>
      </c>
      <c r="F3420" s="17">
        <v>1</v>
      </c>
      <c r="G3420" s="18">
        <v>14.96</v>
      </c>
      <c r="H3420" s="18">
        <f>TRUNC(TRUNC(F3420,8)*G3420,2)</f>
        <v>14.96</v>
      </c>
    </row>
    <row r="3421" spans="1:8">
      <c r="A3421" s="11"/>
      <c r="B3421" s="11"/>
      <c r="C3421" s="11"/>
      <c r="D3421" s="11"/>
      <c r="E3421" s="11"/>
      <c r="F3421" s="108" t="s">
        <v>830</v>
      </c>
      <c r="G3421" s="108"/>
      <c r="H3421" s="19">
        <f>SUM(H3420:H3420)</f>
        <v>14.96</v>
      </c>
    </row>
    <row r="3422" spans="1:8" ht="16.5">
      <c r="A3422" s="110" t="s">
        <v>785</v>
      </c>
      <c r="B3422" s="110"/>
      <c r="C3422" s="111" t="s">
        <v>3</v>
      </c>
      <c r="D3422" s="111"/>
      <c r="E3422" s="14" t="s">
        <v>4</v>
      </c>
      <c r="F3422" s="14" t="s">
        <v>766</v>
      </c>
      <c r="G3422" s="14" t="s">
        <v>767</v>
      </c>
      <c r="H3422" s="14" t="s">
        <v>768</v>
      </c>
    </row>
    <row r="3423" spans="1:8" ht="16.5">
      <c r="A3423" s="15" t="s">
        <v>1808</v>
      </c>
      <c r="B3423" s="16" t="s">
        <v>1809</v>
      </c>
      <c r="C3423" s="107" t="s">
        <v>12</v>
      </c>
      <c r="D3423" s="107"/>
      <c r="E3423" s="15" t="s">
        <v>781</v>
      </c>
      <c r="F3423" s="17">
        <v>1</v>
      </c>
      <c r="G3423" s="18">
        <v>0.19</v>
      </c>
      <c r="H3423" s="18">
        <f>TRUNC(TRUNC(F3423,8)*G3423,2)</f>
        <v>0.19</v>
      </c>
    </row>
    <row r="3424" spans="1:8">
      <c r="A3424" s="11"/>
      <c r="B3424" s="11"/>
      <c r="C3424" s="11"/>
      <c r="D3424" s="11"/>
      <c r="E3424" s="11"/>
      <c r="F3424" s="108" t="s">
        <v>788</v>
      </c>
      <c r="G3424" s="108"/>
      <c r="H3424" s="19">
        <f>SUM(H3423:H3423)</f>
        <v>0.19</v>
      </c>
    </row>
    <row r="3425" spans="1:8">
      <c r="A3425" s="11"/>
      <c r="B3425" s="11"/>
      <c r="C3425" s="11"/>
      <c r="D3425" s="11"/>
      <c r="E3425" s="11"/>
      <c r="F3425" s="109" t="s">
        <v>789</v>
      </c>
      <c r="G3425" s="109"/>
      <c r="H3425" s="20">
        <f>SUM(H3418,H3421,H3424)</f>
        <v>23.950000000000003</v>
      </c>
    </row>
    <row r="3426" spans="1:8">
      <c r="A3426" s="11"/>
      <c r="B3426" s="11"/>
      <c r="C3426" s="11"/>
      <c r="D3426" s="11"/>
      <c r="E3426" s="11"/>
      <c r="F3426" s="112"/>
      <c r="G3426" s="112"/>
      <c r="H3426" s="112"/>
    </row>
    <row r="3427" spans="1:8">
      <c r="A3427" s="113" t="s">
        <v>1810</v>
      </c>
      <c r="B3427" s="113"/>
      <c r="C3427" s="113"/>
      <c r="D3427" s="113"/>
      <c r="E3427" s="113"/>
      <c r="F3427" s="113"/>
      <c r="G3427" s="113"/>
      <c r="H3427" s="113"/>
    </row>
    <row r="3428" spans="1:8" ht="16.5">
      <c r="A3428" s="110" t="s">
        <v>817</v>
      </c>
      <c r="B3428" s="110"/>
      <c r="C3428" s="111" t="s">
        <v>3</v>
      </c>
      <c r="D3428" s="111"/>
      <c r="E3428" s="14" t="s">
        <v>4</v>
      </c>
      <c r="F3428" s="14" t="s">
        <v>766</v>
      </c>
      <c r="G3428" s="14" t="s">
        <v>767</v>
      </c>
      <c r="H3428" s="14" t="s">
        <v>768</v>
      </c>
    </row>
    <row r="3429" spans="1:8" ht="16.5">
      <c r="A3429" s="15" t="s">
        <v>1794</v>
      </c>
      <c r="B3429" s="16" t="s">
        <v>1795</v>
      </c>
      <c r="C3429" s="107" t="s">
        <v>12</v>
      </c>
      <c r="D3429" s="107"/>
      <c r="E3429" s="15" t="s">
        <v>781</v>
      </c>
      <c r="F3429" s="17">
        <v>1</v>
      </c>
      <c r="G3429" s="18">
        <v>4.5599999999999996</v>
      </c>
      <c r="H3429" s="18">
        <f t="shared" ref="H3429:H3434" si="28">TRUNC(TRUNC(F3429,8)*G3429,2)</f>
        <v>4.5599999999999996</v>
      </c>
    </row>
    <row r="3430" spans="1:8" ht="16.5">
      <c r="A3430" s="15" t="s">
        <v>1811</v>
      </c>
      <c r="B3430" s="16" t="s">
        <v>1812</v>
      </c>
      <c r="C3430" s="107" t="s">
        <v>12</v>
      </c>
      <c r="D3430" s="107"/>
      <c r="E3430" s="15" t="s">
        <v>781</v>
      </c>
      <c r="F3430" s="17">
        <v>1</v>
      </c>
      <c r="G3430" s="18">
        <v>1.43</v>
      </c>
      <c r="H3430" s="18">
        <f t="shared" si="28"/>
        <v>1.43</v>
      </c>
    </row>
    <row r="3431" spans="1:8" ht="16.5">
      <c r="A3431" s="15" t="s">
        <v>1798</v>
      </c>
      <c r="B3431" s="16" t="s">
        <v>1799</v>
      </c>
      <c r="C3431" s="107" t="s">
        <v>12</v>
      </c>
      <c r="D3431" s="107"/>
      <c r="E3431" s="15" t="s">
        <v>781</v>
      </c>
      <c r="F3431" s="17">
        <v>1</v>
      </c>
      <c r="G3431" s="18">
        <v>1.34</v>
      </c>
      <c r="H3431" s="18">
        <f t="shared" si="28"/>
        <v>1.34</v>
      </c>
    </row>
    <row r="3432" spans="1:8" ht="16.5">
      <c r="A3432" s="15" t="s">
        <v>1813</v>
      </c>
      <c r="B3432" s="16" t="s">
        <v>1814</v>
      </c>
      <c r="C3432" s="107" t="s">
        <v>12</v>
      </c>
      <c r="D3432" s="107"/>
      <c r="E3432" s="15" t="s">
        <v>781</v>
      </c>
      <c r="F3432" s="17">
        <v>1</v>
      </c>
      <c r="G3432" s="18">
        <v>0.49</v>
      </c>
      <c r="H3432" s="18">
        <f t="shared" si="28"/>
        <v>0.49</v>
      </c>
    </row>
    <row r="3433" spans="1:8" ht="16.5">
      <c r="A3433" s="15" t="s">
        <v>1802</v>
      </c>
      <c r="B3433" s="16" t="s">
        <v>1803</v>
      </c>
      <c r="C3433" s="107" t="s">
        <v>12</v>
      </c>
      <c r="D3433" s="107"/>
      <c r="E3433" s="15" t="s">
        <v>781</v>
      </c>
      <c r="F3433" s="17">
        <v>1</v>
      </c>
      <c r="G3433" s="18">
        <v>0.04</v>
      </c>
      <c r="H3433" s="18">
        <f t="shared" si="28"/>
        <v>0.04</v>
      </c>
    </row>
    <row r="3434" spans="1:8" ht="16.5">
      <c r="A3434" s="15" t="s">
        <v>1804</v>
      </c>
      <c r="B3434" s="16" t="s">
        <v>1805</v>
      </c>
      <c r="C3434" s="107" t="s">
        <v>12</v>
      </c>
      <c r="D3434" s="107"/>
      <c r="E3434" s="15" t="s">
        <v>781</v>
      </c>
      <c r="F3434" s="17">
        <v>1</v>
      </c>
      <c r="G3434" s="18">
        <v>0.8</v>
      </c>
      <c r="H3434" s="18">
        <f t="shared" si="28"/>
        <v>0.8</v>
      </c>
    </row>
    <row r="3435" spans="1:8">
      <c r="A3435" s="11"/>
      <c r="B3435" s="11"/>
      <c r="C3435" s="11"/>
      <c r="D3435" s="11"/>
      <c r="E3435" s="11"/>
      <c r="F3435" s="108" t="s">
        <v>826</v>
      </c>
      <c r="G3435" s="108"/>
      <c r="H3435" s="19">
        <f>SUM(H3429:H3434)</f>
        <v>8.66</v>
      </c>
    </row>
    <row r="3436" spans="1:8" ht="16.5">
      <c r="A3436" s="110" t="s">
        <v>827</v>
      </c>
      <c r="B3436" s="110"/>
      <c r="C3436" s="111" t="s">
        <v>3</v>
      </c>
      <c r="D3436" s="111"/>
      <c r="E3436" s="14" t="s">
        <v>4</v>
      </c>
      <c r="F3436" s="14" t="s">
        <v>766</v>
      </c>
      <c r="G3436" s="14" t="s">
        <v>767</v>
      </c>
      <c r="H3436" s="14" t="s">
        <v>768</v>
      </c>
    </row>
    <row r="3437" spans="1:8">
      <c r="A3437" s="15" t="s">
        <v>1815</v>
      </c>
      <c r="B3437" s="16" t="s">
        <v>1816</v>
      </c>
      <c r="C3437" s="107" t="s">
        <v>12</v>
      </c>
      <c r="D3437" s="107"/>
      <c r="E3437" s="15" t="s">
        <v>781</v>
      </c>
      <c r="F3437" s="17">
        <v>1</v>
      </c>
      <c r="G3437" s="18">
        <v>14.96</v>
      </c>
      <c r="H3437" s="18">
        <f>TRUNC(TRUNC(F3437,8)*G3437,2)</f>
        <v>14.96</v>
      </c>
    </row>
    <row r="3438" spans="1:8">
      <c r="A3438" s="11"/>
      <c r="B3438" s="11"/>
      <c r="C3438" s="11"/>
      <c r="D3438" s="11"/>
      <c r="E3438" s="11"/>
      <c r="F3438" s="108" t="s">
        <v>830</v>
      </c>
      <c r="G3438" s="108"/>
      <c r="H3438" s="19">
        <f>SUM(H3437:H3437)</f>
        <v>14.96</v>
      </c>
    </row>
    <row r="3439" spans="1:8" ht="16.5">
      <c r="A3439" s="110" t="s">
        <v>785</v>
      </c>
      <c r="B3439" s="110"/>
      <c r="C3439" s="111" t="s">
        <v>3</v>
      </c>
      <c r="D3439" s="111"/>
      <c r="E3439" s="14" t="s">
        <v>4</v>
      </c>
      <c r="F3439" s="14" t="s">
        <v>766</v>
      </c>
      <c r="G3439" s="14" t="s">
        <v>767</v>
      </c>
      <c r="H3439" s="14" t="s">
        <v>768</v>
      </c>
    </row>
    <row r="3440" spans="1:8" ht="16.5">
      <c r="A3440" s="15" t="s">
        <v>1817</v>
      </c>
      <c r="B3440" s="16" t="s">
        <v>1818</v>
      </c>
      <c r="C3440" s="107" t="s">
        <v>12</v>
      </c>
      <c r="D3440" s="107"/>
      <c r="E3440" s="15" t="s">
        <v>781</v>
      </c>
      <c r="F3440" s="17">
        <v>1</v>
      </c>
      <c r="G3440" s="18">
        <v>0.25</v>
      </c>
      <c r="H3440" s="18">
        <f>TRUNC(TRUNC(F3440,8)*G3440,2)</f>
        <v>0.25</v>
      </c>
    </row>
    <row r="3441" spans="1:8">
      <c r="A3441" s="11"/>
      <c r="B3441" s="11"/>
      <c r="C3441" s="11"/>
      <c r="D3441" s="11"/>
      <c r="E3441" s="11"/>
      <c r="F3441" s="108" t="s">
        <v>788</v>
      </c>
      <c r="G3441" s="108"/>
      <c r="H3441" s="19">
        <f>SUM(H3440:H3440)</f>
        <v>0.25</v>
      </c>
    </row>
    <row r="3442" spans="1:8">
      <c r="A3442" s="11"/>
      <c r="B3442" s="11"/>
      <c r="C3442" s="11"/>
      <c r="D3442" s="11"/>
      <c r="E3442" s="11"/>
      <c r="F3442" s="109" t="s">
        <v>789</v>
      </c>
      <c r="G3442" s="109"/>
      <c r="H3442" s="20">
        <f>SUM(H3435,H3438,H3441)</f>
        <v>23.87</v>
      </c>
    </row>
    <row r="3443" spans="1:8">
      <c r="A3443" s="11"/>
      <c r="B3443" s="11"/>
      <c r="C3443" s="11"/>
      <c r="D3443" s="11"/>
      <c r="E3443" s="11"/>
      <c r="F3443" s="112"/>
      <c r="G3443" s="112"/>
      <c r="H3443" s="112"/>
    </row>
    <row r="3444" spans="1:8">
      <c r="A3444" s="113" t="s">
        <v>1819</v>
      </c>
      <c r="B3444" s="113"/>
      <c r="C3444" s="113"/>
      <c r="D3444" s="113"/>
      <c r="E3444" s="113"/>
      <c r="F3444" s="113"/>
      <c r="G3444" s="113"/>
      <c r="H3444" s="113"/>
    </row>
    <row r="3445" spans="1:8" ht="16.5">
      <c r="A3445" s="110" t="s">
        <v>817</v>
      </c>
      <c r="B3445" s="110"/>
      <c r="C3445" s="111" t="s">
        <v>3</v>
      </c>
      <c r="D3445" s="111"/>
      <c r="E3445" s="14" t="s">
        <v>4</v>
      </c>
      <c r="F3445" s="14" t="s">
        <v>766</v>
      </c>
      <c r="G3445" s="14" t="s">
        <v>767</v>
      </c>
      <c r="H3445" s="14" t="s">
        <v>768</v>
      </c>
    </row>
    <row r="3446" spans="1:8" ht="16.5">
      <c r="A3446" s="15" t="s">
        <v>1794</v>
      </c>
      <c r="B3446" s="16" t="s">
        <v>1795</v>
      </c>
      <c r="C3446" s="107" t="s">
        <v>12</v>
      </c>
      <c r="D3446" s="107"/>
      <c r="E3446" s="15" t="s">
        <v>781</v>
      </c>
      <c r="F3446" s="17">
        <v>1</v>
      </c>
      <c r="G3446" s="18">
        <v>4.5599999999999996</v>
      </c>
      <c r="H3446" s="18">
        <f t="shared" ref="H3446:H3451" si="29">TRUNC(TRUNC(F3446,8)*G3446,2)</f>
        <v>4.5599999999999996</v>
      </c>
    </row>
    <row r="3447" spans="1:8" ht="16.5">
      <c r="A3447" s="15" t="s">
        <v>1820</v>
      </c>
      <c r="B3447" s="16" t="s">
        <v>1821</v>
      </c>
      <c r="C3447" s="107" t="s">
        <v>12</v>
      </c>
      <c r="D3447" s="107"/>
      <c r="E3447" s="15" t="s">
        <v>781</v>
      </c>
      <c r="F3447" s="17">
        <v>1</v>
      </c>
      <c r="G3447" s="18">
        <v>1.33</v>
      </c>
      <c r="H3447" s="18">
        <f t="shared" si="29"/>
        <v>1.33</v>
      </c>
    </row>
    <row r="3448" spans="1:8" ht="16.5">
      <c r="A3448" s="15" t="s">
        <v>1798</v>
      </c>
      <c r="B3448" s="16" t="s">
        <v>1799</v>
      </c>
      <c r="C3448" s="107" t="s">
        <v>12</v>
      </c>
      <c r="D3448" s="107"/>
      <c r="E3448" s="15" t="s">
        <v>781</v>
      </c>
      <c r="F3448" s="17">
        <v>1</v>
      </c>
      <c r="G3448" s="18">
        <v>1.34</v>
      </c>
      <c r="H3448" s="18">
        <f t="shared" si="29"/>
        <v>1.34</v>
      </c>
    </row>
    <row r="3449" spans="1:8" ht="16.5">
      <c r="A3449" s="15" t="s">
        <v>1822</v>
      </c>
      <c r="B3449" s="16" t="s">
        <v>1823</v>
      </c>
      <c r="C3449" s="107" t="s">
        <v>12</v>
      </c>
      <c r="D3449" s="107"/>
      <c r="E3449" s="15" t="s">
        <v>781</v>
      </c>
      <c r="F3449" s="17">
        <v>1</v>
      </c>
      <c r="G3449" s="18">
        <v>0.61</v>
      </c>
      <c r="H3449" s="18">
        <f t="shared" si="29"/>
        <v>0.61</v>
      </c>
    </row>
    <row r="3450" spans="1:8" ht="16.5">
      <c r="A3450" s="15" t="s">
        <v>1802</v>
      </c>
      <c r="B3450" s="16" t="s">
        <v>1803</v>
      </c>
      <c r="C3450" s="107" t="s">
        <v>12</v>
      </c>
      <c r="D3450" s="107"/>
      <c r="E3450" s="15" t="s">
        <v>781</v>
      </c>
      <c r="F3450" s="17">
        <v>1</v>
      </c>
      <c r="G3450" s="18">
        <v>0.04</v>
      </c>
      <c r="H3450" s="18">
        <f t="shared" si="29"/>
        <v>0.04</v>
      </c>
    </row>
    <row r="3451" spans="1:8" ht="16.5">
      <c r="A3451" s="15" t="s">
        <v>1804</v>
      </c>
      <c r="B3451" s="16" t="s">
        <v>1805</v>
      </c>
      <c r="C3451" s="107" t="s">
        <v>12</v>
      </c>
      <c r="D3451" s="107"/>
      <c r="E3451" s="15" t="s">
        <v>781</v>
      </c>
      <c r="F3451" s="17">
        <v>1</v>
      </c>
      <c r="G3451" s="18">
        <v>0.8</v>
      </c>
      <c r="H3451" s="18">
        <f t="shared" si="29"/>
        <v>0.8</v>
      </c>
    </row>
    <row r="3452" spans="1:8">
      <c r="A3452" s="11"/>
      <c r="B3452" s="11"/>
      <c r="C3452" s="11"/>
      <c r="D3452" s="11"/>
      <c r="E3452" s="11"/>
      <c r="F3452" s="108" t="s">
        <v>826</v>
      </c>
      <c r="G3452" s="108"/>
      <c r="H3452" s="19">
        <f>SUM(H3446:H3451)</f>
        <v>8.68</v>
      </c>
    </row>
    <row r="3453" spans="1:8" ht="16.5">
      <c r="A3453" s="110" t="s">
        <v>827</v>
      </c>
      <c r="B3453" s="110"/>
      <c r="C3453" s="111" t="s">
        <v>3</v>
      </c>
      <c r="D3453" s="111"/>
      <c r="E3453" s="14" t="s">
        <v>4</v>
      </c>
      <c r="F3453" s="14" t="s">
        <v>766</v>
      </c>
      <c r="G3453" s="14" t="s">
        <v>767</v>
      </c>
      <c r="H3453" s="14" t="s">
        <v>768</v>
      </c>
    </row>
    <row r="3454" spans="1:8">
      <c r="A3454" s="15" t="s">
        <v>1824</v>
      </c>
      <c r="B3454" s="16" t="s">
        <v>1825</v>
      </c>
      <c r="C3454" s="107" t="s">
        <v>12</v>
      </c>
      <c r="D3454" s="107"/>
      <c r="E3454" s="15" t="s">
        <v>781</v>
      </c>
      <c r="F3454" s="17">
        <v>1</v>
      </c>
      <c r="G3454" s="18">
        <v>15.74</v>
      </c>
      <c r="H3454" s="18">
        <f>TRUNC(TRUNC(F3454,8)*G3454,2)</f>
        <v>15.74</v>
      </c>
    </row>
    <row r="3455" spans="1:8">
      <c r="A3455" s="11"/>
      <c r="B3455" s="11"/>
      <c r="C3455" s="11"/>
      <c r="D3455" s="11"/>
      <c r="E3455" s="11"/>
      <c r="F3455" s="108" t="s">
        <v>830</v>
      </c>
      <c r="G3455" s="108"/>
      <c r="H3455" s="19">
        <f>SUM(H3454:H3454)</f>
        <v>15.74</v>
      </c>
    </row>
    <row r="3456" spans="1:8" ht="16.5">
      <c r="A3456" s="110" t="s">
        <v>785</v>
      </c>
      <c r="B3456" s="110"/>
      <c r="C3456" s="111" t="s">
        <v>3</v>
      </c>
      <c r="D3456" s="111"/>
      <c r="E3456" s="14" t="s">
        <v>4</v>
      </c>
      <c r="F3456" s="14" t="s">
        <v>766</v>
      </c>
      <c r="G3456" s="14" t="s">
        <v>767</v>
      </c>
      <c r="H3456" s="14" t="s">
        <v>768</v>
      </c>
    </row>
    <row r="3457" spans="1:8" ht="16.5">
      <c r="A3457" s="15" t="s">
        <v>1826</v>
      </c>
      <c r="B3457" s="16" t="s">
        <v>1827</v>
      </c>
      <c r="C3457" s="107" t="s">
        <v>12</v>
      </c>
      <c r="D3457" s="107"/>
      <c r="E3457" s="15" t="s">
        <v>781</v>
      </c>
      <c r="F3457" s="17">
        <v>1</v>
      </c>
      <c r="G3457" s="18">
        <v>0.2</v>
      </c>
      <c r="H3457" s="18">
        <f>TRUNC(TRUNC(F3457,8)*G3457,2)</f>
        <v>0.2</v>
      </c>
    </row>
    <row r="3458" spans="1:8">
      <c r="A3458" s="11"/>
      <c r="B3458" s="11"/>
      <c r="C3458" s="11"/>
      <c r="D3458" s="11"/>
      <c r="E3458" s="11"/>
      <c r="F3458" s="108" t="s">
        <v>788</v>
      </c>
      <c r="G3458" s="108"/>
      <c r="H3458" s="19">
        <f>SUM(H3457:H3457)</f>
        <v>0.2</v>
      </c>
    </row>
    <row r="3459" spans="1:8">
      <c r="A3459" s="11"/>
      <c r="B3459" s="11"/>
      <c r="C3459" s="11"/>
      <c r="D3459" s="11"/>
      <c r="E3459" s="11"/>
      <c r="F3459" s="109" t="s">
        <v>789</v>
      </c>
      <c r="G3459" s="109"/>
      <c r="H3459" s="20">
        <f>SUM(H3452,H3455,H3458)</f>
        <v>24.62</v>
      </c>
    </row>
    <row r="3460" spans="1:8">
      <c r="A3460" s="11"/>
      <c r="B3460" s="11"/>
      <c r="C3460" s="11"/>
      <c r="D3460" s="11"/>
      <c r="E3460" s="11"/>
      <c r="F3460" s="112"/>
      <c r="G3460" s="112"/>
      <c r="H3460" s="112"/>
    </row>
    <row r="3461" spans="1:8">
      <c r="A3461" s="113" t="s">
        <v>1828</v>
      </c>
      <c r="B3461" s="113"/>
      <c r="C3461" s="113"/>
      <c r="D3461" s="113"/>
      <c r="E3461" s="113"/>
      <c r="F3461" s="113"/>
      <c r="G3461" s="113"/>
      <c r="H3461" s="113"/>
    </row>
    <row r="3462" spans="1:8" ht="16.5">
      <c r="A3462" s="110" t="s">
        <v>765</v>
      </c>
      <c r="B3462" s="110"/>
      <c r="C3462" s="111" t="s">
        <v>3</v>
      </c>
      <c r="D3462" s="111"/>
      <c r="E3462" s="14" t="s">
        <v>4</v>
      </c>
      <c r="F3462" s="14" t="s">
        <v>766</v>
      </c>
      <c r="G3462" s="14" t="s">
        <v>767</v>
      </c>
      <c r="H3462" s="14" t="s">
        <v>768</v>
      </c>
    </row>
    <row r="3463" spans="1:8" ht="24.75">
      <c r="A3463" s="15" t="s">
        <v>1829</v>
      </c>
      <c r="B3463" s="16" t="s">
        <v>1830</v>
      </c>
      <c r="C3463" s="107" t="s">
        <v>12</v>
      </c>
      <c r="D3463" s="107"/>
      <c r="E3463" s="15" t="s">
        <v>24</v>
      </c>
      <c r="F3463" s="17">
        <v>1.163</v>
      </c>
      <c r="G3463" s="18">
        <v>4.83</v>
      </c>
      <c r="H3463" s="18">
        <f>TRUNC(TRUNC(F3463,8)*G3463,2)</f>
        <v>5.61</v>
      </c>
    </row>
    <row r="3464" spans="1:8">
      <c r="A3464" s="15" t="s">
        <v>1831</v>
      </c>
      <c r="B3464" s="16" t="s">
        <v>1832</v>
      </c>
      <c r="C3464" s="107" t="s">
        <v>12</v>
      </c>
      <c r="D3464" s="107"/>
      <c r="E3464" s="15" t="s">
        <v>124</v>
      </c>
      <c r="F3464" s="17">
        <v>6.0000000000000001E-3</v>
      </c>
      <c r="G3464" s="18">
        <v>19.97</v>
      </c>
      <c r="H3464" s="18">
        <f>TRUNC(TRUNC(F3464,8)*G3464,2)</f>
        <v>0.11</v>
      </c>
    </row>
    <row r="3465" spans="1:8">
      <c r="A3465" s="11"/>
      <c r="B3465" s="11"/>
      <c r="C3465" s="11"/>
      <c r="D3465" s="11"/>
      <c r="E3465" s="11"/>
      <c r="F3465" s="108" t="s">
        <v>777</v>
      </c>
      <c r="G3465" s="108"/>
      <c r="H3465" s="19">
        <f>SUM(H3463:H3464)</f>
        <v>5.7200000000000006</v>
      </c>
    </row>
    <row r="3466" spans="1:8" ht="16.5">
      <c r="A3466" s="110" t="s">
        <v>778</v>
      </c>
      <c r="B3466" s="110"/>
      <c r="C3466" s="111" t="s">
        <v>3</v>
      </c>
      <c r="D3466" s="111"/>
      <c r="E3466" s="14" t="s">
        <v>4</v>
      </c>
      <c r="F3466" s="14" t="s">
        <v>766</v>
      </c>
      <c r="G3466" s="14" t="s">
        <v>767</v>
      </c>
      <c r="H3466" s="14" t="s">
        <v>768</v>
      </c>
    </row>
    <row r="3467" spans="1:8" ht="16.5">
      <c r="A3467" s="15" t="s">
        <v>1833</v>
      </c>
      <c r="B3467" s="16" t="s">
        <v>1834</v>
      </c>
      <c r="C3467" s="107" t="s">
        <v>12</v>
      </c>
      <c r="D3467" s="107"/>
      <c r="E3467" s="15" t="s">
        <v>781</v>
      </c>
      <c r="F3467" s="17">
        <v>6.8000000000000005E-2</v>
      </c>
      <c r="G3467" s="18">
        <v>30.84</v>
      </c>
      <c r="H3467" s="18">
        <f>TRUNC(TRUNC(F3467,8)*G3467,2)</f>
        <v>2.09</v>
      </c>
    </row>
    <row r="3468" spans="1:8">
      <c r="A3468" s="15" t="s">
        <v>782</v>
      </c>
      <c r="B3468" s="16" t="s">
        <v>783</v>
      </c>
      <c r="C3468" s="107" t="s">
        <v>12</v>
      </c>
      <c r="D3468" s="107"/>
      <c r="E3468" s="15" t="s">
        <v>781</v>
      </c>
      <c r="F3468" s="17">
        <v>3.4000000000000002E-2</v>
      </c>
      <c r="G3468" s="18">
        <v>23.23</v>
      </c>
      <c r="H3468" s="18">
        <f>TRUNC(TRUNC(F3468,8)*G3468,2)</f>
        <v>0.78</v>
      </c>
    </row>
    <row r="3469" spans="1:8">
      <c r="A3469" s="11"/>
      <c r="B3469" s="11"/>
      <c r="C3469" s="11"/>
      <c r="D3469" s="11"/>
      <c r="E3469" s="11"/>
      <c r="F3469" s="108" t="s">
        <v>784</v>
      </c>
      <c r="G3469" s="108"/>
      <c r="H3469" s="19">
        <f>SUM(H3467:H3468)</f>
        <v>2.87</v>
      </c>
    </row>
    <row r="3470" spans="1:8">
      <c r="A3470" s="11"/>
      <c r="B3470" s="11"/>
      <c r="C3470" s="11"/>
      <c r="D3470" s="11"/>
      <c r="E3470" s="11"/>
      <c r="F3470" s="109" t="s">
        <v>789</v>
      </c>
      <c r="G3470" s="109"/>
      <c r="H3470" s="20">
        <f>SUM(H3465,H3469)</f>
        <v>8.59</v>
      </c>
    </row>
    <row r="3471" spans="1:8">
      <c r="A3471" s="11"/>
      <c r="B3471" s="11"/>
      <c r="C3471" s="11"/>
      <c r="D3471" s="11"/>
      <c r="E3471" s="11"/>
      <c r="F3471" s="112"/>
      <c r="G3471" s="112"/>
      <c r="H3471" s="112"/>
    </row>
    <row r="3472" spans="1:8">
      <c r="A3472" s="113" t="s">
        <v>1835</v>
      </c>
      <c r="B3472" s="113"/>
      <c r="C3472" s="113"/>
      <c r="D3472" s="113"/>
      <c r="E3472" s="113"/>
      <c r="F3472" s="113"/>
      <c r="G3472" s="113"/>
      <c r="H3472" s="113"/>
    </row>
    <row r="3473" spans="1:8" ht="16.5">
      <c r="A3473" s="110" t="s">
        <v>765</v>
      </c>
      <c r="B3473" s="110"/>
      <c r="C3473" s="111" t="s">
        <v>3</v>
      </c>
      <c r="D3473" s="111"/>
      <c r="E3473" s="14" t="s">
        <v>4</v>
      </c>
      <c r="F3473" s="14" t="s">
        <v>766</v>
      </c>
      <c r="G3473" s="14" t="s">
        <v>767</v>
      </c>
      <c r="H3473" s="14" t="s">
        <v>768</v>
      </c>
    </row>
    <row r="3474" spans="1:8">
      <c r="A3474" s="15" t="s">
        <v>1106</v>
      </c>
      <c r="B3474" s="16" t="s">
        <v>1107</v>
      </c>
      <c r="C3474" s="107" t="s">
        <v>17</v>
      </c>
      <c r="D3474" s="107"/>
      <c r="E3474" s="15" t="s">
        <v>113</v>
      </c>
      <c r="F3474" s="17">
        <v>1.1000000000000001</v>
      </c>
      <c r="G3474" s="18">
        <v>48.95</v>
      </c>
      <c r="H3474" s="18">
        <f>ROUND(ROUND(F3474,8)*G3474,2)</f>
        <v>53.85</v>
      </c>
    </row>
    <row r="3475" spans="1:8">
      <c r="A3475" s="15" t="s">
        <v>1836</v>
      </c>
      <c r="B3475" s="16" t="s">
        <v>1837</v>
      </c>
      <c r="C3475" s="107" t="s">
        <v>17</v>
      </c>
      <c r="D3475" s="107"/>
      <c r="E3475" s="15" t="s">
        <v>113</v>
      </c>
      <c r="F3475" s="17">
        <v>1.1000000000000001</v>
      </c>
      <c r="G3475" s="18">
        <v>99.51</v>
      </c>
      <c r="H3475" s="18">
        <f>ROUND(ROUND(F3475,8)*G3475,2)</f>
        <v>109.46</v>
      </c>
    </row>
    <row r="3476" spans="1:8">
      <c r="A3476" s="11"/>
      <c r="B3476" s="11"/>
      <c r="C3476" s="11"/>
      <c r="D3476" s="11"/>
      <c r="E3476" s="11"/>
      <c r="F3476" s="108" t="s">
        <v>777</v>
      </c>
      <c r="G3476" s="108"/>
      <c r="H3476" s="19">
        <f>SUM(H3474:H3475)</f>
        <v>163.31</v>
      </c>
    </row>
    <row r="3477" spans="1:8" ht="16.5">
      <c r="A3477" s="110" t="s">
        <v>827</v>
      </c>
      <c r="B3477" s="110"/>
      <c r="C3477" s="111" t="s">
        <v>3</v>
      </c>
      <c r="D3477" s="111"/>
      <c r="E3477" s="14" t="s">
        <v>4</v>
      </c>
      <c r="F3477" s="14" t="s">
        <v>766</v>
      </c>
      <c r="G3477" s="14" t="s">
        <v>767</v>
      </c>
      <c r="H3477" s="14" t="s">
        <v>768</v>
      </c>
    </row>
    <row r="3478" spans="1:8">
      <c r="A3478" s="15" t="s">
        <v>1536</v>
      </c>
      <c r="B3478" s="16" t="s">
        <v>1537</v>
      </c>
      <c r="C3478" s="107" t="s">
        <v>17</v>
      </c>
      <c r="D3478" s="107"/>
      <c r="E3478" s="15" t="s">
        <v>781</v>
      </c>
      <c r="F3478" s="17">
        <v>6.5</v>
      </c>
      <c r="G3478" s="18">
        <v>26.9</v>
      </c>
      <c r="H3478" s="18">
        <f>ROUND(ROUND(F3478,8)*G3478,2)</f>
        <v>174.85</v>
      </c>
    </row>
    <row r="3479" spans="1:8">
      <c r="A3479" s="15" t="s">
        <v>1108</v>
      </c>
      <c r="B3479" s="16" t="s">
        <v>1109</v>
      </c>
      <c r="C3479" s="107" t="s">
        <v>17</v>
      </c>
      <c r="D3479" s="107"/>
      <c r="E3479" s="15" t="s">
        <v>781</v>
      </c>
      <c r="F3479" s="17">
        <v>7.5</v>
      </c>
      <c r="G3479" s="18">
        <v>18.02</v>
      </c>
      <c r="H3479" s="18">
        <f>ROUND(ROUND(F3479,8)*G3479,2)</f>
        <v>135.15</v>
      </c>
    </row>
    <row r="3480" spans="1:8">
      <c r="A3480" s="11"/>
      <c r="B3480" s="11"/>
      <c r="C3480" s="11"/>
      <c r="D3480" s="11"/>
      <c r="E3480" s="11"/>
      <c r="F3480" s="108" t="s">
        <v>830</v>
      </c>
      <c r="G3480" s="108"/>
      <c r="H3480" s="19">
        <f>SUM(H3478:H3479)</f>
        <v>310</v>
      </c>
    </row>
    <row r="3481" spans="1:8" ht="16.5">
      <c r="A3481" s="110" t="s">
        <v>785</v>
      </c>
      <c r="B3481" s="110"/>
      <c r="C3481" s="111" t="s">
        <v>3</v>
      </c>
      <c r="D3481" s="111"/>
      <c r="E3481" s="14" t="s">
        <v>4</v>
      </c>
      <c r="F3481" s="14" t="s">
        <v>766</v>
      </c>
      <c r="G3481" s="14" t="s">
        <v>767</v>
      </c>
      <c r="H3481" s="14" t="s">
        <v>768</v>
      </c>
    </row>
    <row r="3482" spans="1:8">
      <c r="A3482" s="15" t="s">
        <v>1838</v>
      </c>
      <c r="B3482" s="16" t="s">
        <v>1839</v>
      </c>
      <c r="C3482" s="107" t="s">
        <v>17</v>
      </c>
      <c r="D3482" s="107"/>
      <c r="E3482" s="15" t="s">
        <v>113</v>
      </c>
      <c r="F3482" s="17">
        <v>0.33</v>
      </c>
      <c r="G3482" s="18">
        <v>625.53</v>
      </c>
      <c r="H3482" s="18">
        <f>ROUND(ROUND(F3482,8)*G3482,2)</f>
        <v>206.42</v>
      </c>
    </row>
    <row r="3483" spans="1:8">
      <c r="A3483" s="11"/>
      <c r="B3483" s="11"/>
      <c r="C3483" s="11"/>
      <c r="D3483" s="11"/>
      <c r="E3483" s="11"/>
      <c r="F3483" s="108" t="s">
        <v>788</v>
      </c>
      <c r="G3483" s="108"/>
      <c r="H3483" s="19">
        <f>SUM(H3482:H3482)</f>
        <v>206.42</v>
      </c>
    </row>
    <row r="3484" spans="1:8">
      <c r="A3484" s="11"/>
      <c r="B3484" s="11"/>
      <c r="C3484" s="11"/>
      <c r="D3484" s="11"/>
      <c r="E3484" s="11"/>
      <c r="F3484" s="109" t="s">
        <v>789</v>
      </c>
      <c r="G3484" s="109"/>
      <c r="H3484" s="20">
        <f>SUM(H3476,H3480,H3483)</f>
        <v>679.73</v>
      </c>
    </row>
    <row r="3485" spans="1:8">
      <c r="A3485" s="11"/>
      <c r="B3485" s="11"/>
      <c r="C3485" s="11"/>
      <c r="D3485" s="11"/>
      <c r="E3485" s="11"/>
      <c r="F3485" s="112"/>
      <c r="G3485" s="112"/>
      <c r="H3485" s="112"/>
    </row>
    <row r="3486" spans="1:8">
      <c r="A3486" s="113" t="s">
        <v>1840</v>
      </c>
      <c r="B3486" s="113"/>
      <c r="C3486" s="113"/>
      <c r="D3486" s="113"/>
      <c r="E3486" s="113"/>
      <c r="F3486" s="113"/>
      <c r="G3486" s="113"/>
      <c r="H3486" s="113"/>
    </row>
    <row r="3487" spans="1:8" ht="16.5">
      <c r="A3487" s="110" t="s">
        <v>765</v>
      </c>
      <c r="B3487" s="110"/>
      <c r="C3487" s="111" t="s">
        <v>3</v>
      </c>
      <c r="D3487" s="111"/>
      <c r="E3487" s="14" t="s">
        <v>4</v>
      </c>
      <c r="F3487" s="14" t="s">
        <v>766</v>
      </c>
      <c r="G3487" s="14" t="s">
        <v>767</v>
      </c>
      <c r="H3487" s="14" t="s">
        <v>768</v>
      </c>
    </row>
    <row r="3488" spans="1:8" ht="16.5">
      <c r="A3488" s="15" t="s">
        <v>1841</v>
      </c>
      <c r="B3488" s="16" t="s">
        <v>1842</v>
      </c>
      <c r="C3488" s="107" t="s">
        <v>17</v>
      </c>
      <c r="D3488" s="107"/>
      <c r="E3488" s="15" t="s">
        <v>34</v>
      </c>
      <c r="F3488" s="17">
        <v>25</v>
      </c>
      <c r="G3488" s="18">
        <v>0.57999999999999996</v>
      </c>
      <c r="H3488" s="18">
        <f>ROUND(ROUND(F3488,8)*G3488,2)</f>
        <v>14.5</v>
      </c>
    </row>
    <row r="3489" spans="1:8">
      <c r="A3489" s="11"/>
      <c r="B3489" s="11"/>
      <c r="C3489" s="11"/>
      <c r="D3489" s="11"/>
      <c r="E3489" s="11"/>
      <c r="F3489" s="108" t="s">
        <v>777</v>
      </c>
      <c r="G3489" s="108"/>
      <c r="H3489" s="19">
        <f>SUM(H3488:H3488)</f>
        <v>14.5</v>
      </c>
    </row>
    <row r="3490" spans="1:8" ht="16.5">
      <c r="A3490" s="110" t="s">
        <v>827</v>
      </c>
      <c r="B3490" s="110"/>
      <c r="C3490" s="111" t="s">
        <v>3</v>
      </c>
      <c r="D3490" s="111"/>
      <c r="E3490" s="14" t="s">
        <v>4</v>
      </c>
      <c r="F3490" s="14" t="s">
        <v>766</v>
      </c>
      <c r="G3490" s="14" t="s">
        <v>767</v>
      </c>
      <c r="H3490" s="14" t="s">
        <v>768</v>
      </c>
    </row>
    <row r="3491" spans="1:8">
      <c r="A3491" s="15" t="s">
        <v>1536</v>
      </c>
      <c r="B3491" s="16" t="s">
        <v>1537</v>
      </c>
      <c r="C3491" s="107" t="s">
        <v>17</v>
      </c>
      <c r="D3491" s="107"/>
      <c r="E3491" s="15" t="s">
        <v>781</v>
      </c>
      <c r="F3491" s="17">
        <v>1</v>
      </c>
      <c r="G3491" s="18">
        <v>26.9</v>
      </c>
      <c r="H3491" s="18">
        <f>ROUND(ROUND(F3491,8)*G3491,2)</f>
        <v>26.9</v>
      </c>
    </row>
    <row r="3492" spans="1:8">
      <c r="A3492" s="15" t="s">
        <v>1108</v>
      </c>
      <c r="B3492" s="16" t="s">
        <v>1109</v>
      </c>
      <c r="C3492" s="107" t="s">
        <v>17</v>
      </c>
      <c r="D3492" s="107"/>
      <c r="E3492" s="15" t="s">
        <v>781</v>
      </c>
      <c r="F3492" s="17">
        <v>1</v>
      </c>
      <c r="G3492" s="18">
        <v>18.02</v>
      </c>
      <c r="H3492" s="18">
        <f>ROUND(ROUND(F3492,8)*G3492,2)</f>
        <v>18.02</v>
      </c>
    </row>
    <row r="3493" spans="1:8">
      <c r="A3493" s="11"/>
      <c r="B3493" s="11"/>
      <c r="C3493" s="11"/>
      <c r="D3493" s="11"/>
      <c r="E3493" s="11"/>
      <c r="F3493" s="108" t="s">
        <v>830</v>
      </c>
      <c r="G3493" s="108"/>
      <c r="H3493" s="19">
        <f>SUM(H3491:H3492)</f>
        <v>44.92</v>
      </c>
    </row>
    <row r="3494" spans="1:8" ht="16.5">
      <c r="A3494" s="110" t="s">
        <v>785</v>
      </c>
      <c r="B3494" s="110"/>
      <c r="C3494" s="111" t="s">
        <v>3</v>
      </c>
      <c r="D3494" s="111"/>
      <c r="E3494" s="14" t="s">
        <v>4</v>
      </c>
      <c r="F3494" s="14" t="s">
        <v>766</v>
      </c>
      <c r="G3494" s="14" t="s">
        <v>767</v>
      </c>
      <c r="H3494" s="14" t="s">
        <v>768</v>
      </c>
    </row>
    <row r="3495" spans="1:8" ht="16.5">
      <c r="A3495" s="15" t="s">
        <v>1843</v>
      </c>
      <c r="B3495" s="16" t="s">
        <v>1844</v>
      </c>
      <c r="C3495" s="107" t="s">
        <v>17</v>
      </c>
      <c r="D3495" s="107"/>
      <c r="E3495" s="15" t="s">
        <v>113</v>
      </c>
      <c r="F3495" s="17">
        <v>0.01</v>
      </c>
      <c r="G3495" s="18">
        <v>795.11</v>
      </c>
      <c r="H3495" s="18">
        <f>ROUND(ROUND(F3495,8)*G3495,2)</f>
        <v>7.95</v>
      </c>
    </row>
    <row r="3496" spans="1:8">
      <c r="A3496" s="11"/>
      <c r="B3496" s="11"/>
      <c r="C3496" s="11"/>
      <c r="D3496" s="11"/>
      <c r="E3496" s="11"/>
      <c r="F3496" s="108" t="s">
        <v>788</v>
      </c>
      <c r="G3496" s="108"/>
      <c r="H3496" s="19">
        <f>SUM(H3495:H3495)</f>
        <v>7.95</v>
      </c>
    </row>
    <row r="3497" spans="1:8">
      <c r="A3497" s="11"/>
      <c r="B3497" s="11"/>
      <c r="C3497" s="11"/>
      <c r="D3497" s="11"/>
      <c r="E3497" s="11"/>
      <c r="F3497" s="109" t="s">
        <v>789</v>
      </c>
      <c r="G3497" s="109"/>
      <c r="H3497" s="20">
        <f>SUM(H3489,H3493,H3496)</f>
        <v>67.37</v>
      </c>
    </row>
    <row r="3498" spans="1:8">
      <c r="A3498" s="11"/>
      <c r="B3498" s="11"/>
      <c r="C3498" s="11"/>
      <c r="D3498" s="11"/>
      <c r="E3498" s="11"/>
      <c r="F3498" s="112"/>
      <c r="G3498" s="112"/>
      <c r="H3498" s="112"/>
    </row>
    <row r="3499" spans="1:8">
      <c r="A3499" s="113" t="s">
        <v>1845</v>
      </c>
      <c r="B3499" s="113"/>
      <c r="C3499" s="113"/>
      <c r="D3499" s="113"/>
      <c r="E3499" s="113"/>
      <c r="F3499" s="113"/>
      <c r="G3499" s="113"/>
      <c r="H3499" s="113"/>
    </row>
    <row r="3500" spans="1:8" ht="16.5">
      <c r="A3500" s="110" t="s">
        <v>765</v>
      </c>
      <c r="B3500" s="110"/>
      <c r="C3500" s="111" t="s">
        <v>3</v>
      </c>
      <c r="D3500" s="111"/>
      <c r="E3500" s="14" t="s">
        <v>4</v>
      </c>
      <c r="F3500" s="14" t="s">
        <v>766</v>
      </c>
      <c r="G3500" s="14" t="s">
        <v>767</v>
      </c>
      <c r="H3500" s="14" t="s">
        <v>768</v>
      </c>
    </row>
    <row r="3501" spans="1:8">
      <c r="A3501" s="15" t="s">
        <v>1846</v>
      </c>
      <c r="B3501" s="16" t="s">
        <v>1847</v>
      </c>
      <c r="C3501" s="107" t="s">
        <v>17</v>
      </c>
      <c r="D3501" s="107"/>
      <c r="E3501" s="15" t="s">
        <v>34</v>
      </c>
      <c r="F3501" s="17">
        <v>83</v>
      </c>
      <c r="G3501" s="18">
        <v>0.55000000000000004</v>
      </c>
      <c r="H3501" s="18">
        <f>ROUND(ROUND(F3501,8)*G3501,2)</f>
        <v>45.65</v>
      </c>
    </row>
    <row r="3502" spans="1:8">
      <c r="A3502" s="11"/>
      <c r="B3502" s="11"/>
      <c r="C3502" s="11"/>
      <c r="D3502" s="11"/>
      <c r="E3502" s="11"/>
      <c r="F3502" s="108" t="s">
        <v>777</v>
      </c>
      <c r="G3502" s="108"/>
      <c r="H3502" s="19">
        <f>SUM(H3501:H3501)</f>
        <v>45.65</v>
      </c>
    </row>
    <row r="3503" spans="1:8" ht="16.5">
      <c r="A3503" s="110" t="s">
        <v>827</v>
      </c>
      <c r="B3503" s="110"/>
      <c r="C3503" s="111" t="s">
        <v>3</v>
      </c>
      <c r="D3503" s="111"/>
      <c r="E3503" s="14" t="s">
        <v>4</v>
      </c>
      <c r="F3503" s="14" t="s">
        <v>766</v>
      </c>
      <c r="G3503" s="14" t="s">
        <v>767</v>
      </c>
      <c r="H3503" s="14" t="s">
        <v>768</v>
      </c>
    </row>
    <row r="3504" spans="1:8">
      <c r="A3504" s="15" t="s">
        <v>1536</v>
      </c>
      <c r="B3504" s="16" t="s">
        <v>1537</v>
      </c>
      <c r="C3504" s="107" t="s">
        <v>17</v>
      </c>
      <c r="D3504" s="107"/>
      <c r="E3504" s="15" t="s">
        <v>781</v>
      </c>
      <c r="F3504" s="17">
        <v>0.9</v>
      </c>
      <c r="G3504" s="18">
        <v>26.9</v>
      </c>
      <c r="H3504" s="18">
        <f>ROUND(ROUND(F3504,8)*G3504,2)</f>
        <v>24.21</v>
      </c>
    </row>
    <row r="3505" spans="1:8">
      <c r="A3505" s="15" t="s">
        <v>1108</v>
      </c>
      <c r="B3505" s="16" t="s">
        <v>1109</v>
      </c>
      <c r="C3505" s="107" t="s">
        <v>17</v>
      </c>
      <c r="D3505" s="107"/>
      <c r="E3505" s="15" t="s">
        <v>781</v>
      </c>
      <c r="F3505" s="17">
        <v>0.9</v>
      </c>
      <c r="G3505" s="18">
        <v>18.02</v>
      </c>
      <c r="H3505" s="18">
        <f>ROUND(ROUND(F3505,8)*G3505,2)</f>
        <v>16.22</v>
      </c>
    </row>
    <row r="3506" spans="1:8">
      <c r="A3506" s="11"/>
      <c r="B3506" s="11"/>
      <c r="C3506" s="11"/>
      <c r="D3506" s="11"/>
      <c r="E3506" s="11"/>
      <c r="F3506" s="108" t="s">
        <v>830</v>
      </c>
      <c r="G3506" s="108"/>
      <c r="H3506" s="19">
        <f>SUM(H3504:H3505)</f>
        <v>40.43</v>
      </c>
    </row>
    <row r="3507" spans="1:8" ht="16.5">
      <c r="A3507" s="110" t="s">
        <v>785</v>
      </c>
      <c r="B3507" s="110"/>
      <c r="C3507" s="111" t="s">
        <v>3</v>
      </c>
      <c r="D3507" s="111"/>
      <c r="E3507" s="14" t="s">
        <v>4</v>
      </c>
      <c r="F3507" s="14" t="s">
        <v>766</v>
      </c>
      <c r="G3507" s="14" t="s">
        <v>767</v>
      </c>
      <c r="H3507" s="14" t="s">
        <v>768</v>
      </c>
    </row>
    <row r="3508" spans="1:8" ht="16.5">
      <c r="A3508" s="15" t="s">
        <v>1843</v>
      </c>
      <c r="B3508" s="16" t="s">
        <v>1844</v>
      </c>
      <c r="C3508" s="107" t="s">
        <v>17</v>
      </c>
      <c r="D3508" s="107"/>
      <c r="E3508" s="15" t="s">
        <v>113</v>
      </c>
      <c r="F3508" s="17">
        <v>1.2999999999999999E-2</v>
      </c>
      <c r="G3508" s="18">
        <v>795.11</v>
      </c>
      <c r="H3508" s="18">
        <f>ROUND(ROUND(F3508,8)*G3508,2)</f>
        <v>10.34</v>
      </c>
    </row>
    <row r="3509" spans="1:8">
      <c r="A3509" s="11"/>
      <c r="B3509" s="11"/>
      <c r="C3509" s="11"/>
      <c r="D3509" s="11"/>
      <c r="E3509" s="11"/>
      <c r="F3509" s="108" t="s">
        <v>788</v>
      </c>
      <c r="G3509" s="108"/>
      <c r="H3509" s="19">
        <f>SUM(H3508:H3508)</f>
        <v>10.34</v>
      </c>
    </row>
    <row r="3510" spans="1:8">
      <c r="A3510" s="11"/>
      <c r="B3510" s="11"/>
      <c r="C3510" s="11"/>
      <c r="D3510" s="11"/>
      <c r="E3510" s="11"/>
      <c r="F3510" s="109" t="s">
        <v>789</v>
      </c>
      <c r="G3510" s="109"/>
      <c r="H3510" s="20">
        <f>SUM(H3502,H3506,H3509)</f>
        <v>96.42</v>
      </c>
    </row>
    <row r="3511" spans="1:8">
      <c r="A3511" s="11"/>
      <c r="B3511" s="11"/>
      <c r="C3511" s="11"/>
      <c r="D3511" s="11"/>
      <c r="E3511" s="11"/>
      <c r="F3511" s="112"/>
      <c r="G3511" s="112"/>
      <c r="H3511" s="112"/>
    </row>
    <row r="3512" spans="1:8">
      <c r="A3512" s="113" t="s">
        <v>1848</v>
      </c>
      <c r="B3512" s="113"/>
      <c r="C3512" s="113"/>
      <c r="D3512" s="113"/>
      <c r="E3512" s="113"/>
      <c r="F3512" s="113"/>
      <c r="G3512" s="113"/>
      <c r="H3512" s="113"/>
    </row>
    <row r="3513" spans="1:8" ht="16.5">
      <c r="A3513" s="110" t="s">
        <v>765</v>
      </c>
      <c r="B3513" s="110"/>
      <c r="C3513" s="111" t="s">
        <v>3</v>
      </c>
      <c r="D3513" s="111"/>
      <c r="E3513" s="14" t="s">
        <v>4</v>
      </c>
      <c r="F3513" s="14" t="s">
        <v>766</v>
      </c>
      <c r="G3513" s="14" t="s">
        <v>767</v>
      </c>
      <c r="H3513" s="14" t="s">
        <v>768</v>
      </c>
    </row>
    <row r="3514" spans="1:8">
      <c r="A3514" s="15" t="s">
        <v>1846</v>
      </c>
      <c r="B3514" s="16" t="s">
        <v>1847</v>
      </c>
      <c r="C3514" s="107" t="s">
        <v>17</v>
      </c>
      <c r="D3514" s="107"/>
      <c r="E3514" s="15" t="s">
        <v>34</v>
      </c>
      <c r="F3514" s="17">
        <v>926</v>
      </c>
      <c r="G3514" s="18">
        <v>0.55000000000000004</v>
      </c>
      <c r="H3514" s="18">
        <f>ROUND(ROUND(F3514,8)*G3514,2)</f>
        <v>509.3</v>
      </c>
    </row>
    <row r="3515" spans="1:8">
      <c r="A3515" s="11"/>
      <c r="B3515" s="11"/>
      <c r="C3515" s="11"/>
      <c r="D3515" s="11"/>
      <c r="E3515" s="11"/>
      <c r="F3515" s="108" t="s">
        <v>777</v>
      </c>
      <c r="G3515" s="108"/>
      <c r="H3515" s="19">
        <f>SUM(H3514:H3514)</f>
        <v>509.3</v>
      </c>
    </row>
    <row r="3516" spans="1:8" ht="16.5">
      <c r="A3516" s="110" t="s">
        <v>827</v>
      </c>
      <c r="B3516" s="110"/>
      <c r="C3516" s="111" t="s">
        <v>3</v>
      </c>
      <c r="D3516" s="111"/>
      <c r="E3516" s="14" t="s">
        <v>4</v>
      </c>
      <c r="F3516" s="14" t="s">
        <v>766</v>
      </c>
      <c r="G3516" s="14" t="s">
        <v>767</v>
      </c>
      <c r="H3516" s="14" t="s">
        <v>768</v>
      </c>
    </row>
    <row r="3517" spans="1:8">
      <c r="A3517" s="15" t="s">
        <v>1536</v>
      </c>
      <c r="B3517" s="16" t="s">
        <v>1537</v>
      </c>
      <c r="C3517" s="107" t="s">
        <v>17</v>
      </c>
      <c r="D3517" s="107"/>
      <c r="E3517" s="15" t="s">
        <v>781</v>
      </c>
      <c r="F3517" s="17">
        <v>5</v>
      </c>
      <c r="G3517" s="18">
        <v>26.9</v>
      </c>
      <c r="H3517" s="18">
        <f>ROUND(ROUND(F3517,8)*G3517,2)</f>
        <v>134.5</v>
      </c>
    </row>
    <row r="3518" spans="1:8">
      <c r="A3518" s="15" t="s">
        <v>1108</v>
      </c>
      <c r="B3518" s="16" t="s">
        <v>1109</v>
      </c>
      <c r="C3518" s="107" t="s">
        <v>17</v>
      </c>
      <c r="D3518" s="107"/>
      <c r="E3518" s="15" t="s">
        <v>781</v>
      </c>
      <c r="F3518" s="17">
        <v>7.74</v>
      </c>
      <c r="G3518" s="18">
        <v>18.02</v>
      </c>
      <c r="H3518" s="18">
        <f>ROUND(ROUND(F3518,8)*G3518,2)</f>
        <v>139.47</v>
      </c>
    </row>
    <row r="3519" spans="1:8">
      <c r="A3519" s="11"/>
      <c r="B3519" s="11"/>
      <c r="C3519" s="11"/>
      <c r="D3519" s="11"/>
      <c r="E3519" s="11"/>
      <c r="F3519" s="108" t="s">
        <v>830</v>
      </c>
      <c r="G3519" s="108"/>
      <c r="H3519" s="19">
        <f>SUM(H3517:H3518)</f>
        <v>273.97000000000003</v>
      </c>
    </row>
    <row r="3520" spans="1:8" ht="16.5">
      <c r="A3520" s="110" t="s">
        <v>785</v>
      </c>
      <c r="B3520" s="110"/>
      <c r="C3520" s="111" t="s">
        <v>3</v>
      </c>
      <c r="D3520" s="111"/>
      <c r="E3520" s="14" t="s">
        <v>4</v>
      </c>
      <c r="F3520" s="14" t="s">
        <v>766</v>
      </c>
      <c r="G3520" s="14" t="s">
        <v>767</v>
      </c>
      <c r="H3520" s="14" t="s">
        <v>768</v>
      </c>
    </row>
    <row r="3521" spans="1:8" ht="16.5">
      <c r="A3521" s="15" t="s">
        <v>1843</v>
      </c>
      <c r="B3521" s="16" t="s">
        <v>1844</v>
      </c>
      <c r="C3521" s="107" t="s">
        <v>17</v>
      </c>
      <c r="D3521" s="107"/>
      <c r="E3521" s="15" t="s">
        <v>113</v>
      </c>
      <c r="F3521" s="17">
        <v>0.1</v>
      </c>
      <c r="G3521" s="18">
        <v>795.11</v>
      </c>
      <c r="H3521" s="18">
        <f>ROUND(ROUND(F3521,8)*G3521,2)</f>
        <v>79.510000000000005</v>
      </c>
    </row>
    <row r="3522" spans="1:8">
      <c r="A3522" s="11"/>
      <c r="B3522" s="11"/>
      <c r="C3522" s="11"/>
      <c r="D3522" s="11"/>
      <c r="E3522" s="11"/>
      <c r="F3522" s="108" t="s">
        <v>788</v>
      </c>
      <c r="G3522" s="108"/>
      <c r="H3522" s="19">
        <f>SUM(H3521:H3521)</f>
        <v>79.510000000000005</v>
      </c>
    </row>
    <row r="3523" spans="1:8">
      <c r="A3523" s="11"/>
      <c r="B3523" s="11"/>
      <c r="C3523" s="11"/>
      <c r="D3523" s="11"/>
      <c r="E3523" s="11"/>
      <c r="F3523" s="109" t="s">
        <v>789</v>
      </c>
      <c r="G3523" s="109"/>
      <c r="H3523" s="20">
        <f>SUM(H3515,H3519,H3522)</f>
        <v>862.78</v>
      </c>
    </row>
    <row r="3524" spans="1:8">
      <c r="A3524" s="11"/>
      <c r="B3524" s="11"/>
      <c r="C3524" s="11"/>
      <c r="D3524" s="11"/>
      <c r="E3524" s="11"/>
      <c r="F3524" s="112"/>
      <c r="G3524" s="112"/>
      <c r="H3524" s="112"/>
    </row>
    <row r="3525" spans="1:8">
      <c r="A3525" s="113" t="s">
        <v>1849</v>
      </c>
      <c r="B3525" s="113"/>
      <c r="C3525" s="113"/>
      <c r="D3525" s="113"/>
      <c r="E3525" s="113"/>
      <c r="F3525" s="113"/>
      <c r="G3525" s="113"/>
      <c r="H3525" s="113"/>
    </row>
    <row r="3526" spans="1:8" ht="16.5">
      <c r="A3526" s="110" t="s">
        <v>765</v>
      </c>
      <c r="B3526" s="110"/>
      <c r="C3526" s="111" t="s">
        <v>3</v>
      </c>
      <c r="D3526" s="111"/>
      <c r="E3526" s="14" t="s">
        <v>4</v>
      </c>
      <c r="F3526" s="14" t="s">
        <v>766</v>
      </c>
      <c r="G3526" s="14" t="s">
        <v>767</v>
      </c>
      <c r="H3526" s="14" t="s">
        <v>768</v>
      </c>
    </row>
    <row r="3527" spans="1:8">
      <c r="A3527" s="15" t="s">
        <v>1850</v>
      </c>
      <c r="B3527" s="16" t="s">
        <v>1851</v>
      </c>
      <c r="C3527" s="107" t="s">
        <v>17</v>
      </c>
      <c r="D3527" s="107"/>
      <c r="E3527" s="15" t="s">
        <v>113</v>
      </c>
      <c r="F3527" s="17">
        <v>0.95</v>
      </c>
      <c r="G3527" s="18">
        <v>107.51</v>
      </c>
      <c r="H3527" s="18">
        <f>ROUND(ROUND(F3527,8)*G3527,2)</f>
        <v>102.13</v>
      </c>
    </row>
    <row r="3528" spans="1:8">
      <c r="A3528" s="15" t="s">
        <v>1852</v>
      </c>
      <c r="B3528" s="16" t="s">
        <v>955</v>
      </c>
      <c r="C3528" s="107" t="s">
        <v>17</v>
      </c>
      <c r="D3528" s="107"/>
      <c r="E3528" s="15" t="s">
        <v>124</v>
      </c>
      <c r="F3528" s="17">
        <v>427</v>
      </c>
      <c r="G3528" s="18">
        <v>0.75</v>
      </c>
      <c r="H3528" s="18">
        <f>ROUND(ROUND(F3528,8)*G3528,2)</f>
        <v>320.25</v>
      </c>
    </row>
    <row r="3529" spans="1:8">
      <c r="A3529" s="15" t="s">
        <v>1853</v>
      </c>
      <c r="B3529" s="16" t="s">
        <v>1854</v>
      </c>
      <c r="C3529" s="107" t="s">
        <v>17</v>
      </c>
      <c r="D3529" s="107"/>
      <c r="E3529" s="15" t="s">
        <v>113</v>
      </c>
      <c r="F3529" s="17">
        <v>0.95</v>
      </c>
      <c r="G3529" s="18">
        <v>100</v>
      </c>
      <c r="H3529" s="18">
        <f>ROUND(ROUND(F3529,8)*G3529,2)</f>
        <v>95</v>
      </c>
    </row>
    <row r="3530" spans="1:8">
      <c r="A3530" s="11"/>
      <c r="B3530" s="11"/>
      <c r="C3530" s="11"/>
      <c r="D3530" s="11"/>
      <c r="E3530" s="11"/>
      <c r="F3530" s="108" t="s">
        <v>777</v>
      </c>
      <c r="G3530" s="108"/>
      <c r="H3530" s="19">
        <f>SUM(H3527:H3529)</f>
        <v>517.38</v>
      </c>
    </row>
    <row r="3531" spans="1:8" ht="16.5">
      <c r="A3531" s="110" t="s">
        <v>827</v>
      </c>
      <c r="B3531" s="110"/>
      <c r="C3531" s="111" t="s">
        <v>3</v>
      </c>
      <c r="D3531" s="111"/>
      <c r="E3531" s="14" t="s">
        <v>4</v>
      </c>
      <c r="F3531" s="14" t="s">
        <v>766</v>
      </c>
      <c r="G3531" s="14" t="s">
        <v>767</v>
      </c>
      <c r="H3531" s="14" t="s">
        <v>768</v>
      </c>
    </row>
    <row r="3532" spans="1:8">
      <c r="A3532" s="15" t="s">
        <v>1108</v>
      </c>
      <c r="B3532" s="16" t="s">
        <v>1109</v>
      </c>
      <c r="C3532" s="107" t="s">
        <v>17</v>
      </c>
      <c r="D3532" s="107"/>
      <c r="E3532" s="15" t="s">
        <v>781</v>
      </c>
      <c r="F3532" s="17">
        <v>6</v>
      </c>
      <c r="G3532" s="18">
        <v>18.02</v>
      </c>
      <c r="H3532" s="18">
        <f>ROUND(ROUND(F3532,8)*G3532,2)</f>
        <v>108.12</v>
      </c>
    </row>
    <row r="3533" spans="1:8">
      <c r="A3533" s="11"/>
      <c r="B3533" s="11"/>
      <c r="C3533" s="11"/>
      <c r="D3533" s="11"/>
      <c r="E3533" s="11"/>
      <c r="F3533" s="108" t="s">
        <v>830</v>
      </c>
      <c r="G3533" s="108"/>
      <c r="H3533" s="19">
        <f>SUM(H3532:H3532)</f>
        <v>108.12</v>
      </c>
    </row>
    <row r="3534" spans="1:8">
      <c r="A3534" s="11"/>
      <c r="B3534" s="11"/>
      <c r="C3534" s="11"/>
      <c r="D3534" s="11"/>
      <c r="E3534" s="11"/>
      <c r="F3534" s="109" t="s">
        <v>789</v>
      </c>
      <c r="G3534" s="109"/>
      <c r="H3534" s="20">
        <f>SUM(H3530,H3533)</f>
        <v>625.5</v>
      </c>
    </row>
    <row r="3535" spans="1:8">
      <c r="A3535" s="11"/>
      <c r="B3535" s="11"/>
      <c r="C3535" s="11"/>
      <c r="D3535" s="11"/>
      <c r="E3535" s="11"/>
      <c r="F3535" s="112"/>
      <c r="G3535" s="112"/>
      <c r="H3535" s="112"/>
    </row>
    <row r="3536" spans="1:8">
      <c r="A3536" s="113" t="s">
        <v>1855</v>
      </c>
      <c r="B3536" s="113"/>
      <c r="C3536" s="113"/>
      <c r="D3536" s="113"/>
      <c r="E3536" s="113"/>
      <c r="F3536" s="113"/>
      <c r="G3536" s="113"/>
      <c r="H3536" s="113"/>
    </row>
    <row r="3537" spans="1:8" ht="16.5">
      <c r="A3537" s="110" t="s">
        <v>765</v>
      </c>
      <c r="B3537" s="110"/>
      <c r="C3537" s="111" t="s">
        <v>3</v>
      </c>
      <c r="D3537" s="111"/>
      <c r="E3537" s="14" t="s">
        <v>4</v>
      </c>
      <c r="F3537" s="14" t="s">
        <v>766</v>
      </c>
      <c r="G3537" s="14" t="s">
        <v>767</v>
      </c>
      <c r="H3537" s="14" t="s">
        <v>768</v>
      </c>
    </row>
    <row r="3538" spans="1:8">
      <c r="A3538" s="15" t="s">
        <v>1850</v>
      </c>
      <c r="B3538" s="16" t="s">
        <v>1851</v>
      </c>
      <c r="C3538" s="107" t="s">
        <v>17</v>
      </c>
      <c r="D3538" s="107"/>
      <c r="E3538" s="15" t="s">
        <v>113</v>
      </c>
      <c r="F3538" s="17">
        <v>1.216</v>
      </c>
      <c r="G3538" s="18">
        <v>107.51</v>
      </c>
      <c r="H3538" s="18">
        <f>ROUND(ROUND(F3538,8)*G3538,2)</f>
        <v>130.72999999999999</v>
      </c>
    </row>
    <row r="3539" spans="1:8">
      <c r="A3539" s="15" t="s">
        <v>1856</v>
      </c>
      <c r="B3539" s="16" t="s">
        <v>1857</v>
      </c>
      <c r="C3539" s="107" t="s">
        <v>17</v>
      </c>
      <c r="D3539" s="107"/>
      <c r="E3539" s="15" t="s">
        <v>124</v>
      </c>
      <c r="F3539" s="17">
        <v>182</v>
      </c>
      <c r="G3539" s="18">
        <v>1.44</v>
      </c>
      <c r="H3539" s="18">
        <f>ROUND(ROUND(F3539,8)*G3539,2)</f>
        <v>262.08</v>
      </c>
    </row>
    <row r="3540" spans="1:8">
      <c r="A3540" s="15" t="s">
        <v>1852</v>
      </c>
      <c r="B3540" s="16" t="s">
        <v>955</v>
      </c>
      <c r="C3540" s="107" t="s">
        <v>17</v>
      </c>
      <c r="D3540" s="107"/>
      <c r="E3540" s="15" t="s">
        <v>124</v>
      </c>
      <c r="F3540" s="17">
        <v>182</v>
      </c>
      <c r="G3540" s="18">
        <v>0.75</v>
      </c>
      <c r="H3540" s="18">
        <f>ROUND(ROUND(F3540,8)*G3540,2)</f>
        <v>136.5</v>
      </c>
    </row>
    <row r="3541" spans="1:8">
      <c r="A3541" s="15" t="s">
        <v>1853</v>
      </c>
      <c r="B3541" s="16" t="s">
        <v>1854</v>
      </c>
      <c r="C3541" s="107" t="s">
        <v>17</v>
      </c>
      <c r="D3541" s="107"/>
      <c r="E3541" s="15" t="s">
        <v>113</v>
      </c>
      <c r="F3541" s="17">
        <v>1.216</v>
      </c>
      <c r="G3541" s="18">
        <v>100</v>
      </c>
      <c r="H3541" s="18">
        <f>ROUND(ROUND(F3541,8)*G3541,2)</f>
        <v>121.6</v>
      </c>
    </row>
    <row r="3542" spans="1:8">
      <c r="A3542" s="11"/>
      <c r="B3542" s="11"/>
      <c r="C3542" s="11"/>
      <c r="D3542" s="11"/>
      <c r="E3542" s="11"/>
      <c r="F3542" s="108" t="s">
        <v>777</v>
      </c>
      <c r="G3542" s="108"/>
      <c r="H3542" s="19">
        <f>SUM(H3538:H3541)</f>
        <v>650.91</v>
      </c>
    </row>
    <row r="3543" spans="1:8" ht="16.5">
      <c r="A3543" s="110" t="s">
        <v>827</v>
      </c>
      <c r="B3543" s="110"/>
      <c r="C3543" s="111" t="s">
        <v>3</v>
      </c>
      <c r="D3543" s="111"/>
      <c r="E3543" s="14" t="s">
        <v>4</v>
      </c>
      <c r="F3543" s="14" t="s">
        <v>766</v>
      </c>
      <c r="G3543" s="14" t="s">
        <v>767</v>
      </c>
      <c r="H3543" s="14" t="s">
        <v>768</v>
      </c>
    </row>
    <row r="3544" spans="1:8">
      <c r="A3544" s="15" t="s">
        <v>1108</v>
      </c>
      <c r="B3544" s="16" t="s">
        <v>1109</v>
      </c>
      <c r="C3544" s="107" t="s">
        <v>17</v>
      </c>
      <c r="D3544" s="107"/>
      <c r="E3544" s="15" t="s">
        <v>781</v>
      </c>
      <c r="F3544" s="17">
        <v>8</v>
      </c>
      <c r="G3544" s="18">
        <v>18.02</v>
      </c>
      <c r="H3544" s="18">
        <f>ROUND(ROUND(F3544,8)*G3544,2)</f>
        <v>144.16</v>
      </c>
    </row>
    <row r="3545" spans="1:8">
      <c r="A3545" s="11"/>
      <c r="B3545" s="11"/>
      <c r="C3545" s="11"/>
      <c r="D3545" s="11"/>
      <c r="E3545" s="11"/>
      <c r="F3545" s="108" t="s">
        <v>830</v>
      </c>
      <c r="G3545" s="108"/>
      <c r="H3545" s="19">
        <f>SUM(H3544:H3544)</f>
        <v>144.16</v>
      </c>
    </row>
    <row r="3546" spans="1:8">
      <c r="A3546" s="11"/>
      <c r="B3546" s="11"/>
      <c r="C3546" s="11"/>
      <c r="D3546" s="11"/>
      <c r="E3546" s="11"/>
      <c r="F3546" s="109" t="s">
        <v>789</v>
      </c>
      <c r="G3546" s="109"/>
      <c r="H3546" s="20">
        <f>SUM(H3542,H3545)</f>
        <v>795.06999999999994</v>
      </c>
    </row>
    <row r="3547" spans="1:8">
      <c r="A3547" s="11"/>
      <c r="B3547" s="11"/>
      <c r="C3547" s="11"/>
      <c r="D3547" s="11"/>
      <c r="E3547" s="11"/>
      <c r="F3547" s="112"/>
      <c r="G3547" s="112"/>
      <c r="H3547" s="112"/>
    </row>
    <row r="3548" spans="1:8">
      <c r="A3548" s="113" t="s">
        <v>1858</v>
      </c>
      <c r="B3548" s="113"/>
      <c r="C3548" s="113"/>
      <c r="D3548" s="113"/>
      <c r="E3548" s="113"/>
      <c r="F3548" s="113"/>
      <c r="G3548" s="113"/>
      <c r="H3548" s="113"/>
    </row>
    <row r="3549" spans="1:8" ht="16.5">
      <c r="A3549" s="110" t="s">
        <v>765</v>
      </c>
      <c r="B3549" s="110"/>
      <c r="C3549" s="111" t="s">
        <v>3</v>
      </c>
      <c r="D3549" s="111"/>
      <c r="E3549" s="14" t="s">
        <v>4</v>
      </c>
      <c r="F3549" s="14" t="s">
        <v>766</v>
      </c>
      <c r="G3549" s="14" t="s">
        <v>767</v>
      </c>
      <c r="H3549" s="14" t="s">
        <v>768</v>
      </c>
    </row>
    <row r="3550" spans="1:8" ht="16.5">
      <c r="A3550" s="15" t="s">
        <v>952</v>
      </c>
      <c r="B3550" s="16" t="s">
        <v>953</v>
      </c>
      <c r="C3550" s="107" t="s">
        <v>12</v>
      </c>
      <c r="D3550" s="107"/>
      <c r="E3550" s="15" t="s">
        <v>113</v>
      </c>
      <c r="F3550" s="17">
        <v>1.1299999999999999</v>
      </c>
      <c r="G3550" s="18">
        <v>117.45</v>
      </c>
      <c r="H3550" s="18">
        <f>TRUNC(TRUNC(F3550,8)*G3550,2)</f>
        <v>132.71</v>
      </c>
    </row>
    <row r="3551" spans="1:8">
      <c r="A3551" s="15" t="s">
        <v>1859</v>
      </c>
      <c r="B3551" s="16" t="s">
        <v>1860</v>
      </c>
      <c r="C3551" s="107" t="s">
        <v>12</v>
      </c>
      <c r="D3551" s="107"/>
      <c r="E3551" s="15" t="s">
        <v>124</v>
      </c>
      <c r="F3551" s="17">
        <v>75.47</v>
      </c>
      <c r="G3551" s="18">
        <v>1.53</v>
      </c>
      <c r="H3551" s="18">
        <f>TRUNC(TRUNC(F3551,8)*G3551,2)</f>
        <v>115.46</v>
      </c>
    </row>
    <row r="3552" spans="1:8">
      <c r="A3552" s="15" t="s">
        <v>954</v>
      </c>
      <c r="B3552" s="16" t="s">
        <v>955</v>
      </c>
      <c r="C3552" s="107" t="s">
        <v>12</v>
      </c>
      <c r="D3552" s="107"/>
      <c r="E3552" s="15" t="s">
        <v>124</v>
      </c>
      <c r="F3552" s="17">
        <v>339.62</v>
      </c>
      <c r="G3552" s="18">
        <v>0.8</v>
      </c>
      <c r="H3552" s="18">
        <f>TRUNC(TRUNC(F3552,8)*G3552,2)</f>
        <v>271.69</v>
      </c>
    </row>
    <row r="3553" spans="1:8">
      <c r="A3553" s="11"/>
      <c r="B3553" s="11"/>
      <c r="C3553" s="11"/>
      <c r="D3553" s="11"/>
      <c r="E3553" s="11"/>
      <c r="F3553" s="108" t="s">
        <v>777</v>
      </c>
      <c r="G3553" s="108"/>
      <c r="H3553" s="19">
        <f>SUM(H3550:H3552)</f>
        <v>519.86</v>
      </c>
    </row>
    <row r="3554" spans="1:8" ht="16.5">
      <c r="A3554" s="110" t="s">
        <v>778</v>
      </c>
      <c r="B3554" s="110"/>
      <c r="C3554" s="111" t="s">
        <v>3</v>
      </c>
      <c r="D3554" s="111"/>
      <c r="E3554" s="14" t="s">
        <v>4</v>
      </c>
      <c r="F3554" s="14" t="s">
        <v>766</v>
      </c>
      <c r="G3554" s="14" t="s">
        <v>767</v>
      </c>
      <c r="H3554" s="14" t="s">
        <v>768</v>
      </c>
    </row>
    <row r="3555" spans="1:8">
      <c r="A3555" s="15" t="s">
        <v>782</v>
      </c>
      <c r="B3555" s="16" t="s">
        <v>783</v>
      </c>
      <c r="C3555" s="107" t="s">
        <v>12</v>
      </c>
      <c r="D3555" s="107"/>
      <c r="E3555" s="15" t="s">
        <v>781</v>
      </c>
      <c r="F3555" s="17">
        <v>8.7799999999999994</v>
      </c>
      <c r="G3555" s="18">
        <v>23.23</v>
      </c>
      <c r="H3555" s="18">
        <f>TRUNC(TRUNC(F3555,8)*G3555,2)</f>
        <v>203.95</v>
      </c>
    </row>
    <row r="3556" spans="1:8">
      <c r="A3556" s="11"/>
      <c r="B3556" s="11"/>
      <c r="C3556" s="11"/>
      <c r="D3556" s="11"/>
      <c r="E3556" s="11"/>
      <c r="F3556" s="108" t="s">
        <v>784</v>
      </c>
      <c r="G3556" s="108"/>
      <c r="H3556" s="19">
        <f>SUM(H3555:H3555)</f>
        <v>203.95</v>
      </c>
    </row>
    <row r="3557" spans="1:8">
      <c r="A3557" s="11"/>
      <c r="B3557" s="11"/>
      <c r="C3557" s="11"/>
      <c r="D3557" s="11"/>
      <c r="E3557" s="11"/>
      <c r="F3557" s="109" t="s">
        <v>789</v>
      </c>
      <c r="G3557" s="109"/>
      <c r="H3557" s="20">
        <f>SUM(H3553,H3556)</f>
        <v>723.81</v>
      </c>
    </row>
    <row r="3558" spans="1:8">
      <c r="A3558" s="11"/>
      <c r="B3558" s="11"/>
      <c r="C3558" s="11"/>
      <c r="D3558" s="11"/>
      <c r="E3558" s="11"/>
      <c r="F3558" s="112"/>
      <c r="G3558" s="112"/>
      <c r="H3558" s="112"/>
    </row>
    <row r="3559" spans="1:8">
      <c r="A3559" s="113" t="s">
        <v>1861</v>
      </c>
      <c r="B3559" s="113"/>
      <c r="C3559" s="113"/>
      <c r="D3559" s="113"/>
      <c r="E3559" s="113"/>
      <c r="F3559" s="113"/>
      <c r="G3559" s="113"/>
      <c r="H3559" s="113"/>
    </row>
    <row r="3560" spans="1:8" ht="16.5">
      <c r="A3560" s="110" t="s">
        <v>765</v>
      </c>
      <c r="B3560" s="110"/>
      <c r="C3560" s="111" t="s">
        <v>3</v>
      </c>
      <c r="D3560" s="111"/>
      <c r="E3560" s="14" t="s">
        <v>4</v>
      </c>
      <c r="F3560" s="14" t="s">
        <v>766</v>
      </c>
      <c r="G3560" s="14" t="s">
        <v>767</v>
      </c>
      <c r="H3560" s="14" t="s">
        <v>768</v>
      </c>
    </row>
    <row r="3561" spans="1:8" ht="16.5">
      <c r="A3561" s="15" t="s">
        <v>952</v>
      </c>
      <c r="B3561" s="16" t="s">
        <v>953</v>
      </c>
      <c r="C3561" s="107" t="s">
        <v>12</v>
      </c>
      <c r="D3561" s="107"/>
      <c r="E3561" s="15" t="s">
        <v>113</v>
      </c>
      <c r="F3561" s="17">
        <v>1.1599999999999999</v>
      </c>
      <c r="G3561" s="18">
        <v>117.45</v>
      </c>
      <c r="H3561" s="18">
        <f>TRUNC(TRUNC(F3561,8)*G3561,2)</f>
        <v>136.24</v>
      </c>
    </row>
    <row r="3562" spans="1:8">
      <c r="A3562" s="15" t="s">
        <v>1859</v>
      </c>
      <c r="B3562" s="16" t="s">
        <v>1860</v>
      </c>
      <c r="C3562" s="107" t="s">
        <v>12</v>
      </c>
      <c r="D3562" s="107"/>
      <c r="E3562" s="15" t="s">
        <v>124</v>
      </c>
      <c r="F3562" s="17">
        <v>116.4</v>
      </c>
      <c r="G3562" s="18">
        <v>1.53</v>
      </c>
      <c r="H3562" s="18">
        <f>TRUNC(TRUNC(F3562,8)*G3562,2)</f>
        <v>178.09</v>
      </c>
    </row>
    <row r="3563" spans="1:8">
      <c r="A3563" s="15" t="s">
        <v>954</v>
      </c>
      <c r="B3563" s="16" t="s">
        <v>955</v>
      </c>
      <c r="C3563" s="107" t="s">
        <v>12</v>
      </c>
      <c r="D3563" s="107"/>
      <c r="E3563" s="15" t="s">
        <v>124</v>
      </c>
      <c r="F3563" s="17">
        <v>261.89</v>
      </c>
      <c r="G3563" s="18">
        <v>0.8</v>
      </c>
      <c r="H3563" s="18">
        <f>TRUNC(TRUNC(F3563,8)*G3563,2)</f>
        <v>209.51</v>
      </c>
    </row>
    <row r="3564" spans="1:8">
      <c r="A3564" s="11"/>
      <c r="B3564" s="11"/>
      <c r="C3564" s="11"/>
      <c r="D3564" s="11"/>
      <c r="E3564" s="11"/>
      <c r="F3564" s="108" t="s">
        <v>777</v>
      </c>
      <c r="G3564" s="108"/>
      <c r="H3564" s="19">
        <f>SUM(H3561:H3563)</f>
        <v>523.84</v>
      </c>
    </row>
    <row r="3565" spans="1:8" ht="16.5">
      <c r="A3565" s="110" t="s">
        <v>778</v>
      </c>
      <c r="B3565" s="110"/>
      <c r="C3565" s="111" t="s">
        <v>3</v>
      </c>
      <c r="D3565" s="111"/>
      <c r="E3565" s="14" t="s">
        <v>4</v>
      </c>
      <c r="F3565" s="14" t="s">
        <v>766</v>
      </c>
      <c r="G3565" s="14" t="s">
        <v>767</v>
      </c>
      <c r="H3565" s="14" t="s">
        <v>768</v>
      </c>
    </row>
    <row r="3566" spans="1:8">
      <c r="A3566" s="15" t="s">
        <v>782</v>
      </c>
      <c r="B3566" s="16" t="s">
        <v>783</v>
      </c>
      <c r="C3566" s="107" t="s">
        <v>12</v>
      </c>
      <c r="D3566" s="107"/>
      <c r="E3566" s="15" t="s">
        <v>781</v>
      </c>
      <c r="F3566" s="17">
        <v>11.23</v>
      </c>
      <c r="G3566" s="18">
        <v>23.23</v>
      </c>
      <c r="H3566" s="18">
        <f>TRUNC(TRUNC(F3566,8)*G3566,2)</f>
        <v>260.87</v>
      </c>
    </row>
    <row r="3567" spans="1:8">
      <c r="A3567" s="11"/>
      <c r="B3567" s="11"/>
      <c r="C3567" s="11"/>
      <c r="D3567" s="11"/>
      <c r="E3567" s="11"/>
      <c r="F3567" s="108" t="s">
        <v>784</v>
      </c>
      <c r="G3567" s="108"/>
      <c r="H3567" s="19">
        <f>SUM(H3566:H3566)</f>
        <v>260.87</v>
      </c>
    </row>
    <row r="3568" spans="1:8">
      <c r="A3568" s="11"/>
      <c r="B3568" s="11"/>
      <c r="C3568" s="11"/>
      <c r="D3568" s="11"/>
      <c r="E3568" s="11"/>
      <c r="F3568" s="109" t="s">
        <v>789</v>
      </c>
      <c r="G3568" s="109"/>
      <c r="H3568" s="20">
        <f>SUM(H3564,H3567)</f>
        <v>784.71</v>
      </c>
    </row>
    <row r="3569" spans="1:8">
      <c r="A3569" s="11"/>
      <c r="B3569" s="11"/>
      <c r="C3569" s="11"/>
      <c r="D3569" s="11"/>
      <c r="E3569" s="11"/>
      <c r="F3569" s="112"/>
      <c r="G3569" s="112"/>
      <c r="H3569" s="112"/>
    </row>
    <row r="3570" spans="1:8">
      <c r="A3570" s="113" t="s">
        <v>1862</v>
      </c>
      <c r="B3570" s="113"/>
      <c r="C3570" s="113"/>
      <c r="D3570" s="113"/>
      <c r="E3570" s="113"/>
      <c r="F3570" s="113"/>
      <c r="G3570" s="113"/>
      <c r="H3570" s="113"/>
    </row>
    <row r="3571" spans="1:8" ht="16.5">
      <c r="A3571" s="110" t="s">
        <v>765</v>
      </c>
      <c r="B3571" s="110"/>
      <c r="C3571" s="111" t="s">
        <v>3</v>
      </c>
      <c r="D3571" s="111"/>
      <c r="E3571" s="14" t="s">
        <v>4</v>
      </c>
      <c r="F3571" s="14" t="s">
        <v>766</v>
      </c>
      <c r="G3571" s="14" t="s">
        <v>767</v>
      </c>
      <c r="H3571" s="14" t="s">
        <v>768</v>
      </c>
    </row>
    <row r="3572" spans="1:8" ht="16.5">
      <c r="A3572" s="15" t="s">
        <v>952</v>
      </c>
      <c r="B3572" s="16" t="s">
        <v>953</v>
      </c>
      <c r="C3572" s="107" t="s">
        <v>12</v>
      </c>
      <c r="D3572" s="107"/>
      <c r="E3572" s="15" t="s">
        <v>113</v>
      </c>
      <c r="F3572" s="17">
        <v>1.1399999999999999</v>
      </c>
      <c r="G3572" s="18">
        <v>117.45</v>
      </c>
      <c r="H3572" s="18">
        <f>TRUNC(TRUNC(F3572,8)*G3572,2)</f>
        <v>133.88999999999999</v>
      </c>
    </row>
    <row r="3573" spans="1:8">
      <c r="A3573" s="15" t="s">
        <v>1859</v>
      </c>
      <c r="B3573" s="16" t="s">
        <v>1860</v>
      </c>
      <c r="C3573" s="107" t="s">
        <v>12</v>
      </c>
      <c r="D3573" s="107"/>
      <c r="E3573" s="15" t="s">
        <v>124</v>
      </c>
      <c r="F3573" s="17">
        <v>171.13</v>
      </c>
      <c r="G3573" s="18">
        <v>1.53</v>
      </c>
      <c r="H3573" s="18">
        <f>TRUNC(TRUNC(F3573,8)*G3573,2)</f>
        <v>261.82</v>
      </c>
    </row>
    <row r="3574" spans="1:8">
      <c r="A3574" s="15" t="s">
        <v>954</v>
      </c>
      <c r="B3574" s="16" t="s">
        <v>955</v>
      </c>
      <c r="C3574" s="107" t="s">
        <v>12</v>
      </c>
      <c r="D3574" s="107"/>
      <c r="E3574" s="15" t="s">
        <v>124</v>
      </c>
      <c r="F3574" s="17">
        <v>192.52</v>
      </c>
      <c r="G3574" s="18">
        <v>0.8</v>
      </c>
      <c r="H3574" s="18">
        <f>TRUNC(TRUNC(F3574,8)*G3574,2)</f>
        <v>154.01</v>
      </c>
    </row>
    <row r="3575" spans="1:8">
      <c r="A3575" s="11"/>
      <c r="B3575" s="11"/>
      <c r="C3575" s="11"/>
      <c r="D3575" s="11"/>
      <c r="E3575" s="11"/>
      <c r="F3575" s="108" t="s">
        <v>777</v>
      </c>
      <c r="G3575" s="108"/>
      <c r="H3575" s="19">
        <f>SUM(H3572:H3574)</f>
        <v>549.72</v>
      </c>
    </row>
    <row r="3576" spans="1:8" ht="16.5">
      <c r="A3576" s="110" t="s">
        <v>778</v>
      </c>
      <c r="B3576" s="110"/>
      <c r="C3576" s="111" t="s">
        <v>3</v>
      </c>
      <c r="D3576" s="111"/>
      <c r="E3576" s="14" t="s">
        <v>4</v>
      </c>
      <c r="F3576" s="14" t="s">
        <v>766</v>
      </c>
      <c r="G3576" s="14" t="s">
        <v>767</v>
      </c>
      <c r="H3576" s="14" t="s">
        <v>768</v>
      </c>
    </row>
    <row r="3577" spans="1:8">
      <c r="A3577" s="15" t="s">
        <v>782</v>
      </c>
      <c r="B3577" s="16" t="s">
        <v>783</v>
      </c>
      <c r="C3577" s="107" t="s">
        <v>12</v>
      </c>
      <c r="D3577" s="107"/>
      <c r="E3577" s="15" t="s">
        <v>781</v>
      </c>
      <c r="F3577" s="17">
        <v>11.1</v>
      </c>
      <c r="G3577" s="18">
        <v>23.23</v>
      </c>
      <c r="H3577" s="18">
        <f>TRUNC(TRUNC(F3577,8)*G3577,2)</f>
        <v>257.85000000000002</v>
      </c>
    </row>
    <row r="3578" spans="1:8">
      <c r="A3578" s="11"/>
      <c r="B3578" s="11"/>
      <c r="C3578" s="11"/>
      <c r="D3578" s="11"/>
      <c r="E3578" s="11"/>
      <c r="F3578" s="108" t="s">
        <v>784</v>
      </c>
      <c r="G3578" s="108"/>
      <c r="H3578" s="19">
        <f>SUM(H3577:H3577)</f>
        <v>257.85000000000002</v>
      </c>
    </row>
    <row r="3579" spans="1:8">
      <c r="A3579" s="11"/>
      <c r="B3579" s="11"/>
      <c r="C3579" s="11"/>
      <c r="D3579" s="11"/>
      <c r="E3579" s="11"/>
      <c r="F3579" s="109" t="s">
        <v>789</v>
      </c>
      <c r="G3579" s="109"/>
      <c r="H3579" s="20">
        <f>SUM(H3575,H3578)</f>
        <v>807.57</v>
      </c>
    </row>
    <row r="3580" spans="1:8">
      <c r="A3580" s="11"/>
      <c r="B3580" s="11"/>
      <c r="C3580" s="11"/>
      <c r="D3580" s="11"/>
      <c r="E3580" s="11"/>
      <c r="F3580" s="112"/>
      <c r="G3580" s="112"/>
      <c r="H3580" s="112"/>
    </row>
    <row r="3581" spans="1:8">
      <c r="A3581" s="113" t="s">
        <v>1863</v>
      </c>
      <c r="B3581" s="113"/>
      <c r="C3581" s="113"/>
      <c r="D3581" s="113"/>
      <c r="E3581" s="113"/>
      <c r="F3581" s="113"/>
      <c r="G3581" s="113"/>
      <c r="H3581" s="113"/>
    </row>
    <row r="3582" spans="1:8" ht="16.5">
      <c r="A3582" s="110" t="s">
        <v>795</v>
      </c>
      <c r="B3582" s="110"/>
      <c r="C3582" s="111" t="s">
        <v>3</v>
      </c>
      <c r="D3582" s="111"/>
      <c r="E3582" s="14" t="s">
        <v>4</v>
      </c>
      <c r="F3582" s="14" t="s">
        <v>766</v>
      </c>
      <c r="G3582" s="14" t="s">
        <v>767</v>
      </c>
      <c r="H3582" s="14" t="s">
        <v>768</v>
      </c>
    </row>
    <row r="3583" spans="1:8" ht="24.75">
      <c r="A3583" s="15" t="s">
        <v>1864</v>
      </c>
      <c r="B3583" s="16" t="s">
        <v>1865</v>
      </c>
      <c r="C3583" s="107" t="s">
        <v>12</v>
      </c>
      <c r="D3583" s="107"/>
      <c r="E3583" s="15" t="s">
        <v>798</v>
      </c>
      <c r="F3583" s="17">
        <v>3.45</v>
      </c>
      <c r="G3583" s="18">
        <v>0.4</v>
      </c>
      <c r="H3583" s="18">
        <f>TRUNC(TRUNC(F3583,8)*G3583,2)</f>
        <v>1.38</v>
      </c>
    </row>
    <row r="3584" spans="1:8" ht="24.75">
      <c r="A3584" s="15" t="s">
        <v>1866</v>
      </c>
      <c r="B3584" s="16" t="s">
        <v>1867</v>
      </c>
      <c r="C3584" s="107" t="s">
        <v>12</v>
      </c>
      <c r="D3584" s="107"/>
      <c r="E3584" s="15" t="s">
        <v>801</v>
      </c>
      <c r="F3584" s="17">
        <v>1.05</v>
      </c>
      <c r="G3584" s="18">
        <v>2.12</v>
      </c>
      <c r="H3584" s="18">
        <f>TRUNC(TRUNC(F3584,8)*G3584,2)</f>
        <v>2.2200000000000002</v>
      </c>
    </row>
    <row r="3585" spans="1:8">
      <c r="A3585" s="11"/>
      <c r="B3585" s="11"/>
      <c r="C3585" s="11"/>
      <c r="D3585" s="11"/>
      <c r="E3585" s="11"/>
      <c r="F3585" s="108" t="s">
        <v>802</v>
      </c>
      <c r="G3585" s="108"/>
      <c r="H3585" s="19">
        <f>SUM(H3583:H3584)</f>
        <v>3.6</v>
      </c>
    </row>
    <row r="3586" spans="1:8" ht="16.5">
      <c r="A3586" s="110" t="s">
        <v>765</v>
      </c>
      <c r="B3586" s="110"/>
      <c r="C3586" s="111" t="s">
        <v>3</v>
      </c>
      <c r="D3586" s="111"/>
      <c r="E3586" s="14" t="s">
        <v>4</v>
      </c>
      <c r="F3586" s="14" t="s">
        <v>766</v>
      </c>
      <c r="G3586" s="14" t="s">
        <v>767</v>
      </c>
      <c r="H3586" s="14" t="s">
        <v>768</v>
      </c>
    </row>
    <row r="3587" spans="1:8" ht="16.5">
      <c r="A3587" s="15" t="s">
        <v>952</v>
      </c>
      <c r="B3587" s="16" t="s">
        <v>953</v>
      </c>
      <c r="C3587" s="107" t="s">
        <v>12</v>
      </c>
      <c r="D3587" s="107"/>
      <c r="E3587" s="15" t="s">
        <v>113</v>
      </c>
      <c r="F3587" s="17">
        <v>1.1599999999999999</v>
      </c>
      <c r="G3587" s="18">
        <v>117.45</v>
      </c>
      <c r="H3587" s="18">
        <f>TRUNC(TRUNC(F3587,8)*G3587,2)</f>
        <v>136.24</v>
      </c>
    </row>
    <row r="3588" spans="1:8">
      <c r="A3588" s="15" t="s">
        <v>1859</v>
      </c>
      <c r="B3588" s="16" t="s">
        <v>1860</v>
      </c>
      <c r="C3588" s="107" t="s">
        <v>12</v>
      </c>
      <c r="D3588" s="107"/>
      <c r="E3588" s="15" t="s">
        <v>124</v>
      </c>
      <c r="F3588" s="17">
        <v>174.1</v>
      </c>
      <c r="G3588" s="18">
        <v>1.53</v>
      </c>
      <c r="H3588" s="18">
        <f>TRUNC(TRUNC(F3588,8)*G3588,2)</f>
        <v>266.37</v>
      </c>
    </row>
    <row r="3589" spans="1:8">
      <c r="A3589" s="15" t="s">
        <v>954</v>
      </c>
      <c r="B3589" s="16" t="s">
        <v>955</v>
      </c>
      <c r="C3589" s="107" t="s">
        <v>12</v>
      </c>
      <c r="D3589" s="107"/>
      <c r="E3589" s="15" t="s">
        <v>124</v>
      </c>
      <c r="F3589" s="17">
        <v>195.86</v>
      </c>
      <c r="G3589" s="18">
        <v>0.8</v>
      </c>
      <c r="H3589" s="18">
        <f>TRUNC(TRUNC(F3589,8)*G3589,2)</f>
        <v>156.68</v>
      </c>
    </row>
    <row r="3590" spans="1:8">
      <c r="A3590" s="11"/>
      <c r="B3590" s="11"/>
      <c r="C3590" s="11"/>
      <c r="D3590" s="11"/>
      <c r="E3590" s="11"/>
      <c r="F3590" s="108" t="s">
        <v>777</v>
      </c>
      <c r="G3590" s="108"/>
      <c r="H3590" s="19">
        <f>SUM(H3587:H3589)</f>
        <v>559.29</v>
      </c>
    </row>
    <row r="3591" spans="1:8" ht="16.5">
      <c r="A3591" s="110" t="s">
        <v>778</v>
      </c>
      <c r="B3591" s="110"/>
      <c r="C3591" s="111" t="s">
        <v>3</v>
      </c>
      <c r="D3591" s="111"/>
      <c r="E3591" s="14" t="s">
        <v>4</v>
      </c>
      <c r="F3591" s="14" t="s">
        <v>766</v>
      </c>
      <c r="G3591" s="14" t="s">
        <v>767</v>
      </c>
      <c r="H3591" s="14" t="s">
        <v>768</v>
      </c>
    </row>
    <row r="3592" spans="1:8" ht="16.5">
      <c r="A3592" s="15" t="s">
        <v>958</v>
      </c>
      <c r="B3592" s="16" t="s">
        <v>959</v>
      </c>
      <c r="C3592" s="107" t="s">
        <v>12</v>
      </c>
      <c r="D3592" s="107"/>
      <c r="E3592" s="15" t="s">
        <v>781</v>
      </c>
      <c r="F3592" s="17">
        <v>4.5</v>
      </c>
      <c r="G3592" s="18">
        <v>38.979999999999997</v>
      </c>
      <c r="H3592" s="18">
        <f>TRUNC(TRUNC(F3592,8)*G3592,2)</f>
        <v>175.41</v>
      </c>
    </row>
    <row r="3593" spans="1:8">
      <c r="A3593" s="11"/>
      <c r="B3593" s="11"/>
      <c r="C3593" s="11"/>
      <c r="D3593" s="11"/>
      <c r="E3593" s="11"/>
      <c r="F3593" s="108" t="s">
        <v>784</v>
      </c>
      <c r="G3593" s="108"/>
      <c r="H3593" s="19">
        <f>SUM(H3592:H3592)</f>
        <v>175.41</v>
      </c>
    </row>
    <row r="3594" spans="1:8">
      <c r="A3594" s="11"/>
      <c r="B3594" s="11"/>
      <c r="C3594" s="11"/>
      <c r="D3594" s="11"/>
      <c r="E3594" s="11"/>
      <c r="F3594" s="109" t="s">
        <v>789</v>
      </c>
      <c r="G3594" s="109"/>
      <c r="H3594" s="20">
        <f>SUM(H3585,H3590,H3593)</f>
        <v>738.3</v>
      </c>
    </row>
    <row r="3595" spans="1:8">
      <c r="A3595" s="11"/>
      <c r="B3595" s="11"/>
      <c r="C3595" s="11"/>
      <c r="D3595" s="11"/>
      <c r="E3595" s="11"/>
      <c r="F3595" s="112"/>
      <c r="G3595" s="112"/>
      <c r="H3595" s="112"/>
    </row>
    <row r="3596" spans="1:8">
      <c r="A3596" s="113" t="s">
        <v>1868</v>
      </c>
      <c r="B3596" s="113"/>
      <c r="C3596" s="113"/>
      <c r="D3596" s="113"/>
      <c r="E3596" s="113"/>
      <c r="F3596" s="113"/>
      <c r="G3596" s="113"/>
      <c r="H3596" s="113"/>
    </row>
    <row r="3597" spans="1:8" ht="16.5">
      <c r="A3597" s="110" t="s">
        <v>765</v>
      </c>
      <c r="B3597" s="110"/>
      <c r="C3597" s="111" t="s">
        <v>3</v>
      </c>
      <c r="D3597" s="111"/>
      <c r="E3597" s="14" t="s">
        <v>4</v>
      </c>
      <c r="F3597" s="14" t="s">
        <v>766</v>
      </c>
      <c r="G3597" s="14" t="s">
        <v>767</v>
      </c>
      <c r="H3597" s="14" t="s">
        <v>768</v>
      </c>
    </row>
    <row r="3598" spans="1:8" ht="16.5">
      <c r="A3598" s="15" t="s">
        <v>1869</v>
      </c>
      <c r="B3598" s="16" t="s">
        <v>1870</v>
      </c>
      <c r="C3598" s="107" t="s">
        <v>12</v>
      </c>
      <c r="D3598" s="107"/>
      <c r="E3598" s="15" t="s">
        <v>113</v>
      </c>
      <c r="F3598" s="17">
        <v>0.94</v>
      </c>
      <c r="G3598" s="18">
        <v>118.98</v>
      </c>
      <c r="H3598" s="18">
        <f>TRUNC(TRUNC(F3598,8)*G3598,2)</f>
        <v>111.84</v>
      </c>
    </row>
    <row r="3599" spans="1:8">
      <c r="A3599" s="15" t="s">
        <v>954</v>
      </c>
      <c r="B3599" s="16" t="s">
        <v>955</v>
      </c>
      <c r="C3599" s="107" t="s">
        <v>12</v>
      </c>
      <c r="D3599" s="107"/>
      <c r="E3599" s="15" t="s">
        <v>124</v>
      </c>
      <c r="F3599" s="17">
        <v>422.63</v>
      </c>
      <c r="G3599" s="18">
        <v>0.8</v>
      </c>
      <c r="H3599" s="18">
        <f>TRUNC(TRUNC(F3599,8)*G3599,2)</f>
        <v>338.1</v>
      </c>
    </row>
    <row r="3600" spans="1:8">
      <c r="A3600" s="11"/>
      <c r="B3600" s="11"/>
      <c r="C3600" s="11"/>
      <c r="D3600" s="11"/>
      <c r="E3600" s="11"/>
      <c r="F3600" s="108" t="s">
        <v>777</v>
      </c>
      <c r="G3600" s="108"/>
      <c r="H3600" s="19">
        <f>SUM(H3598:H3599)</f>
        <v>449.94000000000005</v>
      </c>
    </row>
    <row r="3601" spans="1:8" ht="16.5">
      <c r="A3601" s="110" t="s">
        <v>778</v>
      </c>
      <c r="B3601" s="110"/>
      <c r="C3601" s="111" t="s">
        <v>3</v>
      </c>
      <c r="D3601" s="111"/>
      <c r="E3601" s="14" t="s">
        <v>4</v>
      </c>
      <c r="F3601" s="14" t="s">
        <v>766</v>
      </c>
      <c r="G3601" s="14" t="s">
        <v>767</v>
      </c>
      <c r="H3601" s="14" t="s">
        <v>768</v>
      </c>
    </row>
    <row r="3602" spans="1:8">
      <c r="A3602" s="15" t="s">
        <v>782</v>
      </c>
      <c r="B3602" s="16" t="s">
        <v>783</v>
      </c>
      <c r="C3602" s="107" t="s">
        <v>12</v>
      </c>
      <c r="D3602" s="107"/>
      <c r="E3602" s="15" t="s">
        <v>781</v>
      </c>
      <c r="F3602" s="17">
        <v>11.02</v>
      </c>
      <c r="G3602" s="18">
        <v>23.23</v>
      </c>
      <c r="H3602" s="18">
        <f>TRUNC(TRUNC(F3602,8)*G3602,2)</f>
        <v>255.99</v>
      </c>
    </row>
    <row r="3603" spans="1:8">
      <c r="A3603" s="11"/>
      <c r="B3603" s="11"/>
      <c r="C3603" s="11"/>
      <c r="D3603" s="11"/>
      <c r="E3603" s="11"/>
      <c r="F3603" s="108" t="s">
        <v>784</v>
      </c>
      <c r="G3603" s="108"/>
      <c r="H3603" s="19">
        <f>SUM(H3602:H3602)</f>
        <v>255.99</v>
      </c>
    </row>
    <row r="3604" spans="1:8">
      <c r="A3604" s="11"/>
      <c r="B3604" s="11"/>
      <c r="C3604" s="11"/>
      <c r="D3604" s="11"/>
      <c r="E3604" s="11"/>
      <c r="F3604" s="109" t="s">
        <v>789</v>
      </c>
      <c r="G3604" s="109"/>
      <c r="H3604" s="20">
        <f>SUM(H3600,H3603)</f>
        <v>705.93000000000006</v>
      </c>
    </row>
    <row r="3605" spans="1:8">
      <c r="A3605" s="11"/>
      <c r="B3605" s="11"/>
      <c r="C3605" s="11"/>
      <c r="D3605" s="11"/>
      <c r="E3605" s="11"/>
      <c r="F3605" s="112"/>
      <c r="G3605" s="112"/>
      <c r="H3605" s="112"/>
    </row>
    <row r="3606" spans="1:8">
      <c r="A3606" s="113" t="s">
        <v>1871</v>
      </c>
      <c r="B3606" s="113"/>
      <c r="C3606" s="113"/>
      <c r="D3606" s="113"/>
      <c r="E3606" s="113"/>
      <c r="F3606" s="113"/>
      <c r="G3606" s="113"/>
      <c r="H3606" s="113"/>
    </row>
    <row r="3607" spans="1:8" ht="16.5">
      <c r="A3607" s="110" t="s">
        <v>795</v>
      </c>
      <c r="B3607" s="110"/>
      <c r="C3607" s="111" t="s">
        <v>3</v>
      </c>
      <c r="D3607" s="111"/>
      <c r="E3607" s="14" t="s">
        <v>4</v>
      </c>
      <c r="F3607" s="14" t="s">
        <v>766</v>
      </c>
      <c r="G3607" s="14" t="s">
        <v>767</v>
      </c>
      <c r="H3607" s="14" t="s">
        <v>768</v>
      </c>
    </row>
    <row r="3608" spans="1:8" ht="24.75">
      <c r="A3608" s="15" t="s">
        <v>1864</v>
      </c>
      <c r="B3608" s="16" t="s">
        <v>1865</v>
      </c>
      <c r="C3608" s="107" t="s">
        <v>12</v>
      </c>
      <c r="D3608" s="107"/>
      <c r="E3608" s="15" t="s">
        <v>798</v>
      </c>
      <c r="F3608" s="17">
        <v>3.39</v>
      </c>
      <c r="G3608" s="18">
        <v>0.4</v>
      </c>
      <c r="H3608" s="18">
        <f>TRUNC(TRUNC(F3608,8)*G3608,2)</f>
        <v>1.35</v>
      </c>
    </row>
    <row r="3609" spans="1:8" ht="24.75">
      <c r="A3609" s="15" t="s">
        <v>1866</v>
      </c>
      <c r="B3609" s="16" t="s">
        <v>1867</v>
      </c>
      <c r="C3609" s="107" t="s">
        <v>12</v>
      </c>
      <c r="D3609" s="107"/>
      <c r="E3609" s="15" t="s">
        <v>801</v>
      </c>
      <c r="F3609" s="17">
        <v>1.03</v>
      </c>
      <c r="G3609" s="18">
        <v>2.12</v>
      </c>
      <c r="H3609" s="18">
        <f>TRUNC(TRUNC(F3609,8)*G3609,2)</f>
        <v>2.1800000000000002</v>
      </c>
    </row>
    <row r="3610" spans="1:8">
      <c r="A3610" s="11"/>
      <c r="B3610" s="11"/>
      <c r="C3610" s="11"/>
      <c r="D3610" s="11"/>
      <c r="E3610" s="11"/>
      <c r="F3610" s="108" t="s">
        <v>802</v>
      </c>
      <c r="G3610" s="108"/>
      <c r="H3610" s="19">
        <f>SUM(H3608:H3609)</f>
        <v>3.5300000000000002</v>
      </c>
    </row>
    <row r="3611" spans="1:8" ht="16.5">
      <c r="A3611" s="110" t="s">
        <v>765</v>
      </c>
      <c r="B3611" s="110"/>
      <c r="C3611" s="111" t="s">
        <v>3</v>
      </c>
      <c r="D3611" s="111"/>
      <c r="E3611" s="14" t="s">
        <v>4</v>
      </c>
      <c r="F3611" s="14" t="s">
        <v>766</v>
      </c>
      <c r="G3611" s="14" t="s">
        <v>767</v>
      </c>
      <c r="H3611" s="14" t="s">
        <v>768</v>
      </c>
    </row>
    <row r="3612" spans="1:8" ht="16.5">
      <c r="A3612" s="15" t="s">
        <v>952</v>
      </c>
      <c r="B3612" s="16" t="s">
        <v>953</v>
      </c>
      <c r="C3612" s="107" t="s">
        <v>12</v>
      </c>
      <c r="D3612" s="107"/>
      <c r="E3612" s="15" t="s">
        <v>113</v>
      </c>
      <c r="F3612" s="17">
        <v>1.27</v>
      </c>
      <c r="G3612" s="18">
        <v>117.45</v>
      </c>
      <c r="H3612" s="18">
        <f>TRUNC(TRUNC(F3612,8)*G3612,2)</f>
        <v>149.16</v>
      </c>
    </row>
    <row r="3613" spans="1:8">
      <c r="A3613" s="15" t="s">
        <v>954</v>
      </c>
      <c r="B3613" s="16" t="s">
        <v>955</v>
      </c>
      <c r="C3613" s="107" t="s">
        <v>12</v>
      </c>
      <c r="D3613" s="107"/>
      <c r="E3613" s="15" t="s">
        <v>124</v>
      </c>
      <c r="F3613" s="17">
        <v>573.61</v>
      </c>
      <c r="G3613" s="18">
        <v>0.8</v>
      </c>
      <c r="H3613" s="18">
        <f>TRUNC(TRUNC(F3613,8)*G3613,2)</f>
        <v>458.88</v>
      </c>
    </row>
    <row r="3614" spans="1:8">
      <c r="A3614" s="11"/>
      <c r="B3614" s="11"/>
      <c r="C3614" s="11"/>
      <c r="D3614" s="11"/>
      <c r="E3614" s="11"/>
      <c r="F3614" s="108" t="s">
        <v>777</v>
      </c>
      <c r="G3614" s="108"/>
      <c r="H3614" s="19">
        <f>SUM(H3612:H3613)</f>
        <v>608.04</v>
      </c>
    </row>
    <row r="3615" spans="1:8" ht="16.5">
      <c r="A3615" s="110" t="s">
        <v>778</v>
      </c>
      <c r="B3615" s="110"/>
      <c r="C3615" s="111" t="s">
        <v>3</v>
      </c>
      <c r="D3615" s="111"/>
      <c r="E3615" s="14" t="s">
        <v>4</v>
      </c>
      <c r="F3615" s="14" t="s">
        <v>766</v>
      </c>
      <c r="G3615" s="14" t="s">
        <v>767</v>
      </c>
      <c r="H3615" s="14" t="s">
        <v>768</v>
      </c>
    </row>
    <row r="3616" spans="1:8" ht="16.5">
      <c r="A3616" s="15" t="s">
        <v>958</v>
      </c>
      <c r="B3616" s="16" t="s">
        <v>959</v>
      </c>
      <c r="C3616" s="107" t="s">
        <v>12</v>
      </c>
      <c r="D3616" s="107"/>
      <c r="E3616" s="15" t="s">
        <v>781</v>
      </c>
      <c r="F3616" s="17">
        <v>4.42</v>
      </c>
      <c r="G3616" s="18">
        <v>38.979999999999997</v>
      </c>
      <c r="H3616" s="18">
        <f>TRUNC(TRUNC(F3616,8)*G3616,2)</f>
        <v>172.29</v>
      </c>
    </row>
    <row r="3617" spans="1:8">
      <c r="A3617" s="11"/>
      <c r="B3617" s="11"/>
      <c r="C3617" s="11"/>
      <c r="D3617" s="11"/>
      <c r="E3617" s="11"/>
      <c r="F3617" s="108" t="s">
        <v>784</v>
      </c>
      <c r="G3617" s="108"/>
      <c r="H3617" s="19">
        <f>SUM(H3616:H3616)</f>
        <v>172.29</v>
      </c>
    </row>
    <row r="3618" spans="1:8">
      <c r="A3618" s="11"/>
      <c r="B3618" s="11"/>
      <c r="C3618" s="11"/>
      <c r="D3618" s="11"/>
      <c r="E3618" s="11"/>
      <c r="F3618" s="109" t="s">
        <v>789</v>
      </c>
      <c r="G3618" s="109"/>
      <c r="H3618" s="20">
        <f>SUM(H3610,H3614,H3617)</f>
        <v>783.8599999999999</v>
      </c>
    </row>
    <row r="3619" spans="1:8">
      <c r="A3619" s="11"/>
      <c r="B3619" s="11"/>
      <c r="C3619" s="11"/>
      <c r="D3619" s="11"/>
      <c r="E3619" s="11"/>
      <c r="F3619" s="112"/>
      <c r="G3619" s="112"/>
      <c r="H3619" s="112"/>
    </row>
    <row r="3620" spans="1:8">
      <c r="A3620" s="113" t="s">
        <v>1872</v>
      </c>
      <c r="B3620" s="113"/>
      <c r="C3620" s="113"/>
      <c r="D3620" s="113"/>
      <c r="E3620" s="113"/>
      <c r="F3620" s="113"/>
      <c r="G3620" s="113"/>
      <c r="H3620" s="113"/>
    </row>
    <row r="3621" spans="1:8" ht="16.5">
      <c r="A3621" s="110" t="s">
        <v>765</v>
      </c>
      <c r="B3621" s="110"/>
      <c r="C3621" s="111" t="s">
        <v>3</v>
      </c>
      <c r="D3621" s="111"/>
      <c r="E3621" s="14" t="s">
        <v>4</v>
      </c>
      <c r="F3621" s="14" t="s">
        <v>766</v>
      </c>
      <c r="G3621" s="14" t="s">
        <v>767</v>
      </c>
      <c r="H3621" s="14" t="s">
        <v>768</v>
      </c>
    </row>
    <row r="3622" spans="1:8" ht="16.5">
      <c r="A3622" s="15" t="s">
        <v>952</v>
      </c>
      <c r="B3622" s="16" t="s">
        <v>953</v>
      </c>
      <c r="C3622" s="107" t="s">
        <v>12</v>
      </c>
      <c r="D3622" s="107"/>
      <c r="E3622" s="15" t="s">
        <v>113</v>
      </c>
      <c r="F3622" s="17">
        <v>1.07</v>
      </c>
      <c r="G3622" s="18">
        <v>117.45</v>
      </c>
      <c r="H3622" s="18">
        <f>TRUNC(TRUNC(F3622,8)*G3622,2)</f>
        <v>125.67</v>
      </c>
    </row>
    <row r="3623" spans="1:8">
      <c r="A3623" s="15" t="s">
        <v>954</v>
      </c>
      <c r="B3623" s="16" t="s">
        <v>955</v>
      </c>
      <c r="C3623" s="107" t="s">
        <v>12</v>
      </c>
      <c r="D3623" s="107"/>
      <c r="E3623" s="15" t="s">
        <v>124</v>
      </c>
      <c r="F3623" s="17">
        <v>482.96</v>
      </c>
      <c r="G3623" s="18">
        <v>0.8</v>
      </c>
      <c r="H3623" s="18">
        <f>TRUNC(TRUNC(F3623,8)*G3623,2)</f>
        <v>386.36</v>
      </c>
    </row>
    <row r="3624" spans="1:8">
      <c r="A3624" s="11"/>
      <c r="B3624" s="11"/>
      <c r="C3624" s="11"/>
      <c r="D3624" s="11"/>
      <c r="E3624" s="11"/>
      <c r="F3624" s="108" t="s">
        <v>777</v>
      </c>
      <c r="G3624" s="108"/>
      <c r="H3624" s="19">
        <f>SUM(H3622:H3623)</f>
        <v>512.03</v>
      </c>
    </row>
    <row r="3625" spans="1:8" ht="16.5">
      <c r="A3625" s="110" t="s">
        <v>778</v>
      </c>
      <c r="B3625" s="110"/>
      <c r="C3625" s="111" t="s">
        <v>3</v>
      </c>
      <c r="D3625" s="111"/>
      <c r="E3625" s="14" t="s">
        <v>4</v>
      </c>
      <c r="F3625" s="14" t="s">
        <v>766</v>
      </c>
      <c r="G3625" s="14" t="s">
        <v>767</v>
      </c>
      <c r="H3625" s="14" t="s">
        <v>768</v>
      </c>
    </row>
    <row r="3626" spans="1:8">
      <c r="A3626" s="15" t="s">
        <v>782</v>
      </c>
      <c r="B3626" s="16" t="s">
        <v>783</v>
      </c>
      <c r="C3626" s="107" t="s">
        <v>12</v>
      </c>
      <c r="D3626" s="107"/>
      <c r="E3626" s="15" t="s">
        <v>781</v>
      </c>
      <c r="F3626" s="17">
        <v>8.57</v>
      </c>
      <c r="G3626" s="18">
        <v>23.23</v>
      </c>
      <c r="H3626" s="18">
        <f>TRUNC(TRUNC(F3626,8)*G3626,2)</f>
        <v>199.08</v>
      </c>
    </row>
    <row r="3627" spans="1:8">
      <c r="A3627" s="11"/>
      <c r="B3627" s="11"/>
      <c r="C3627" s="11"/>
      <c r="D3627" s="11"/>
      <c r="E3627" s="11"/>
      <c r="F3627" s="108" t="s">
        <v>784</v>
      </c>
      <c r="G3627" s="108"/>
      <c r="H3627" s="19">
        <f>SUM(H3626:H3626)</f>
        <v>199.08</v>
      </c>
    </row>
    <row r="3628" spans="1:8">
      <c r="A3628" s="11"/>
      <c r="B3628" s="11"/>
      <c r="C3628" s="11"/>
      <c r="D3628" s="11"/>
      <c r="E3628" s="11"/>
      <c r="F3628" s="109" t="s">
        <v>789</v>
      </c>
      <c r="G3628" s="109"/>
      <c r="H3628" s="20">
        <f>SUM(H3624,H3627)</f>
        <v>711.11</v>
      </c>
    </row>
    <row r="3629" spans="1:8">
      <c r="A3629" s="11"/>
      <c r="B3629" s="11"/>
      <c r="C3629" s="11"/>
      <c r="D3629" s="11"/>
      <c r="E3629" s="11"/>
      <c r="F3629" s="112"/>
      <c r="G3629" s="112"/>
      <c r="H3629" s="112"/>
    </row>
    <row r="3630" spans="1:8">
      <c r="A3630" s="113" t="s">
        <v>1873</v>
      </c>
      <c r="B3630" s="113"/>
      <c r="C3630" s="113"/>
      <c r="D3630" s="113"/>
      <c r="E3630" s="113"/>
      <c r="F3630" s="113"/>
      <c r="G3630" s="113"/>
      <c r="H3630" s="113"/>
    </row>
    <row r="3631" spans="1:8" ht="16.5">
      <c r="A3631" s="110" t="s">
        <v>795</v>
      </c>
      <c r="B3631" s="110"/>
      <c r="C3631" s="111" t="s">
        <v>3</v>
      </c>
      <c r="D3631" s="111"/>
      <c r="E3631" s="14" t="s">
        <v>4</v>
      </c>
      <c r="F3631" s="14" t="s">
        <v>766</v>
      </c>
      <c r="G3631" s="14" t="s">
        <v>767</v>
      </c>
      <c r="H3631" s="14" t="s">
        <v>768</v>
      </c>
    </row>
    <row r="3632" spans="1:8" ht="24.75">
      <c r="A3632" s="15" t="s">
        <v>1864</v>
      </c>
      <c r="B3632" s="16" t="s">
        <v>1865</v>
      </c>
      <c r="C3632" s="107" t="s">
        <v>12</v>
      </c>
      <c r="D3632" s="107"/>
      <c r="E3632" s="15" t="s">
        <v>798</v>
      </c>
      <c r="F3632" s="17">
        <v>2.62</v>
      </c>
      <c r="G3632" s="18">
        <v>0.4</v>
      </c>
      <c r="H3632" s="18">
        <f>TRUNC(TRUNC(F3632,8)*G3632,2)</f>
        <v>1.04</v>
      </c>
    </row>
    <row r="3633" spans="1:8" ht="24.75">
      <c r="A3633" s="15" t="s">
        <v>1866</v>
      </c>
      <c r="B3633" s="16" t="s">
        <v>1867</v>
      </c>
      <c r="C3633" s="107" t="s">
        <v>12</v>
      </c>
      <c r="D3633" s="107"/>
      <c r="E3633" s="15" t="s">
        <v>801</v>
      </c>
      <c r="F3633" s="17">
        <v>0.8</v>
      </c>
      <c r="G3633" s="18">
        <v>2.12</v>
      </c>
      <c r="H3633" s="18">
        <f>TRUNC(TRUNC(F3633,8)*G3633,2)</f>
        <v>1.69</v>
      </c>
    </row>
    <row r="3634" spans="1:8">
      <c r="A3634" s="11"/>
      <c r="B3634" s="11"/>
      <c r="C3634" s="11"/>
      <c r="D3634" s="11"/>
      <c r="E3634" s="11"/>
      <c r="F3634" s="108" t="s">
        <v>802</v>
      </c>
      <c r="G3634" s="108"/>
      <c r="H3634" s="19">
        <f>SUM(H3632:H3633)</f>
        <v>2.73</v>
      </c>
    </row>
    <row r="3635" spans="1:8" ht="16.5">
      <c r="A3635" s="110" t="s">
        <v>765</v>
      </c>
      <c r="B3635" s="110"/>
      <c r="C3635" s="111" t="s">
        <v>3</v>
      </c>
      <c r="D3635" s="111"/>
      <c r="E3635" s="14" t="s">
        <v>4</v>
      </c>
      <c r="F3635" s="14" t="s">
        <v>766</v>
      </c>
      <c r="G3635" s="14" t="s">
        <v>767</v>
      </c>
      <c r="H3635" s="14" t="s">
        <v>768</v>
      </c>
    </row>
    <row r="3636" spans="1:8" ht="16.5">
      <c r="A3636" s="15" t="s">
        <v>952</v>
      </c>
      <c r="B3636" s="16" t="s">
        <v>953</v>
      </c>
      <c r="C3636" s="107" t="s">
        <v>12</v>
      </c>
      <c r="D3636" s="107"/>
      <c r="E3636" s="15" t="s">
        <v>113</v>
      </c>
      <c r="F3636" s="17">
        <v>1.07</v>
      </c>
      <c r="G3636" s="18">
        <v>117.45</v>
      </c>
      <c r="H3636" s="18">
        <f>TRUNC(TRUNC(F3636,8)*G3636,2)</f>
        <v>125.67</v>
      </c>
    </row>
    <row r="3637" spans="1:8">
      <c r="A3637" s="15" t="s">
        <v>954</v>
      </c>
      <c r="B3637" s="16" t="s">
        <v>955</v>
      </c>
      <c r="C3637" s="107" t="s">
        <v>12</v>
      </c>
      <c r="D3637" s="107"/>
      <c r="E3637" s="15" t="s">
        <v>124</v>
      </c>
      <c r="F3637" s="17">
        <v>483.7</v>
      </c>
      <c r="G3637" s="18">
        <v>0.8</v>
      </c>
      <c r="H3637" s="18">
        <f>TRUNC(TRUNC(F3637,8)*G3637,2)</f>
        <v>386.96</v>
      </c>
    </row>
    <row r="3638" spans="1:8">
      <c r="A3638" s="11"/>
      <c r="B3638" s="11"/>
      <c r="C3638" s="11"/>
      <c r="D3638" s="11"/>
      <c r="E3638" s="11"/>
      <c r="F3638" s="108" t="s">
        <v>777</v>
      </c>
      <c r="G3638" s="108"/>
      <c r="H3638" s="19">
        <f>SUM(H3636:H3637)</f>
        <v>512.63</v>
      </c>
    </row>
    <row r="3639" spans="1:8" ht="16.5">
      <c r="A3639" s="110" t="s">
        <v>778</v>
      </c>
      <c r="B3639" s="110"/>
      <c r="C3639" s="111" t="s">
        <v>3</v>
      </c>
      <c r="D3639" s="111"/>
      <c r="E3639" s="14" t="s">
        <v>4</v>
      </c>
      <c r="F3639" s="14" t="s">
        <v>766</v>
      </c>
      <c r="G3639" s="14" t="s">
        <v>767</v>
      </c>
      <c r="H3639" s="14" t="s">
        <v>768</v>
      </c>
    </row>
    <row r="3640" spans="1:8" ht="16.5">
      <c r="A3640" s="15" t="s">
        <v>958</v>
      </c>
      <c r="B3640" s="16" t="s">
        <v>959</v>
      </c>
      <c r="C3640" s="107" t="s">
        <v>12</v>
      </c>
      <c r="D3640" s="107"/>
      <c r="E3640" s="15" t="s">
        <v>781</v>
      </c>
      <c r="F3640" s="17">
        <v>3.42</v>
      </c>
      <c r="G3640" s="18">
        <v>38.979999999999997</v>
      </c>
      <c r="H3640" s="18">
        <f>TRUNC(TRUNC(F3640,8)*G3640,2)</f>
        <v>133.31</v>
      </c>
    </row>
    <row r="3641" spans="1:8">
      <c r="A3641" s="11"/>
      <c r="B3641" s="11"/>
      <c r="C3641" s="11"/>
      <c r="D3641" s="11"/>
      <c r="E3641" s="11"/>
      <c r="F3641" s="108" t="s">
        <v>784</v>
      </c>
      <c r="G3641" s="108"/>
      <c r="H3641" s="19">
        <f>SUM(H3640:H3640)</f>
        <v>133.31</v>
      </c>
    </row>
    <row r="3642" spans="1:8">
      <c r="A3642" s="11"/>
      <c r="B3642" s="11"/>
      <c r="C3642" s="11"/>
      <c r="D3642" s="11"/>
      <c r="E3642" s="11"/>
      <c r="F3642" s="109" t="s">
        <v>789</v>
      </c>
      <c r="G3642" s="109"/>
      <c r="H3642" s="20">
        <f>SUM(H3634,H3638,H3641)</f>
        <v>648.67000000000007</v>
      </c>
    </row>
    <row r="3643" spans="1:8">
      <c r="A3643" s="11"/>
      <c r="B3643" s="11"/>
      <c r="C3643" s="11"/>
      <c r="D3643" s="11"/>
      <c r="E3643" s="11"/>
      <c r="F3643" s="112"/>
      <c r="G3643" s="112"/>
      <c r="H3643" s="112"/>
    </row>
    <row r="3644" spans="1:8">
      <c r="A3644" s="113" t="s">
        <v>1874</v>
      </c>
      <c r="B3644" s="113"/>
      <c r="C3644" s="113"/>
      <c r="D3644" s="113"/>
      <c r="E3644" s="113"/>
      <c r="F3644" s="113"/>
      <c r="G3644" s="113"/>
      <c r="H3644" s="113"/>
    </row>
    <row r="3645" spans="1:8" ht="16.5">
      <c r="A3645" s="110" t="s">
        <v>795</v>
      </c>
      <c r="B3645" s="110"/>
      <c r="C3645" s="111" t="s">
        <v>3</v>
      </c>
      <c r="D3645" s="111"/>
      <c r="E3645" s="14" t="s">
        <v>4</v>
      </c>
      <c r="F3645" s="14" t="s">
        <v>766</v>
      </c>
      <c r="G3645" s="14" t="s">
        <v>767</v>
      </c>
      <c r="H3645" s="14" t="s">
        <v>768</v>
      </c>
    </row>
    <row r="3646" spans="1:8" ht="24.75">
      <c r="A3646" s="15" t="s">
        <v>948</v>
      </c>
      <c r="B3646" s="16" t="s">
        <v>949</v>
      </c>
      <c r="C3646" s="107" t="s">
        <v>12</v>
      </c>
      <c r="D3646" s="107"/>
      <c r="E3646" s="15" t="s">
        <v>798</v>
      </c>
      <c r="F3646" s="17">
        <v>1.87</v>
      </c>
      <c r="G3646" s="18">
        <v>1.64</v>
      </c>
      <c r="H3646" s="18">
        <f>TRUNC(TRUNC(F3646,8)*G3646,2)</f>
        <v>3.06</v>
      </c>
    </row>
    <row r="3647" spans="1:8" ht="24.75">
      <c r="A3647" s="15" t="s">
        <v>950</v>
      </c>
      <c r="B3647" s="16" t="s">
        <v>951</v>
      </c>
      <c r="C3647" s="107" t="s">
        <v>12</v>
      </c>
      <c r="D3647" s="107"/>
      <c r="E3647" s="15" t="s">
        <v>801</v>
      </c>
      <c r="F3647" s="17">
        <v>0.56999999999999995</v>
      </c>
      <c r="G3647" s="18">
        <v>5.88</v>
      </c>
      <c r="H3647" s="18">
        <f>TRUNC(TRUNC(F3647,8)*G3647,2)</f>
        <v>3.35</v>
      </c>
    </row>
    <row r="3648" spans="1:8">
      <c r="A3648" s="11"/>
      <c r="B3648" s="11"/>
      <c r="C3648" s="11"/>
      <c r="D3648" s="11"/>
      <c r="E3648" s="11"/>
      <c r="F3648" s="108" t="s">
        <v>802</v>
      </c>
      <c r="G3648" s="108"/>
      <c r="H3648" s="19">
        <f>SUM(H3646:H3647)</f>
        <v>6.41</v>
      </c>
    </row>
    <row r="3649" spans="1:8" ht="16.5">
      <c r="A3649" s="110" t="s">
        <v>765</v>
      </c>
      <c r="B3649" s="110"/>
      <c r="C3649" s="111" t="s">
        <v>3</v>
      </c>
      <c r="D3649" s="111"/>
      <c r="E3649" s="14" t="s">
        <v>4</v>
      </c>
      <c r="F3649" s="14" t="s">
        <v>766</v>
      </c>
      <c r="G3649" s="14" t="s">
        <v>767</v>
      </c>
      <c r="H3649" s="14" t="s">
        <v>768</v>
      </c>
    </row>
    <row r="3650" spans="1:8" ht="16.5">
      <c r="A3650" s="15" t="s">
        <v>952</v>
      </c>
      <c r="B3650" s="16" t="s">
        <v>953</v>
      </c>
      <c r="C3650" s="107" t="s">
        <v>12</v>
      </c>
      <c r="D3650" s="107"/>
      <c r="E3650" s="15" t="s">
        <v>113</v>
      </c>
      <c r="F3650" s="17">
        <v>1.07</v>
      </c>
      <c r="G3650" s="18">
        <v>117.45</v>
      </c>
      <c r="H3650" s="18">
        <f>TRUNC(TRUNC(F3650,8)*G3650,2)</f>
        <v>125.67</v>
      </c>
    </row>
    <row r="3651" spans="1:8">
      <c r="A3651" s="15" t="s">
        <v>954</v>
      </c>
      <c r="B3651" s="16" t="s">
        <v>955</v>
      </c>
      <c r="C3651" s="107" t="s">
        <v>12</v>
      </c>
      <c r="D3651" s="107"/>
      <c r="E3651" s="15" t="s">
        <v>124</v>
      </c>
      <c r="F3651" s="17">
        <v>483.72</v>
      </c>
      <c r="G3651" s="18">
        <v>0.8</v>
      </c>
      <c r="H3651" s="18">
        <f>TRUNC(TRUNC(F3651,8)*G3651,2)</f>
        <v>386.97</v>
      </c>
    </row>
    <row r="3652" spans="1:8">
      <c r="A3652" s="11"/>
      <c r="B3652" s="11"/>
      <c r="C3652" s="11"/>
      <c r="D3652" s="11"/>
      <c r="E3652" s="11"/>
      <c r="F3652" s="108" t="s">
        <v>777</v>
      </c>
      <c r="G3652" s="108"/>
      <c r="H3652" s="19">
        <f>SUM(H3650:H3651)</f>
        <v>512.64</v>
      </c>
    </row>
    <row r="3653" spans="1:8" ht="16.5">
      <c r="A3653" s="110" t="s">
        <v>778</v>
      </c>
      <c r="B3653" s="110"/>
      <c r="C3653" s="111" t="s">
        <v>3</v>
      </c>
      <c r="D3653" s="111"/>
      <c r="E3653" s="14" t="s">
        <v>4</v>
      </c>
      <c r="F3653" s="14" t="s">
        <v>766</v>
      </c>
      <c r="G3653" s="14" t="s">
        <v>767</v>
      </c>
      <c r="H3653" s="14" t="s">
        <v>768</v>
      </c>
    </row>
    <row r="3654" spans="1:8" ht="16.5">
      <c r="A3654" s="15" t="s">
        <v>958</v>
      </c>
      <c r="B3654" s="16" t="s">
        <v>959</v>
      </c>
      <c r="C3654" s="107" t="s">
        <v>12</v>
      </c>
      <c r="D3654" s="107"/>
      <c r="E3654" s="15" t="s">
        <v>781</v>
      </c>
      <c r="F3654" s="17">
        <v>2.44</v>
      </c>
      <c r="G3654" s="18">
        <v>38.979999999999997</v>
      </c>
      <c r="H3654" s="18">
        <f>TRUNC(TRUNC(F3654,8)*G3654,2)</f>
        <v>95.11</v>
      </c>
    </row>
    <row r="3655" spans="1:8">
      <c r="A3655" s="15" t="s">
        <v>782</v>
      </c>
      <c r="B3655" s="16" t="s">
        <v>783</v>
      </c>
      <c r="C3655" s="107" t="s">
        <v>12</v>
      </c>
      <c r="D3655" s="107"/>
      <c r="E3655" s="15" t="s">
        <v>781</v>
      </c>
      <c r="F3655" s="17">
        <v>0.75</v>
      </c>
      <c r="G3655" s="18">
        <v>23.23</v>
      </c>
      <c r="H3655" s="18">
        <f>TRUNC(TRUNC(F3655,8)*G3655,2)</f>
        <v>17.420000000000002</v>
      </c>
    </row>
    <row r="3656" spans="1:8">
      <c r="A3656" s="11"/>
      <c r="B3656" s="11"/>
      <c r="C3656" s="11"/>
      <c r="D3656" s="11"/>
      <c r="E3656" s="11"/>
      <c r="F3656" s="108" t="s">
        <v>784</v>
      </c>
      <c r="G3656" s="108"/>
      <c r="H3656" s="19">
        <f>SUM(H3654:H3655)</f>
        <v>112.53</v>
      </c>
    </row>
    <row r="3657" spans="1:8">
      <c r="A3657" s="11"/>
      <c r="B3657" s="11"/>
      <c r="C3657" s="11"/>
      <c r="D3657" s="11"/>
      <c r="E3657" s="11"/>
      <c r="F3657" s="109" t="s">
        <v>789</v>
      </c>
      <c r="G3657" s="109"/>
      <c r="H3657" s="20">
        <f>SUM(H3648,H3652,H3656)</f>
        <v>631.57999999999993</v>
      </c>
    </row>
    <row r="3658" spans="1:8">
      <c r="A3658" s="11"/>
      <c r="B3658" s="11"/>
      <c r="C3658" s="11"/>
      <c r="D3658" s="11"/>
      <c r="E3658" s="11"/>
      <c r="F3658" s="112"/>
      <c r="G3658" s="112"/>
      <c r="H3658" s="112"/>
    </row>
    <row r="3659" spans="1:8">
      <c r="A3659" s="113" t="s">
        <v>1875</v>
      </c>
      <c r="B3659" s="113"/>
      <c r="C3659" s="113"/>
      <c r="D3659" s="113"/>
      <c r="E3659" s="113"/>
      <c r="F3659" s="113"/>
      <c r="G3659" s="113"/>
      <c r="H3659" s="113"/>
    </row>
    <row r="3660" spans="1:8" ht="16.5">
      <c r="A3660" s="110" t="s">
        <v>795</v>
      </c>
      <c r="B3660" s="110"/>
      <c r="C3660" s="111" t="s">
        <v>3</v>
      </c>
      <c r="D3660" s="111"/>
      <c r="E3660" s="14" t="s">
        <v>4</v>
      </c>
      <c r="F3660" s="14" t="s">
        <v>766</v>
      </c>
      <c r="G3660" s="14" t="s">
        <v>767</v>
      </c>
      <c r="H3660" s="14" t="s">
        <v>768</v>
      </c>
    </row>
    <row r="3661" spans="1:8" ht="24.75">
      <c r="A3661" s="15" t="s">
        <v>1864</v>
      </c>
      <c r="B3661" s="16" t="s">
        <v>1865</v>
      </c>
      <c r="C3661" s="107" t="s">
        <v>12</v>
      </c>
      <c r="D3661" s="107"/>
      <c r="E3661" s="15" t="s">
        <v>798</v>
      </c>
      <c r="F3661" s="17">
        <v>3.6</v>
      </c>
      <c r="G3661" s="18">
        <v>0.4</v>
      </c>
      <c r="H3661" s="18">
        <f>TRUNC(TRUNC(F3661,8)*G3661,2)</f>
        <v>1.44</v>
      </c>
    </row>
    <row r="3662" spans="1:8" ht="24.75">
      <c r="A3662" s="15" t="s">
        <v>1866</v>
      </c>
      <c r="B3662" s="16" t="s">
        <v>1867</v>
      </c>
      <c r="C3662" s="107" t="s">
        <v>12</v>
      </c>
      <c r="D3662" s="107"/>
      <c r="E3662" s="15" t="s">
        <v>801</v>
      </c>
      <c r="F3662" s="17">
        <v>1.0900000000000001</v>
      </c>
      <c r="G3662" s="18">
        <v>2.12</v>
      </c>
      <c r="H3662" s="18">
        <f>TRUNC(TRUNC(F3662,8)*G3662,2)</f>
        <v>2.31</v>
      </c>
    </row>
    <row r="3663" spans="1:8">
      <c r="A3663" s="11"/>
      <c r="B3663" s="11"/>
      <c r="C3663" s="11"/>
      <c r="D3663" s="11"/>
      <c r="E3663" s="11"/>
      <c r="F3663" s="108" t="s">
        <v>802</v>
      </c>
      <c r="G3663" s="108"/>
      <c r="H3663" s="19">
        <f>SUM(H3661:H3662)</f>
        <v>3.75</v>
      </c>
    </row>
    <row r="3664" spans="1:8" ht="16.5">
      <c r="A3664" s="110" t="s">
        <v>765</v>
      </c>
      <c r="B3664" s="110"/>
      <c r="C3664" s="111" t="s">
        <v>3</v>
      </c>
      <c r="D3664" s="111"/>
      <c r="E3664" s="14" t="s">
        <v>4</v>
      </c>
      <c r="F3664" s="14" t="s">
        <v>766</v>
      </c>
      <c r="G3664" s="14" t="s">
        <v>767</v>
      </c>
      <c r="H3664" s="14" t="s">
        <v>768</v>
      </c>
    </row>
    <row r="3665" spans="1:8" ht="16.5">
      <c r="A3665" s="15" t="s">
        <v>1876</v>
      </c>
      <c r="B3665" s="16" t="s">
        <v>1877</v>
      </c>
      <c r="C3665" s="107" t="s">
        <v>12</v>
      </c>
      <c r="D3665" s="107"/>
      <c r="E3665" s="15" t="s">
        <v>811</v>
      </c>
      <c r="F3665" s="17">
        <v>189.4</v>
      </c>
      <c r="G3665" s="18">
        <v>15</v>
      </c>
      <c r="H3665" s="18">
        <f>TRUNC(TRUNC(F3665,8)*G3665,2)</f>
        <v>2841</v>
      </c>
    </row>
    <row r="3666" spans="1:8" ht="16.5">
      <c r="A3666" s="15" t="s">
        <v>1869</v>
      </c>
      <c r="B3666" s="16" t="s">
        <v>1870</v>
      </c>
      <c r="C3666" s="107" t="s">
        <v>12</v>
      </c>
      <c r="D3666" s="107"/>
      <c r="E3666" s="15" t="s">
        <v>113</v>
      </c>
      <c r="F3666" s="17">
        <v>0.78</v>
      </c>
      <c r="G3666" s="18">
        <v>118.98</v>
      </c>
      <c r="H3666" s="18">
        <f>TRUNC(TRUNC(F3666,8)*G3666,2)</f>
        <v>92.8</v>
      </c>
    </row>
    <row r="3667" spans="1:8">
      <c r="A3667" s="15" t="s">
        <v>954</v>
      </c>
      <c r="B3667" s="16" t="s">
        <v>955</v>
      </c>
      <c r="C3667" s="107" t="s">
        <v>12</v>
      </c>
      <c r="D3667" s="107"/>
      <c r="E3667" s="15" t="s">
        <v>124</v>
      </c>
      <c r="F3667" s="17">
        <v>264.42</v>
      </c>
      <c r="G3667" s="18">
        <v>0.8</v>
      </c>
      <c r="H3667" s="18">
        <f>TRUNC(TRUNC(F3667,8)*G3667,2)</f>
        <v>211.53</v>
      </c>
    </row>
    <row r="3668" spans="1:8">
      <c r="A3668" s="11"/>
      <c r="B3668" s="11"/>
      <c r="C3668" s="11"/>
      <c r="D3668" s="11"/>
      <c r="E3668" s="11"/>
      <c r="F3668" s="108" t="s">
        <v>777</v>
      </c>
      <c r="G3668" s="108"/>
      <c r="H3668" s="19">
        <f>SUM(H3665:H3667)</f>
        <v>3145.3300000000004</v>
      </c>
    </row>
    <row r="3669" spans="1:8" ht="16.5">
      <c r="A3669" s="110" t="s">
        <v>778</v>
      </c>
      <c r="B3669" s="110"/>
      <c r="C3669" s="111" t="s">
        <v>3</v>
      </c>
      <c r="D3669" s="111"/>
      <c r="E3669" s="14" t="s">
        <v>4</v>
      </c>
      <c r="F3669" s="14" t="s">
        <v>766</v>
      </c>
      <c r="G3669" s="14" t="s">
        <v>767</v>
      </c>
      <c r="H3669" s="14" t="s">
        <v>768</v>
      </c>
    </row>
    <row r="3670" spans="1:8" ht="16.5">
      <c r="A3670" s="15" t="s">
        <v>958</v>
      </c>
      <c r="B3670" s="16" t="s">
        <v>959</v>
      </c>
      <c r="C3670" s="107" t="s">
        <v>12</v>
      </c>
      <c r="D3670" s="107"/>
      <c r="E3670" s="15" t="s">
        <v>781</v>
      </c>
      <c r="F3670" s="17">
        <v>4.6900000000000004</v>
      </c>
      <c r="G3670" s="18">
        <v>38.979999999999997</v>
      </c>
      <c r="H3670" s="18">
        <f>TRUNC(TRUNC(F3670,8)*G3670,2)</f>
        <v>182.81</v>
      </c>
    </row>
    <row r="3671" spans="1:8">
      <c r="A3671" s="11"/>
      <c r="B3671" s="11"/>
      <c r="C3671" s="11"/>
      <c r="D3671" s="11"/>
      <c r="E3671" s="11"/>
      <c r="F3671" s="108" t="s">
        <v>784</v>
      </c>
      <c r="G3671" s="108"/>
      <c r="H3671" s="19">
        <f>SUM(H3670:H3670)</f>
        <v>182.81</v>
      </c>
    </row>
    <row r="3672" spans="1:8">
      <c r="A3672" s="11"/>
      <c r="B3672" s="11"/>
      <c r="C3672" s="11"/>
      <c r="D3672" s="11"/>
      <c r="E3672" s="11"/>
      <c r="F3672" s="109" t="s">
        <v>789</v>
      </c>
      <c r="G3672" s="109"/>
      <c r="H3672" s="20">
        <f>SUM(H3663,H3668,H3671)</f>
        <v>3331.8900000000003</v>
      </c>
    </row>
    <row r="3673" spans="1:8">
      <c r="A3673" s="11"/>
      <c r="B3673" s="11"/>
      <c r="C3673" s="11"/>
      <c r="D3673" s="11"/>
      <c r="E3673" s="11"/>
      <c r="F3673" s="112"/>
      <c r="G3673" s="112"/>
      <c r="H3673" s="112"/>
    </row>
    <row r="3674" spans="1:8">
      <c r="A3674" s="113" t="s">
        <v>1878</v>
      </c>
      <c r="B3674" s="113"/>
      <c r="C3674" s="113"/>
      <c r="D3674" s="113"/>
      <c r="E3674" s="113"/>
      <c r="F3674" s="113"/>
      <c r="G3674" s="113"/>
      <c r="H3674" s="113"/>
    </row>
    <row r="3675" spans="1:8" ht="16.5">
      <c r="A3675" s="110" t="s">
        <v>795</v>
      </c>
      <c r="B3675" s="110"/>
      <c r="C3675" s="111" t="s">
        <v>3</v>
      </c>
      <c r="D3675" s="111"/>
      <c r="E3675" s="14" t="s">
        <v>4</v>
      </c>
      <c r="F3675" s="14" t="s">
        <v>766</v>
      </c>
      <c r="G3675" s="14" t="s">
        <v>767</v>
      </c>
      <c r="H3675" s="14" t="s">
        <v>768</v>
      </c>
    </row>
    <row r="3676" spans="1:8" ht="24.75">
      <c r="A3676" s="15" t="s">
        <v>1864</v>
      </c>
      <c r="B3676" s="16" t="s">
        <v>1865</v>
      </c>
      <c r="C3676" s="107" t="s">
        <v>12</v>
      </c>
      <c r="D3676" s="107"/>
      <c r="E3676" s="15" t="s">
        <v>798</v>
      </c>
      <c r="F3676" s="17">
        <v>3.56</v>
      </c>
      <c r="G3676" s="18">
        <v>0.4</v>
      </c>
      <c r="H3676" s="18">
        <f>TRUNC(TRUNC(F3676,8)*G3676,2)</f>
        <v>1.42</v>
      </c>
    </row>
    <row r="3677" spans="1:8" ht="24.75">
      <c r="A3677" s="15" t="s">
        <v>1866</v>
      </c>
      <c r="B3677" s="16" t="s">
        <v>1867</v>
      </c>
      <c r="C3677" s="107" t="s">
        <v>12</v>
      </c>
      <c r="D3677" s="107"/>
      <c r="E3677" s="15" t="s">
        <v>801</v>
      </c>
      <c r="F3677" s="17">
        <v>1.08</v>
      </c>
      <c r="G3677" s="18">
        <v>2.12</v>
      </c>
      <c r="H3677" s="18">
        <f>TRUNC(TRUNC(F3677,8)*G3677,2)</f>
        <v>2.2799999999999998</v>
      </c>
    </row>
    <row r="3678" spans="1:8">
      <c r="A3678" s="11"/>
      <c r="B3678" s="11"/>
      <c r="C3678" s="11"/>
      <c r="D3678" s="11"/>
      <c r="E3678" s="11"/>
      <c r="F3678" s="108" t="s">
        <v>802</v>
      </c>
      <c r="G3678" s="108"/>
      <c r="H3678" s="19">
        <f>SUM(H3676:H3677)</f>
        <v>3.6999999999999997</v>
      </c>
    </row>
    <row r="3679" spans="1:8" ht="16.5">
      <c r="A3679" s="110" t="s">
        <v>765</v>
      </c>
      <c r="B3679" s="110"/>
      <c r="C3679" s="111" t="s">
        <v>3</v>
      </c>
      <c r="D3679" s="111"/>
      <c r="E3679" s="14" t="s">
        <v>4</v>
      </c>
      <c r="F3679" s="14" t="s">
        <v>766</v>
      </c>
      <c r="G3679" s="14" t="s">
        <v>767</v>
      </c>
      <c r="H3679" s="14" t="s">
        <v>768</v>
      </c>
    </row>
    <row r="3680" spans="1:8" ht="16.5">
      <c r="A3680" s="15" t="s">
        <v>1869</v>
      </c>
      <c r="B3680" s="16" t="s">
        <v>1870</v>
      </c>
      <c r="C3680" s="107" t="s">
        <v>12</v>
      </c>
      <c r="D3680" s="107"/>
      <c r="E3680" s="15" t="s">
        <v>113</v>
      </c>
      <c r="F3680" s="17">
        <v>1.02</v>
      </c>
      <c r="G3680" s="18">
        <v>118.98</v>
      </c>
      <c r="H3680" s="18">
        <f>TRUNC(TRUNC(F3680,8)*G3680,2)</f>
        <v>121.35</v>
      </c>
    </row>
    <row r="3681" spans="1:8">
      <c r="A3681" s="15" t="s">
        <v>954</v>
      </c>
      <c r="B3681" s="16" t="s">
        <v>955</v>
      </c>
      <c r="C3681" s="107" t="s">
        <v>12</v>
      </c>
      <c r="D3681" s="107"/>
      <c r="E3681" s="15" t="s">
        <v>124</v>
      </c>
      <c r="F3681" s="17">
        <v>343.52</v>
      </c>
      <c r="G3681" s="18">
        <v>0.8</v>
      </c>
      <c r="H3681" s="18">
        <f>TRUNC(TRUNC(F3681,8)*G3681,2)</f>
        <v>274.81</v>
      </c>
    </row>
    <row r="3682" spans="1:8">
      <c r="A3682" s="11"/>
      <c r="B3682" s="11"/>
      <c r="C3682" s="11"/>
      <c r="D3682" s="11"/>
      <c r="E3682" s="11"/>
      <c r="F3682" s="108" t="s">
        <v>777</v>
      </c>
      <c r="G3682" s="108"/>
      <c r="H3682" s="19">
        <f>SUM(H3680:H3681)</f>
        <v>396.15999999999997</v>
      </c>
    </row>
    <row r="3683" spans="1:8" ht="16.5">
      <c r="A3683" s="110" t="s">
        <v>778</v>
      </c>
      <c r="B3683" s="110"/>
      <c r="C3683" s="111" t="s">
        <v>3</v>
      </c>
      <c r="D3683" s="111"/>
      <c r="E3683" s="14" t="s">
        <v>4</v>
      </c>
      <c r="F3683" s="14" t="s">
        <v>766</v>
      </c>
      <c r="G3683" s="14" t="s">
        <v>767</v>
      </c>
      <c r="H3683" s="14" t="s">
        <v>768</v>
      </c>
    </row>
    <row r="3684" spans="1:8" ht="16.5">
      <c r="A3684" s="15" t="s">
        <v>958</v>
      </c>
      <c r="B3684" s="16" t="s">
        <v>959</v>
      </c>
      <c r="C3684" s="107" t="s">
        <v>12</v>
      </c>
      <c r="D3684" s="107"/>
      <c r="E3684" s="15" t="s">
        <v>781</v>
      </c>
      <c r="F3684" s="17">
        <v>4.6399999999999997</v>
      </c>
      <c r="G3684" s="18">
        <v>38.979999999999997</v>
      </c>
      <c r="H3684" s="18">
        <f>TRUNC(TRUNC(F3684,8)*G3684,2)</f>
        <v>180.86</v>
      </c>
    </row>
    <row r="3685" spans="1:8">
      <c r="A3685" s="11"/>
      <c r="B3685" s="11"/>
      <c r="C3685" s="11"/>
      <c r="D3685" s="11"/>
      <c r="E3685" s="11"/>
      <c r="F3685" s="108" t="s">
        <v>784</v>
      </c>
      <c r="G3685" s="108"/>
      <c r="H3685" s="19">
        <f>SUM(H3684:H3684)</f>
        <v>180.86</v>
      </c>
    </row>
    <row r="3686" spans="1:8">
      <c r="A3686" s="11"/>
      <c r="B3686" s="11"/>
      <c r="C3686" s="11"/>
      <c r="D3686" s="11"/>
      <c r="E3686" s="11"/>
      <c r="F3686" s="109" t="s">
        <v>789</v>
      </c>
      <c r="G3686" s="109"/>
      <c r="H3686" s="20">
        <f>SUM(H3678,H3682,H3685)</f>
        <v>580.72</v>
      </c>
    </row>
    <row r="3687" spans="1:8">
      <c r="A3687" s="11"/>
      <c r="B3687" s="11"/>
      <c r="C3687" s="11"/>
      <c r="D3687" s="11"/>
      <c r="E3687" s="11"/>
      <c r="F3687" s="112"/>
      <c r="G3687" s="112"/>
      <c r="H3687" s="112"/>
    </row>
    <row r="3688" spans="1:8">
      <c r="A3688" s="113" t="s">
        <v>1879</v>
      </c>
      <c r="B3688" s="113"/>
      <c r="C3688" s="113"/>
      <c r="D3688" s="113"/>
      <c r="E3688" s="113"/>
      <c r="F3688" s="113"/>
      <c r="G3688" s="113"/>
      <c r="H3688" s="113"/>
    </row>
    <row r="3689" spans="1:8" ht="16.5">
      <c r="A3689" s="110" t="s">
        <v>817</v>
      </c>
      <c r="B3689" s="110"/>
      <c r="C3689" s="111" t="s">
        <v>3</v>
      </c>
      <c r="D3689" s="111"/>
      <c r="E3689" s="14" t="s">
        <v>4</v>
      </c>
      <c r="F3689" s="14" t="s">
        <v>766</v>
      </c>
      <c r="G3689" s="14" t="s">
        <v>767</v>
      </c>
      <c r="H3689" s="14" t="s">
        <v>768</v>
      </c>
    </row>
    <row r="3690" spans="1:8" ht="16.5">
      <c r="A3690" s="15" t="s">
        <v>1794</v>
      </c>
      <c r="B3690" s="16" t="s">
        <v>1795</v>
      </c>
      <c r="C3690" s="107" t="s">
        <v>12</v>
      </c>
      <c r="D3690" s="107"/>
      <c r="E3690" s="15" t="s">
        <v>781</v>
      </c>
      <c r="F3690" s="17">
        <v>1</v>
      </c>
      <c r="G3690" s="18">
        <v>4.5599999999999996</v>
      </c>
      <c r="H3690" s="18">
        <f t="shared" ref="H3690:H3695" si="30">TRUNC(TRUNC(F3690,8)*G3690,2)</f>
        <v>4.5599999999999996</v>
      </c>
    </row>
    <row r="3691" spans="1:8" ht="16.5">
      <c r="A3691" s="15" t="s">
        <v>1796</v>
      </c>
      <c r="B3691" s="16" t="s">
        <v>1797</v>
      </c>
      <c r="C3691" s="107" t="s">
        <v>12</v>
      </c>
      <c r="D3691" s="107"/>
      <c r="E3691" s="15" t="s">
        <v>781</v>
      </c>
      <c r="F3691" s="17">
        <v>1</v>
      </c>
      <c r="G3691" s="18">
        <v>1.24</v>
      </c>
      <c r="H3691" s="18">
        <f t="shared" si="30"/>
        <v>1.24</v>
      </c>
    </row>
    <row r="3692" spans="1:8" ht="16.5">
      <c r="A3692" s="15" t="s">
        <v>1798</v>
      </c>
      <c r="B3692" s="16" t="s">
        <v>1799</v>
      </c>
      <c r="C3692" s="107" t="s">
        <v>12</v>
      </c>
      <c r="D3692" s="107"/>
      <c r="E3692" s="15" t="s">
        <v>781</v>
      </c>
      <c r="F3692" s="17">
        <v>1</v>
      </c>
      <c r="G3692" s="18">
        <v>1.34</v>
      </c>
      <c r="H3692" s="18">
        <f t="shared" si="30"/>
        <v>1.34</v>
      </c>
    </row>
    <row r="3693" spans="1:8" ht="16.5">
      <c r="A3693" s="15" t="s">
        <v>1800</v>
      </c>
      <c r="B3693" s="16" t="s">
        <v>1801</v>
      </c>
      <c r="C3693" s="107" t="s">
        <v>12</v>
      </c>
      <c r="D3693" s="107"/>
      <c r="E3693" s="15" t="s">
        <v>781</v>
      </c>
      <c r="F3693" s="17">
        <v>1</v>
      </c>
      <c r="G3693" s="18">
        <v>0.82</v>
      </c>
      <c r="H3693" s="18">
        <f t="shared" si="30"/>
        <v>0.82</v>
      </c>
    </row>
    <row r="3694" spans="1:8" ht="16.5">
      <c r="A3694" s="15" t="s">
        <v>1802</v>
      </c>
      <c r="B3694" s="16" t="s">
        <v>1803</v>
      </c>
      <c r="C3694" s="107" t="s">
        <v>12</v>
      </c>
      <c r="D3694" s="107"/>
      <c r="E3694" s="15" t="s">
        <v>781</v>
      </c>
      <c r="F3694" s="17">
        <v>1</v>
      </c>
      <c r="G3694" s="18">
        <v>0.04</v>
      </c>
      <c r="H3694" s="18">
        <f t="shared" si="30"/>
        <v>0.04</v>
      </c>
    </row>
    <row r="3695" spans="1:8" ht="16.5">
      <c r="A3695" s="15" t="s">
        <v>1804</v>
      </c>
      <c r="B3695" s="16" t="s">
        <v>1805</v>
      </c>
      <c r="C3695" s="107" t="s">
        <v>12</v>
      </c>
      <c r="D3695" s="107"/>
      <c r="E3695" s="15" t="s">
        <v>781</v>
      </c>
      <c r="F3695" s="17">
        <v>1</v>
      </c>
      <c r="G3695" s="18">
        <v>0.8</v>
      </c>
      <c r="H3695" s="18">
        <f t="shared" si="30"/>
        <v>0.8</v>
      </c>
    </row>
    <row r="3696" spans="1:8">
      <c r="A3696" s="11"/>
      <c r="B3696" s="11"/>
      <c r="C3696" s="11"/>
      <c r="D3696" s="11"/>
      <c r="E3696" s="11"/>
      <c r="F3696" s="108" t="s">
        <v>826</v>
      </c>
      <c r="G3696" s="108"/>
      <c r="H3696" s="19">
        <f>SUM(H3690:H3695)</f>
        <v>8.8000000000000007</v>
      </c>
    </row>
    <row r="3697" spans="1:8" ht="16.5">
      <c r="A3697" s="110" t="s">
        <v>827</v>
      </c>
      <c r="B3697" s="110"/>
      <c r="C3697" s="111" t="s">
        <v>3</v>
      </c>
      <c r="D3697" s="111"/>
      <c r="E3697" s="14" t="s">
        <v>4</v>
      </c>
      <c r="F3697" s="14" t="s">
        <v>766</v>
      </c>
      <c r="G3697" s="14" t="s">
        <v>767</v>
      </c>
      <c r="H3697" s="14" t="s">
        <v>768</v>
      </c>
    </row>
    <row r="3698" spans="1:8">
      <c r="A3698" s="15" t="s">
        <v>1880</v>
      </c>
      <c r="B3698" s="16" t="s">
        <v>1881</v>
      </c>
      <c r="C3698" s="107" t="s">
        <v>12</v>
      </c>
      <c r="D3698" s="107"/>
      <c r="E3698" s="15" t="s">
        <v>781</v>
      </c>
      <c r="F3698" s="17">
        <v>1</v>
      </c>
      <c r="G3698" s="18">
        <v>22.92</v>
      </c>
      <c r="H3698" s="18">
        <f>TRUNC(TRUNC(F3698,8)*G3698,2)</f>
        <v>22.92</v>
      </c>
    </row>
    <row r="3699" spans="1:8">
      <c r="A3699" s="11"/>
      <c r="B3699" s="11"/>
      <c r="C3699" s="11"/>
      <c r="D3699" s="11"/>
      <c r="E3699" s="11"/>
      <c r="F3699" s="108" t="s">
        <v>830</v>
      </c>
      <c r="G3699" s="108"/>
      <c r="H3699" s="19">
        <f>SUM(H3698:H3698)</f>
        <v>22.92</v>
      </c>
    </row>
    <row r="3700" spans="1:8" ht="16.5">
      <c r="A3700" s="110" t="s">
        <v>785</v>
      </c>
      <c r="B3700" s="110"/>
      <c r="C3700" s="111" t="s">
        <v>3</v>
      </c>
      <c r="D3700" s="111"/>
      <c r="E3700" s="14" t="s">
        <v>4</v>
      </c>
      <c r="F3700" s="14" t="s">
        <v>766</v>
      </c>
      <c r="G3700" s="14" t="s">
        <v>767</v>
      </c>
      <c r="H3700" s="14" t="s">
        <v>768</v>
      </c>
    </row>
    <row r="3701" spans="1:8" ht="16.5">
      <c r="A3701" s="15" t="s">
        <v>1882</v>
      </c>
      <c r="B3701" s="16" t="s">
        <v>1883</v>
      </c>
      <c r="C3701" s="107" t="s">
        <v>12</v>
      </c>
      <c r="D3701" s="107"/>
      <c r="E3701" s="15" t="s">
        <v>781</v>
      </c>
      <c r="F3701" s="17">
        <v>1</v>
      </c>
      <c r="G3701" s="18">
        <v>0.3</v>
      </c>
      <c r="H3701" s="18">
        <f>TRUNC(TRUNC(F3701,8)*G3701,2)</f>
        <v>0.3</v>
      </c>
    </row>
    <row r="3702" spans="1:8">
      <c r="A3702" s="11"/>
      <c r="B3702" s="11"/>
      <c r="C3702" s="11"/>
      <c r="D3702" s="11"/>
      <c r="E3702" s="11"/>
      <c r="F3702" s="108" t="s">
        <v>788</v>
      </c>
      <c r="G3702" s="108"/>
      <c r="H3702" s="19">
        <f>SUM(H3701:H3701)</f>
        <v>0.3</v>
      </c>
    </row>
    <row r="3703" spans="1:8">
      <c r="A3703" s="11"/>
      <c r="B3703" s="11"/>
      <c r="C3703" s="11"/>
      <c r="D3703" s="11"/>
      <c r="E3703" s="11"/>
      <c r="F3703" s="109" t="s">
        <v>789</v>
      </c>
      <c r="G3703" s="109"/>
      <c r="H3703" s="20">
        <f>SUM(H3696,H3699,H3702)</f>
        <v>32.020000000000003</v>
      </c>
    </row>
    <row r="3704" spans="1:8">
      <c r="A3704" s="11"/>
      <c r="B3704" s="11"/>
      <c r="C3704" s="11"/>
      <c r="D3704" s="11"/>
      <c r="E3704" s="11"/>
      <c r="F3704" s="112"/>
      <c r="G3704" s="112"/>
      <c r="H3704" s="112"/>
    </row>
    <row r="3705" spans="1:8">
      <c r="A3705" s="113" t="s">
        <v>1884</v>
      </c>
      <c r="B3705" s="113"/>
      <c r="C3705" s="113"/>
      <c r="D3705" s="113"/>
      <c r="E3705" s="113"/>
      <c r="F3705" s="113"/>
      <c r="G3705" s="113"/>
      <c r="H3705" s="113"/>
    </row>
    <row r="3706" spans="1:8" ht="16.5">
      <c r="A3706" s="110" t="s">
        <v>765</v>
      </c>
      <c r="B3706" s="110"/>
      <c r="C3706" s="111" t="s">
        <v>3</v>
      </c>
      <c r="D3706" s="111"/>
      <c r="E3706" s="14" t="s">
        <v>4</v>
      </c>
      <c r="F3706" s="14" t="s">
        <v>766</v>
      </c>
      <c r="G3706" s="14" t="s">
        <v>767</v>
      </c>
      <c r="H3706" s="14" t="s">
        <v>768</v>
      </c>
    </row>
    <row r="3707" spans="1:8">
      <c r="A3707" s="15" t="s">
        <v>974</v>
      </c>
      <c r="B3707" s="16" t="s">
        <v>975</v>
      </c>
      <c r="C3707" s="107" t="s">
        <v>12</v>
      </c>
      <c r="D3707" s="107"/>
      <c r="E3707" s="15" t="s">
        <v>124</v>
      </c>
      <c r="F3707" s="17">
        <v>1</v>
      </c>
      <c r="G3707" s="18">
        <v>8.4700000000000006</v>
      </c>
      <c r="H3707" s="18">
        <f>TRUNC(TRUNC(F3707,8)*G3707,2)</f>
        <v>8.4700000000000006</v>
      </c>
    </row>
    <row r="3708" spans="1:8">
      <c r="A3708" s="11"/>
      <c r="B3708" s="11"/>
      <c r="C3708" s="11"/>
      <c r="D3708" s="11"/>
      <c r="E3708" s="11"/>
      <c r="F3708" s="108" t="s">
        <v>777</v>
      </c>
      <c r="G3708" s="108"/>
      <c r="H3708" s="19">
        <f>SUM(H3707:H3707)</f>
        <v>8.4700000000000006</v>
      </c>
    </row>
    <row r="3709" spans="1:8" ht="16.5">
      <c r="A3709" s="110" t="s">
        <v>778</v>
      </c>
      <c r="B3709" s="110"/>
      <c r="C3709" s="111" t="s">
        <v>3</v>
      </c>
      <c r="D3709" s="111"/>
      <c r="E3709" s="14" t="s">
        <v>4</v>
      </c>
      <c r="F3709" s="14" t="s">
        <v>766</v>
      </c>
      <c r="G3709" s="14" t="s">
        <v>767</v>
      </c>
      <c r="H3709" s="14" t="s">
        <v>768</v>
      </c>
    </row>
    <row r="3710" spans="1:8">
      <c r="A3710" s="15" t="s">
        <v>963</v>
      </c>
      <c r="B3710" s="16" t="s">
        <v>964</v>
      </c>
      <c r="C3710" s="107" t="s">
        <v>12</v>
      </c>
      <c r="D3710" s="107"/>
      <c r="E3710" s="15" t="s">
        <v>781</v>
      </c>
      <c r="F3710" s="17">
        <v>3.2500000000000001E-2</v>
      </c>
      <c r="G3710" s="18">
        <v>23.95</v>
      </c>
      <c r="H3710" s="18">
        <f>TRUNC(TRUNC(F3710,8)*G3710,2)</f>
        <v>0.77</v>
      </c>
    </row>
    <row r="3711" spans="1:8">
      <c r="A3711" s="15" t="s">
        <v>965</v>
      </c>
      <c r="B3711" s="16" t="s">
        <v>966</v>
      </c>
      <c r="C3711" s="107" t="s">
        <v>12</v>
      </c>
      <c r="D3711" s="107"/>
      <c r="E3711" s="15" t="s">
        <v>781</v>
      </c>
      <c r="F3711" s="17">
        <v>4.8800000000000003E-2</v>
      </c>
      <c r="G3711" s="18">
        <v>32.020000000000003</v>
      </c>
      <c r="H3711" s="18">
        <f>TRUNC(TRUNC(F3711,8)*G3711,2)</f>
        <v>1.56</v>
      </c>
    </row>
    <row r="3712" spans="1:8">
      <c r="A3712" s="11"/>
      <c r="B3712" s="11"/>
      <c r="C3712" s="11"/>
      <c r="D3712" s="11"/>
      <c r="E3712" s="11"/>
      <c r="F3712" s="108" t="s">
        <v>784</v>
      </c>
      <c r="G3712" s="108"/>
      <c r="H3712" s="19">
        <f>SUM(H3710:H3711)</f>
        <v>2.33</v>
      </c>
    </row>
    <row r="3713" spans="1:8">
      <c r="A3713" s="11"/>
      <c r="B3713" s="11"/>
      <c r="C3713" s="11"/>
      <c r="D3713" s="11"/>
      <c r="E3713" s="11"/>
      <c r="F3713" s="109" t="s">
        <v>789</v>
      </c>
      <c r="G3713" s="109"/>
      <c r="H3713" s="20">
        <f>SUM(H3708,H3712)</f>
        <v>10.8</v>
      </c>
    </row>
    <row r="3714" spans="1:8">
      <c r="A3714" s="11"/>
      <c r="B3714" s="11"/>
      <c r="C3714" s="11"/>
      <c r="D3714" s="11"/>
      <c r="E3714" s="11"/>
      <c r="F3714" s="112"/>
      <c r="G3714" s="112"/>
      <c r="H3714" s="112"/>
    </row>
    <row r="3715" spans="1:8">
      <c r="A3715" s="113" t="s">
        <v>1885</v>
      </c>
      <c r="B3715" s="113"/>
      <c r="C3715" s="113"/>
      <c r="D3715" s="113"/>
      <c r="E3715" s="113"/>
      <c r="F3715" s="113"/>
      <c r="G3715" s="113"/>
      <c r="H3715" s="113"/>
    </row>
    <row r="3716" spans="1:8" ht="16.5">
      <c r="A3716" s="110" t="s">
        <v>765</v>
      </c>
      <c r="B3716" s="110"/>
      <c r="C3716" s="111" t="s">
        <v>3</v>
      </c>
      <c r="D3716" s="111"/>
      <c r="E3716" s="14" t="s">
        <v>4</v>
      </c>
      <c r="F3716" s="14" t="s">
        <v>766</v>
      </c>
      <c r="G3716" s="14" t="s">
        <v>767</v>
      </c>
      <c r="H3716" s="14" t="s">
        <v>768</v>
      </c>
    </row>
    <row r="3717" spans="1:8" ht="16.5">
      <c r="A3717" s="15" t="s">
        <v>1886</v>
      </c>
      <c r="B3717" s="16" t="s">
        <v>1887</v>
      </c>
      <c r="C3717" s="107" t="s">
        <v>12</v>
      </c>
      <c r="D3717" s="107"/>
      <c r="E3717" s="15" t="s">
        <v>124</v>
      </c>
      <c r="F3717" s="17">
        <v>2.5000000000000001E-2</v>
      </c>
      <c r="G3717" s="18">
        <v>24.95</v>
      </c>
      <c r="H3717" s="18">
        <f>TRUNC(TRUNC(F3717,8)*G3717,2)</f>
        <v>0.62</v>
      </c>
    </row>
    <row r="3718" spans="1:8" ht="24.75">
      <c r="A3718" s="15" t="s">
        <v>1888</v>
      </c>
      <c r="B3718" s="16" t="s">
        <v>1889</v>
      </c>
      <c r="C3718" s="107" t="s">
        <v>12</v>
      </c>
      <c r="D3718" s="107"/>
      <c r="E3718" s="15" t="s">
        <v>34</v>
      </c>
      <c r="F3718" s="17">
        <v>2.8159999999999998</v>
      </c>
      <c r="G3718" s="18">
        <v>0.21</v>
      </c>
      <c r="H3718" s="18">
        <f>TRUNC(TRUNC(F3718,8)*G3718,2)</f>
        <v>0.59</v>
      </c>
    </row>
    <row r="3719" spans="1:8">
      <c r="A3719" s="11"/>
      <c r="B3719" s="11"/>
      <c r="C3719" s="11"/>
      <c r="D3719" s="11"/>
      <c r="E3719" s="11"/>
      <c r="F3719" s="108" t="s">
        <v>777</v>
      </c>
      <c r="G3719" s="108"/>
      <c r="H3719" s="19">
        <f>SUM(H3717:H3718)</f>
        <v>1.21</v>
      </c>
    </row>
    <row r="3720" spans="1:8" ht="16.5">
      <c r="A3720" s="110" t="s">
        <v>778</v>
      </c>
      <c r="B3720" s="110"/>
      <c r="C3720" s="111" t="s">
        <v>3</v>
      </c>
      <c r="D3720" s="111"/>
      <c r="E3720" s="14" t="s">
        <v>4</v>
      </c>
      <c r="F3720" s="14" t="s">
        <v>766</v>
      </c>
      <c r="G3720" s="14" t="s">
        <v>767</v>
      </c>
      <c r="H3720" s="14" t="s">
        <v>768</v>
      </c>
    </row>
    <row r="3721" spans="1:8">
      <c r="A3721" s="15" t="s">
        <v>963</v>
      </c>
      <c r="B3721" s="16" t="s">
        <v>964</v>
      </c>
      <c r="C3721" s="107" t="s">
        <v>12</v>
      </c>
      <c r="D3721" s="107"/>
      <c r="E3721" s="15" t="s">
        <v>781</v>
      </c>
      <c r="F3721" s="17">
        <v>1.72E-2</v>
      </c>
      <c r="G3721" s="18">
        <v>23.95</v>
      </c>
      <c r="H3721" s="18">
        <f>TRUNC(TRUNC(F3721,8)*G3721,2)</f>
        <v>0.41</v>
      </c>
    </row>
    <row r="3722" spans="1:8">
      <c r="A3722" s="15" t="s">
        <v>965</v>
      </c>
      <c r="B3722" s="16" t="s">
        <v>966</v>
      </c>
      <c r="C3722" s="107" t="s">
        <v>12</v>
      </c>
      <c r="D3722" s="107"/>
      <c r="E3722" s="15" t="s">
        <v>781</v>
      </c>
      <c r="F3722" s="17">
        <v>0.1055</v>
      </c>
      <c r="G3722" s="18">
        <v>32.020000000000003</v>
      </c>
      <c r="H3722" s="18">
        <f>TRUNC(TRUNC(F3722,8)*G3722,2)</f>
        <v>3.37</v>
      </c>
    </row>
    <row r="3723" spans="1:8">
      <c r="A3723" s="11"/>
      <c r="B3723" s="11"/>
      <c r="C3723" s="11"/>
      <c r="D3723" s="11"/>
      <c r="E3723" s="11"/>
      <c r="F3723" s="108" t="s">
        <v>784</v>
      </c>
      <c r="G3723" s="108"/>
      <c r="H3723" s="19">
        <f>SUM(H3721:H3722)</f>
        <v>3.7800000000000002</v>
      </c>
    </row>
    <row r="3724" spans="1:8" ht="16.5">
      <c r="A3724" s="110" t="s">
        <v>785</v>
      </c>
      <c r="B3724" s="110"/>
      <c r="C3724" s="111" t="s">
        <v>3</v>
      </c>
      <c r="D3724" s="111"/>
      <c r="E3724" s="14" t="s">
        <v>4</v>
      </c>
      <c r="F3724" s="14" t="s">
        <v>766</v>
      </c>
      <c r="G3724" s="14" t="s">
        <v>767</v>
      </c>
      <c r="H3724" s="14" t="s">
        <v>768</v>
      </c>
    </row>
    <row r="3725" spans="1:8" ht="16.5">
      <c r="A3725" s="15" t="s">
        <v>1890</v>
      </c>
      <c r="B3725" s="16" t="s">
        <v>1891</v>
      </c>
      <c r="C3725" s="107" t="s">
        <v>12</v>
      </c>
      <c r="D3725" s="107"/>
      <c r="E3725" s="15" t="s">
        <v>124</v>
      </c>
      <c r="F3725" s="17">
        <v>1</v>
      </c>
      <c r="G3725" s="18">
        <v>11.92</v>
      </c>
      <c r="H3725" s="18">
        <f>TRUNC(TRUNC(F3725,8)*G3725,2)</f>
        <v>11.92</v>
      </c>
    </row>
    <row r="3726" spans="1:8">
      <c r="A3726" s="11"/>
      <c r="B3726" s="11"/>
      <c r="C3726" s="11"/>
      <c r="D3726" s="11"/>
      <c r="E3726" s="11"/>
      <c r="F3726" s="108" t="s">
        <v>788</v>
      </c>
      <c r="G3726" s="108"/>
      <c r="H3726" s="19">
        <f>SUM(H3725:H3725)</f>
        <v>11.92</v>
      </c>
    </row>
    <row r="3727" spans="1:8">
      <c r="A3727" s="11"/>
      <c r="B3727" s="11"/>
      <c r="C3727" s="11"/>
      <c r="D3727" s="11"/>
      <c r="E3727" s="11"/>
      <c r="F3727" s="109" t="s">
        <v>789</v>
      </c>
      <c r="G3727" s="109"/>
      <c r="H3727" s="20">
        <f>SUM(H3719,H3723,H3726)</f>
        <v>16.91</v>
      </c>
    </row>
    <row r="3728" spans="1:8">
      <c r="A3728" s="11"/>
      <c r="B3728" s="11"/>
      <c r="C3728" s="11"/>
      <c r="D3728" s="11"/>
      <c r="E3728" s="11"/>
      <c r="F3728" s="112"/>
      <c r="G3728" s="112"/>
      <c r="H3728" s="112"/>
    </row>
    <row r="3729" spans="1:8">
      <c r="A3729" s="113" t="s">
        <v>1892</v>
      </c>
      <c r="B3729" s="113"/>
      <c r="C3729" s="113"/>
      <c r="D3729" s="113"/>
      <c r="E3729" s="113"/>
      <c r="F3729" s="113"/>
      <c r="G3729" s="113"/>
      <c r="H3729" s="113"/>
    </row>
    <row r="3730" spans="1:8" ht="16.5">
      <c r="A3730" s="110" t="s">
        <v>765</v>
      </c>
      <c r="B3730" s="110"/>
      <c r="C3730" s="111" t="s">
        <v>3</v>
      </c>
      <c r="D3730" s="111"/>
      <c r="E3730" s="14" t="s">
        <v>4</v>
      </c>
      <c r="F3730" s="14" t="s">
        <v>766</v>
      </c>
      <c r="G3730" s="14" t="s">
        <v>767</v>
      </c>
      <c r="H3730" s="14" t="s">
        <v>768</v>
      </c>
    </row>
    <row r="3731" spans="1:8" ht="16.5">
      <c r="A3731" s="15" t="s">
        <v>1886</v>
      </c>
      <c r="B3731" s="16" t="s">
        <v>1887</v>
      </c>
      <c r="C3731" s="107" t="s">
        <v>12</v>
      </c>
      <c r="D3731" s="107"/>
      <c r="E3731" s="15" t="s">
        <v>124</v>
      </c>
      <c r="F3731" s="17">
        <v>2.5000000000000001E-2</v>
      </c>
      <c r="G3731" s="18">
        <v>24.95</v>
      </c>
      <c r="H3731" s="18">
        <f>TRUNC(TRUNC(F3731,8)*G3731,2)</f>
        <v>0.62</v>
      </c>
    </row>
    <row r="3732" spans="1:8" ht="24.75">
      <c r="A3732" s="15" t="s">
        <v>1888</v>
      </c>
      <c r="B3732" s="16" t="s">
        <v>1889</v>
      </c>
      <c r="C3732" s="107" t="s">
        <v>12</v>
      </c>
      <c r="D3732" s="107"/>
      <c r="E3732" s="15" t="s">
        <v>34</v>
      </c>
      <c r="F3732" s="17">
        <v>2.1179999999999999</v>
      </c>
      <c r="G3732" s="18">
        <v>0.21</v>
      </c>
      <c r="H3732" s="18">
        <f>TRUNC(TRUNC(F3732,8)*G3732,2)</f>
        <v>0.44</v>
      </c>
    </row>
    <row r="3733" spans="1:8">
      <c r="A3733" s="11"/>
      <c r="B3733" s="11"/>
      <c r="C3733" s="11"/>
      <c r="D3733" s="11"/>
      <c r="E3733" s="11"/>
      <c r="F3733" s="108" t="s">
        <v>777</v>
      </c>
      <c r="G3733" s="108"/>
      <c r="H3733" s="19">
        <f>SUM(H3731:H3732)</f>
        <v>1.06</v>
      </c>
    </row>
    <row r="3734" spans="1:8" ht="16.5">
      <c r="A3734" s="110" t="s">
        <v>778</v>
      </c>
      <c r="B3734" s="110"/>
      <c r="C3734" s="111" t="s">
        <v>3</v>
      </c>
      <c r="D3734" s="111"/>
      <c r="E3734" s="14" t="s">
        <v>4</v>
      </c>
      <c r="F3734" s="14" t="s">
        <v>766</v>
      </c>
      <c r="G3734" s="14" t="s">
        <v>767</v>
      </c>
      <c r="H3734" s="14" t="s">
        <v>768</v>
      </c>
    </row>
    <row r="3735" spans="1:8">
      <c r="A3735" s="15" t="s">
        <v>963</v>
      </c>
      <c r="B3735" s="16" t="s">
        <v>964</v>
      </c>
      <c r="C3735" s="107" t="s">
        <v>12</v>
      </c>
      <c r="D3735" s="107"/>
      <c r="E3735" s="15" t="s">
        <v>781</v>
      </c>
      <c r="F3735" s="17">
        <v>1.3599999999999999E-2</v>
      </c>
      <c r="G3735" s="18">
        <v>23.95</v>
      </c>
      <c r="H3735" s="18">
        <f>TRUNC(TRUNC(F3735,8)*G3735,2)</f>
        <v>0.32</v>
      </c>
    </row>
    <row r="3736" spans="1:8">
      <c r="A3736" s="15" t="s">
        <v>965</v>
      </c>
      <c r="B3736" s="16" t="s">
        <v>966</v>
      </c>
      <c r="C3736" s="107" t="s">
        <v>12</v>
      </c>
      <c r="D3736" s="107"/>
      <c r="E3736" s="15" t="s">
        <v>781</v>
      </c>
      <c r="F3736" s="17">
        <v>8.3599999999999994E-2</v>
      </c>
      <c r="G3736" s="18">
        <v>32.020000000000003</v>
      </c>
      <c r="H3736" s="18">
        <f>TRUNC(TRUNC(F3736,8)*G3736,2)</f>
        <v>2.67</v>
      </c>
    </row>
    <row r="3737" spans="1:8">
      <c r="A3737" s="11"/>
      <c r="B3737" s="11"/>
      <c r="C3737" s="11"/>
      <c r="D3737" s="11"/>
      <c r="E3737" s="11"/>
      <c r="F3737" s="108" t="s">
        <v>784</v>
      </c>
      <c r="G3737" s="108"/>
      <c r="H3737" s="19">
        <f>SUM(H3735:H3736)</f>
        <v>2.9899999999999998</v>
      </c>
    </row>
    <row r="3738" spans="1:8" ht="16.5">
      <c r="A3738" s="110" t="s">
        <v>785</v>
      </c>
      <c r="B3738" s="110"/>
      <c r="C3738" s="111" t="s">
        <v>3</v>
      </c>
      <c r="D3738" s="111"/>
      <c r="E3738" s="14" t="s">
        <v>4</v>
      </c>
      <c r="F3738" s="14" t="s">
        <v>766</v>
      </c>
      <c r="G3738" s="14" t="s">
        <v>767</v>
      </c>
      <c r="H3738" s="14" t="s">
        <v>768</v>
      </c>
    </row>
    <row r="3739" spans="1:8" ht="16.5">
      <c r="A3739" s="15" t="s">
        <v>122</v>
      </c>
      <c r="B3739" s="16" t="s">
        <v>123</v>
      </c>
      <c r="C3739" s="107" t="s">
        <v>12</v>
      </c>
      <c r="D3739" s="107"/>
      <c r="E3739" s="15" t="s">
        <v>124</v>
      </c>
      <c r="F3739" s="17">
        <v>1</v>
      </c>
      <c r="G3739" s="18">
        <v>10.66</v>
      </c>
      <c r="H3739" s="18">
        <f>TRUNC(TRUNC(F3739,8)*G3739,2)</f>
        <v>10.66</v>
      </c>
    </row>
    <row r="3740" spans="1:8">
      <c r="A3740" s="11"/>
      <c r="B3740" s="11"/>
      <c r="C3740" s="11"/>
      <c r="D3740" s="11"/>
      <c r="E3740" s="11"/>
      <c r="F3740" s="108" t="s">
        <v>788</v>
      </c>
      <c r="G3740" s="108"/>
      <c r="H3740" s="19">
        <f>SUM(H3739:H3739)</f>
        <v>10.66</v>
      </c>
    </row>
    <row r="3741" spans="1:8">
      <c r="A3741" s="11"/>
      <c r="B3741" s="11"/>
      <c r="C3741" s="11"/>
      <c r="D3741" s="11"/>
      <c r="E3741" s="11"/>
      <c r="F3741" s="109" t="s">
        <v>789</v>
      </c>
      <c r="G3741" s="109"/>
      <c r="H3741" s="20">
        <f>SUM(H3733,H3737,H3740)</f>
        <v>14.71</v>
      </c>
    </row>
    <row r="3742" spans="1:8">
      <c r="A3742" s="11"/>
      <c r="B3742" s="11"/>
      <c r="C3742" s="11"/>
      <c r="D3742" s="11"/>
      <c r="E3742" s="11"/>
      <c r="F3742" s="112"/>
      <c r="G3742" s="112"/>
      <c r="H3742" s="112"/>
    </row>
    <row r="3743" spans="1:8">
      <c r="A3743" s="113" t="s">
        <v>1893</v>
      </c>
      <c r="B3743" s="113"/>
      <c r="C3743" s="113"/>
      <c r="D3743" s="113"/>
      <c r="E3743" s="113"/>
      <c r="F3743" s="113"/>
      <c r="G3743" s="113"/>
      <c r="H3743" s="113"/>
    </row>
    <row r="3744" spans="1:8" ht="16.5">
      <c r="A3744" s="110" t="s">
        <v>765</v>
      </c>
      <c r="B3744" s="110"/>
      <c r="C3744" s="111" t="s">
        <v>3</v>
      </c>
      <c r="D3744" s="111"/>
      <c r="E3744" s="14" t="s">
        <v>4</v>
      </c>
      <c r="F3744" s="14" t="s">
        <v>766</v>
      </c>
      <c r="G3744" s="14" t="s">
        <v>767</v>
      </c>
      <c r="H3744" s="14" t="s">
        <v>768</v>
      </c>
    </row>
    <row r="3745" spans="1:8">
      <c r="A3745" s="15" t="s">
        <v>1894</v>
      </c>
      <c r="B3745" s="16" t="s">
        <v>1895</v>
      </c>
      <c r="C3745" s="107" t="s">
        <v>17</v>
      </c>
      <c r="D3745" s="107"/>
      <c r="E3745" s="15" t="s">
        <v>24</v>
      </c>
      <c r="F3745" s="17">
        <v>6</v>
      </c>
      <c r="G3745" s="18">
        <v>0.23</v>
      </c>
      <c r="H3745" s="18">
        <f>ROUND(ROUND(F3745,8)*G3745,2)</f>
        <v>1.38</v>
      </c>
    </row>
    <row r="3746" spans="1:8">
      <c r="A3746" s="11"/>
      <c r="B3746" s="11"/>
      <c r="C3746" s="11"/>
      <c r="D3746" s="11"/>
      <c r="E3746" s="11"/>
      <c r="F3746" s="108" t="s">
        <v>777</v>
      </c>
      <c r="G3746" s="108"/>
      <c r="H3746" s="19">
        <f>SUM(H3745:H3745)</f>
        <v>1.38</v>
      </c>
    </row>
    <row r="3747" spans="1:8" ht="16.5">
      <c r="A3747" s="110" t="s">
        <v>827</v>
      </c>
      <c r="B3747" s="110"/>
      <c r="C3747" s="111" t="s">
        <v>3</v>
      </c>
      <c r="D3747" s="111"/>
      <c r="E3747" s="14" t="s">
        <v>4</v>
      </c>
      <c r="F3747" s="14" t="s">
        <v>766</v>
      </c>
      <c r="G3747" s="14" t="s">
        <v>767</v>
      </c>
      <c r="H3747" s="14" t="s">
        <v>768</v>
      </c>
    </row>
    <row r="3748" spans="1:8">
      <c r="A3748" s="15" t="s">
        <v>1438</v>
      </c>
      <c r="B3748" s="16" t="s">
        <v>1439</v>
      </c>
      <c r="C3748" s="107" t="s">
        <v>17</v>
      </c>
      <c r="D3748" s="107"/>
      <c r="E3748" s="15" t="s">
        <v>781</v>
      </c>
      <c r="F3748" s="17">
        <v>2</v>
      </c>
      <c r="G3748" s="18">
        <v>18.850000000000001</v>
      </c>
      <c r="H3748" s="18">
        <f>ROUND(ROUND(F3748,8)*G3748,2)</f>
        <v>37.700000000000003</v>
      </c>
    </row>
    <row r="3749" spans="1:8">
      <c r="A3749" s="15" t="s">
        <v>1440</v>
      </c>
      <c r="B3749" s="16" t="s">
        <v>1441</v>
      </c>
      <c r="C3749" s="107" t="s">
        <v>17</v>
      </c>
      <c r="D3749" s="107"/>
      <c r="E3749" s="15" t="s">
        <v>781</v>
      </c>
      <c r="F3749" s="17">
        <v>1.5</v>
      </c>
      <c r="G3749" s="18">
        <v>26.24</v>
      </c>
      <c r="H3749" s="18">
        <f>ROUND(ROUND(F3749,8)*G3749,2)</f>
        <v>39.36</v>
      </c>
    </row>
    <row r="3750" spans="1:8">
      <c r="A3750" s="11"/>
      <c r="B3750" s="11"/>
      <c r="C3750" s="11"/>
      <c r="D3750" s="11"/>
      <c r="E3750" s="11"/>
      <c r="F3750" s="108" t="s">
        <v>830</v>
      </c>
      <c r="G3750" s="108"/>
      <c r="H3750" s="19">
        <f>SUM(H3748:H3749)</f>
        <v>77.06</v>
      </c>
    </row>
    <row r="3751" spans="1:8">
      <c r="A3751" s="11"/>
      <c r="B3751" s="11"/>
      <c r="C3751" s="11"/>
      <c r="D3751" s="11"/>
      <c r="E3751" s="11"/>
      <c r="F3751" s="109" t="s">
        <v>789</v>
      </c>
      <c r="G3751" s="109"/>
      <c r="H3751" s="20">
        <f>SUM(H3746,H3750)</f>
        <v>78.44</v>
      </c>
    </row>
    <row r="3752" spans="1:8">
      <c r="A3752" s="11"/>
      <c r="B3752" s="11"/>
      <c r="C3752" s="11"/>
      <c r="D3752" s="11"/>
      <c r="E3752" s="11"/>
      <c r="F3752" s="112"/>
      <c r="G3752" s="112"/>
      <c r="H3752" s="112"/>
    </row>
    <row r="3753" spans="1:8">
      <c r="A3753" s="113" t="s">
        <v>1896</v>
      </c>
      <c r="B3753" s="113"/>
      <c r="C3753" s="113"/>
      <c r="D3753" s="113"/>
      <c r="E3753" s="113"/>
      <c r="F3753" s="113"/>
      <c r="G3753" s="113"/>
      <c r="H3753" s="113"/>
    </row>
    <row r="3754" spans="1:8" ht="16.5">
      <c r="A3754" s="110" t="s">
        <v>817</v>
      </c>
      <c r="B3754" s="110"/>
      <c r="C3754" s="111" t="s">
        <v>3</v>
      </c>
      <c r="D3754" s="111"/>
      <c r="E3754" s="14" t="s">
        <v>4</v>
      </c>
      <c r="F3754" s="14" t="s">
        <v>766</v>
      </c>
      <c r="G3754" s="14" t="s">
        <v>767</v>
      </c>
      <c r="H3754" s="14" t="s">
        <v>768</v>
      </c>
    </row>
    <row r="3755" spans="1:8" ht="16.5">
      <c r="A3755" s="15" t="s">
        <v>1794</v>
      </c>
      <c r="B3755" s="16" t="s">
        <v>1795</v>
      </c>
      <c r="C3755" s="107" t="s">
        <v>12</v>
      </c>
      <c r="D3755" s="107"/>
      <c r="E3755" s="15" t="s">
        <v>781</v>
      </c>
      <c r="F3755" s="17">
        <v>1</v>
      </c>
      <c r="G3755" s="18">
        <v>4.5599999999999996</v>
      </c>
      <c r="H3755" s="18">
        <f t="shared" ref="H3755:H3760" si="31">TRUNC(TRUNC(F3755,8)*G3755,2)</f>
        <v>4.5599999999999996</v>
      </c>
    </row>
    <row r="3756" spans="1:8" ht="16.5">
      <c r="A3756" s="15" t="s">
        <v>1897</v>
      </c>
      <c r="B3756" s="16" t="s">
        <v>1898</v>
      </c>
      <c r="C3756" s="107" t="s">
        <v>12</v>
      </c>
      <c r="D3756" s="107"/>
      <c r="E3756" s="15" t="s">
        <v>781</v>
      </c>
      <c r="F3756" s="17">
        <v>1</v>
      </c>
      <c r="G3756" s="18">
        <v>0.86</v>
      </c>
      <c r="H3756" s="18">
        <f t="shared" si="31"/>
        <v>0.86</v>
      </c>
    </row>
    <row r="3757" spans="1:8" ht="16.5">
      <c r="A3757" s="15" t="s">
        <v>1798</v>
      </c>
      <c r="B3757" s="16" t="s">
        <v>1799</v>
      </c>
      <c r="C3757" s="107" t="s">
        <v>12</v>
      </c>
      <c r="D3757" s="107"/>
      <c r="E3757" s="15" t="s">
        <v>781</v>
      </c>
      <c r="F3757" s="17">
        <v>1</v>
      </c>
      <c r="G3757" s="18">
        <v>1.34</v>
      </c>
      <c r="H3757" s="18">
        <f t="shared" si="31"/>
        <v>1.34</v>
      </c>
    </row>
    <row r="3758" spans="1:8" ht="16.5">
      <c r="A3758" s="15" t="s">
        <v>1899</v>
      </c>
      <c r="B3758" s="16" t="s">
        <v>1900</v>
      </c>
      <c r="C3758" s="107" t="s">
        <v>12</v>
      </c>
      <c r="D3758" s="107"/>
      <c r="E3758" s="15" t="s">
        <v>781</v>
      </c>
      <c r="F3758" s="17">
        <v>1</v>
      </c>
      <c r="G3758" s="18">
        <v>0.01</v>
      </c>
      <c r="H3758" s="18">
        <f t="shared" si="31"/>
        <v>0.01</v>
      </c>
    </row>
    <row r="3759" spans="1:8" ht="16.5">
      <c r="A3759" s="15" t="s">
        <v>1802</v>
      </c>
      <c r="B3759" s="16" t="s">
        <v>1803</v>
      </c>
      <c r="C3759" s="107" t="s">
        <v>12</v>
      </c>
      <c r="D3759" s="107"/>
      <c r="E3759" s="15" t="s">
        <v>781</v>
      </c>
      <c r="F3759" s="17">
        <v>1</v>
      </c>
      <c r="G3759" s="18">
        <v>0.04</v>
      </c>
      <c r="H3759" s="18">
        <f t="shared" si="31"/>
        <v>0.04</v>
      </c>
    </row>
    <row r="3760" spans="1:8" ht="16.5">
      <c r="A3760" s="15" t="s">
        <v>1804</v>
      </c>
      <c r="B3760" s="16" t="s">
        <v>1805</v>
      </c>
      <c r="C3760" s="107" t="s">
        <v>12</v>
      </c>
      <c r="D3760" s="107"/>
      <c r="E3760" s="15" t="s">
        <v>781</v>
      </c>
      <c r="F3760" s="17">
        <v>1</v>
      </c>
      <c r="G3760" s="18">
        <v>0.8</v>
      </c>
      <c r="H3760" s="18">
        <f t="shared" si="31"/>
        <v>0.8</v>
      </c>
    </row>
    <row r="3761" spans="1:8">
      <c r="A3761" s="11"/>
      <c r="B3761" s="11"/>
      <c r="C3761" s="11"/>
      <c r="D3761" s="11"/>
      <c r="E3761" s="11"/>
      <c r="F3761" s="108" t="s">
        <v>826</v>
      </c>
      <c r="G3761" s="108"/>
      <c r="H3761" s="19">
        <f>SUM(H3755:H3760)</f>
        <v>7.6099999999999994</v>
      </c>
    </row>
    <row r="3762" spans="1:8" ht="16.5">
      <c r="A3762" s="110" t="s">
        <v>827</v>
      </c>
      <c r="B3762" s="110"/>
      <c r="C3762" s="111" t="s">
        <v>3</v>
      </c>
      <c r="D3762" s="111"/>
      <c r="E3762" s="14" t="s">
        <v>4</v>
      </c>
      <c r="F3762" s="14" t="s">
        <v>766</v>
      </c>
      <c r="G3762" s="14" t="s">
        <v>767</v>
      </c>
      <c r="H3762" s="14" t="s">
        <v>768</v>
      </c>
    </row>
    <row r="3763" spans="1:8">
      <c r="A3763" s="15" t="s">
        <v>1901</v>
      </c>
      <c r="B3763" s="16" t="s">
        <v>1902</v>
      </c>
      <c r="C3763" s="107" t="s">
        <v>12</v>
      </c>
      <c r="D3763" s="107"/>
      <c r="E3763" s="15" t="s">
        <v>781</v>
      </c>
      <c r="F3763" s="17">
        <v>1</v>
      </c>
      <c r="G3763" s="18">
        <v>19.28</v>
      </c>
      <c r="H3763" s="18">
        <f>TRUNC(TRUNC(F3763,8)*G3763,2)</f>
        <v>19.28</v>
      </c>
    </row>
    <row r="3764" spans="1:8">
      <c r="A3764" s="11"/>
      <c r="B3764" s="11"/>
      <c r="C3764" s="11"/>
      <c r="D3764" s="11"/>
      <c r="E3764" s="11"/>
      <c r="F3764" s="108" t="s">
        <v>830</v>
      </c>
      <c r="G3764" s="108"/>
      <c r="H3764" s="19">
        <f>SUM(H3763:H3763)</f>
        <v>19.28</v>
      </c>
    </row>
    <row r="3765" spans="1:8" ht="16.5">
      <c r="A3765" s="110" t="s">
        <v>785</v>
      </c>
      <c r="B3765" s="110"/>
      <c r="C3765" s="111" t="s">
        <v>3</v>
      </c>
      <c r="D3765" s="111"/>
      <c r="E3765" s="14" t="s">
        <v>4</v>
      </c>
      <c r="F3765" s="14" t="s">
        <v>766</v>
      </c>
      <c r="G3765" s="14" t="s">
        <v>767</v>
      </c>
      <c r="H3765" s="14" t="s">
        <v>768</v>
      </c>
    </row>
    <row r="3766" spans="1:8" ht="16.5">
      <c r="A3766" s="15" t="s">
        <v>1903</v>
      </c>
      <c r="B3766" s="16" t="s">
        <v>1904</v>
      </c>
      <c r="C3766" s="107" t="s">
        <v>12</v>
      </c>
      <c r="D3766" s="107"/>
      <c r="E3766" s="15" t="s">
        <v>781</v>
      </c>
      <c r="F3766" s="17">
        <v>1</v>
      </c>
      <c r="G3766" s="18">
        <v>0.32</v>
      </c>
      <c r="H3766" s="18">
        <f>TRUNC(TRUNC(F3766,8)*G3766,2)</f>
        <v>0.32</v>
      </c>
    </row>
    <row r="3767" spans="1:8">
      <c r="A3767" s="11"/>
      <c r="B3767" s="11"/>
      <c r="C3767" s="11"/>
      <c r="D3767" s="11"/>
      <c r="E3767" s="11"/>
      <c r="F3767" s="108" t="s">
        <v>788</v>
      </c>
      <c r="G3767" s="108"/>
      <c r="H3767" s="19">
        <f>SUM(H3766:H3766)</f>
        <v>0.32</v>
      </c>
    </row>
    <row r="3768" spans="1:8">
      <c r="A3768" s="11"/>
      <c r="B3768" s="11"/>
      <c r="C3768" s="11"/>
      <c r="D3768" s="11"/>
      <c r="E3768" s="11"/>
      <c r="F3768" s="109" t="s">
        <v>789</v>
      </c>
      <c r="G3768" s="109"/>
      <c r="H3768" s="20">
        <f>SUM(H3761,H3764,H3767)</f>
        <v>27.21</v>
      </c>
    </row>
    <row r="3769" spans="1:8">
      <c r="A3769" s="11"/>
      <c r="B3769" s="11"/>
      <c r="C3769" s="11"/>
      <c r="D3769" s="11"/>
      <c r="E3769" s="11"/>
      <c r="F3769" s="112"/>
      <c r="G3769" s="112"/>
      <c r="H3769" s="112"/>
    </row>
    <row r="3770" spans="1:8">
      <c r="A3770" s="113" t="s">
        <v>1905</v>
      </c>
      <c r="B3770" s="113"/>
      <c r="C3770" s="113"/>
      <c r="D3770" s="113"/>
      <c r="E3770" s="113"/>
      <c r="F3770" s="113"/>
      <c r="G3770" s="113"/>
      <c r="H3770" s="113"/>
    </row>
    <row r="3771" spans="1:8" ht="16.5">
      <c r="A3771" s="110" t="s">
        <v>795</v>
      </c>
      <c r="B3771" s="110"/>
      <c r="C3771" s="111" t="s">
        <v>3</v>
      </c>
      <c r="D3771" s="111"/>
      <c r="E3771" s="14" t="s">
        <v>4</v>
      </c>
      <c r="F3771" s="14" t="s">
        <v>766</v>
      </c>
      <c r="G3771" s="14" t="s">
        <v>767</v>
      </c>
      <c r="H3771" s="14" t="s">
        <v>768</v>
      </c>
    </row>
    <row r="3772" spans="1:8" ht="33">
      <c r="A3772" s="15" t="s">
        <v>1206</v>
      </c>
      <c r="B3772" s="16" t="s">
        <v>1207</v>
      </c>
      <c r="C3772" s="107" t="s">
        <v>12</v>
      </c>
      <c r="D3772" s="107"/>
      <c r="E3772" s="15" t="s">
        <v>801</v>
      </c>
      <c r="F3772" s="17">
        <v>7.6999999999999999E-2</v>
      </c>
      <c r="G3772" s="18">
        <v>279.63</v>
      </c>
      <c r="H3772" s="18">
        <f>TRUNC(TRUNC(F3772,8)*G3772,2)</f>
        <v>21.53</v>
      </c>
    </row>
    <row r="3773" spans="1:8">
      <c r="A3773" s="11"/>
      <c r="B3773" s="11"/>
      <c r="C3773" s="11"/>
      <c r="D3773" s="11"/>
      <c r="E3773" s="11"/>
      <c r="F3773" s="108" t="s">
        <v>802</v>
      </c>
      <c r="G3773" s="108"/>
      <c r="H3773" s="19">
        <f>SUM(H3772:H3772)</f>
        <v>21.53</v>
      </c>
    </row>
    <row r="3774" spans="1:8" ht="16.5">
      <c r="A3774" s="110" t="s">
        <v>765</v>
      </c>
      <c r="B3774" s="110"/>
      <c r="C3774" s="111" t="s">
        <v>3</v>
      </c>
      <c r="D3774" s="111"/>
      <c r="E3774" s="14" t="s">
        <v>4</v>
      </c>
      <c r="F3774" s="14" t="s">
        <v>766</v>
      </c>
      <c r="G3774" s="14" t="s">
        <v>767</v>
      </c>
      <c r="H3774" s="14" t="s">
        <v>768</v>
      </c>
    </row>
    <row r="3775" spans="1:8">
      <c r="A3775" s="15" t="s">
        <v>1208</v>
      </c>
      <c r="B3775" s="16" t="s">
        <v>1209</v>
      </c>
      <c r="C3775" s="107" t="s">
        <v>12</v>
      </c>
      <c r="D3775" s="107"/>
      <c r="E3775" s="15" t="s">
        <v>24</v>
      </c>
      <c r="F3775" s="17">
        <v>9</v>
      </c>
      <c r="G3775" s="18">
        <v>36.909999999999997</v>
      </c>
      <c r="H3775" s="18">
        <f>TRUNC(TRUNC(F3775,8)*G3775,2)</f>
        <v>332.19</v>
      </c>
    </row>
    <row r="3776" spans="1:8">
      <c r="A3776" s="11"/>
      <c r="B3776" s="11"/>
      <c r="C3776" s="11"/>
      <c r="D3776" s="11"/>
      <c r="E3776" s="11"/>
      <c r="F3776" s="108" t="s">
        <v>777</v>
      </c>
      <c r="G3776" s="108"/>
      <c r="H3776" s="19">
        <f>SUM(H3775:H3775)</f>
        <v>332.19</v>
      </c>
    </row>
    <row r="3777" spans="1:8" ht="16.5">
      <c r="A3777" s="110" t="s">
        <v>778</v>
      </c>
      <c r="B3777" s="110"/>
      <c r="C3777" s="111" t="s">
        <v>3</v>
      </c>
      <c r="D3777" s="111"/>
      <c r="E3777" s="14" t="s">
        <v>4</v>
      </c>
      <c r="F3777" s="14" t="s">
        <v>766</v>
      </c>
      <c r="G3777" s="14" t="s">
        <v>767</v>
      </c>
      <c r="H3777" s="14" t="s">
        <v>768</v>
      </c>
    </row>
    <row r="3778" spans="1:8">
      <c r="A3778" s="15" t="s">
        <v>1074</v>
      </c>
      <c r="B3778" s="16" t="s">
        <v>1075</v>
      </c>
      <c r="C3778" s="107" t="s">
        <v>12</v>
      </c>
      <c r="D3778" s="107"/>
      <c r="E3778" s="15" t="s">
        <v>781</v>
      </c>
      <c r="F3778" s="17">
        <v>1.2330000000000001</v>
      </c>
      <c r="G3778" s="18">
        <v>24.39</v>
      </c>
      <c r="H3778" s="18">
        <f>TRUNC(TRUNC(F3778,8)*G3778,2)</f>
        <v>30.07</v>
      </c>
    </row>
    <row r="3779" spans="1:8">
      <c r="A3779" s="15" t="s">
        <v>1076</v>
      </c>
      <c r="B3779" s="16" t="s">
        <v>1077</v>
      </c>
      <c r="C3779" s="107" t="s">
        <v>12</v>
      </c>
      <c r="D3779" s="107"/>
      <c r="E3779" s="15" t="s">
        <v>781</v>
      </c>
      <c r="F3779" s="17">
        <v>4.008</v>
      </c>
      <c r="G3779" s="18">
        <v>32.69</v>
      </c>
      <c r="H3779" s="18">
        <f>TRUNC(TRUNC(F3779,8)*G3779,2)</f>
        <v>131.02000000000001</v>
      </c>
    </row>
    <row r="3780" spans="1:8">
      <c r="A3780" s="11"/>
      <c r="B3780" s="11"/>
      <c r="C3780" s="11"/>
      <c r="D3780" s="11"/>
      <c r="E3780" s="11"/>
      <c r="F3780" s="108" t="s">
        <v>784</v>
      </c>
      <c r="G3780" s="108"/>
      <c r="H3780" s="19">
        <f>SUM(H3778:H3779)</f>
        <v>161.09</v>
      </c>
    </row>
    <row r="3781" spans="1:8">
      <c r="A3781" s="11"/>
      <c r="B3781" s="11"/>
      <c r="C3781" s="11"/>
      <c r="D3781" s="11"/>
      <c r="E3781" s="11"/>
      <c r="F3781" s="109" t="s">
        <v>789</v>
      </c>
      <c r="G3781" s="109"/>
      <c r="H3781" s="20">
        <f>SUM(H3773,H3776,H3780)</f>
        <v>514.81000000000006</v>
      </c>
    </row>
    <row r="3782" spans="1:8">
      <c r="A3782" s="11"/>
      <c r="B3782" s="11"/>
      <c r="C3782" s="11"/>
      <c r="D3782" s="11"/>
      <c r="E3782" s="11"/>
      <c r="F3782" s="112"/>
      <c r="G3782" s="112"/>
      <c r="H3782" s="112"/>
    </row>
    <row r="3783" spans="1:8">
      <c r="A3783" s="113" t="s">
        <v>1906</v>
      </c>
      <c r="B3783" s="113"/>
      <c r="C3783" s="113"/>
      <c r="D3783" s="113"/>
      <c r="E3783" s="113"/>
      <c r="F3783" s="113"/>
      <c r="G3783" s="113"/>
      <c r="H3783" s="113"/>
    </row>
    <row r="3784" spans="1:8" ht="16.5">
      <c r="A3784" s="110" t="s">
        <v>817</v>
      </c>
      <c r="B3784" s="110"/>
      <c r="C3784" s="111" t="s">
        <v>3</v>
      </c>
      <c r="D3784" s="111"/>
      <c r="E3784" s="14" t="s">
        <v>4</v>
      </c>
      <c r="F3784" s="14" t="s">
        <v>766</v>
      </c>
      <c r="G3784" s="14" t="s">
        <v>767</v>
      </c>
      <c r="H3784" s="14" t="s">
        <v>768</v>
      </c>
    </row>
    <row r="3785" spans="1:8" ht="16.5">
      <c r="A3785" s="15" t="s">
        <v>1794</v>
      </c>
      <c r="B3785" s="16" t="s">
        <v>1795</v>
      </c>
      <c r="C3785" s="107" t="s">
        <v>12</v>
      </c>
      <c r="D3785" s="107"/>
      <c r="E3785" s="15" t="s">
        <v>781</v>
      </c>
      <c r="F3785" s="17">
        <v>1</v>
      </c>
      <c r="G3785" s="18">
        <v>4.5599999999999996</v>
      </c>
      <c r="H3785" s="18">
        <f t="shared" ref="H3785:H3790" si="32">TRUNC(TRUNC(F3785,8)*G3785,2)</f>
        <v>4.5599999999999996</v>
      </c>
    </row>
    <row r="3786" spans="1:8" ht="16.5">
      <c r="A3786" s="15" t="s">
        <v>1907</v>
      </c>
      <c r="B3786" s="16" t="s">
        <v>1908</v>
      </c>
      <c r="C3786" s="107" t="s">
        <v>12</v>
      </c>
      <c r="D3786" s="107"/>
      <c r="E3786" s="15" t="s">
        <v>781</v>
      </c>
      <c r="F3786" s="17">
        <v>1</v>
      </c>
      <c r="G3786" s="18">
        <v>1.2</v>
      </c>
      <c r="H3786" s="18">
        <f t="shared" si="32"/>
        <v>1.2</v>
      </c>
    </row>
    <row r="3787" spans="1:8" ht="16.5">
      <c r="A3787" s="15" t="s">
        <v>1798</v>
      </c>
      <c r="B3787" s="16" t="s">
        <v>1799</v>
      </c>
      <c r="C3787" s="107" t="s">
        <v>12</v>
      </c>
      <c r="D3787" s="107"/>
      <c r="E3787" s="15" t="s">
        <v>781</v>
      </c>
      <c r="F3787" s="17">
        <v>1</v>
      </c>
      <c r="G3787" s="18">
        <v>1.34</v>
      </c>
      <c r="H3787" s="18">
        <f t="shared" si="32"/>
        <v>1.34</v>
      </c>
    </row>
    <row r="3788" spans="1:8" ht="16.5">
      <c r="A3788" s="15" t="s">
        <v>1909</v>
      </c>
      <c r="B3788" s="16" t="s">
        <v>1910</v>
      </c>
      <c r="C3788" s="107" t="s">
        <v>12</v>
      </c>
      <c r="D3788" s="107"/>
      <c r="E3788" s="15" t="s">
        <v>781</v>
      </c>
      <c r="F3788" s="17">
        <v>1</v>
      </c>
      <c r="G3788" s="18">
        <v>0.85</v>
      </c>
      <c r="H3788" s="18">
        <f t="shared" si="32"/>
        <v>0.85</v>
      </c>
    </row>
    <row r="3789" spans="1:8" ht="16.5">
      <c r="A3789" s="15" t="s">
        <v>1802</v>
      </c>
      <c r="B3789" s="16" t="s">
        <v>1803</v>
      </c>
      <c r="C3789" s="107" t="s">
        <v>12</v>
      </c>
      <c r="D3789" s="107"/>
      <c r="E3789" s="15" t="s">
        <v>781</v>
      </c>
      <c r="F3789" s="17">
        <v>1</v>
      </c>
      <c r="G3789" s="18">
        <v>0.04</v>
      </c>
      <c r="H3789" s="18">
        <f t="shared" si="32"/>
        <v>0.04</v>
      </c>
    </row>
    <row r="3790" spans="1:8" ht="16.5">
      <c r="A3790" s="15" t="s">
        <v>1804</v>
      </c>
      <c r="B3790" s="16" t="s">
        <v>1805</v>
      </c>
      <c r="C3790" s="107" t="s">
        <v>12</v>
      </c>
      <c r="D3790" s="107"/>
      <c r="E3790" s="15" t="s">
        <v>781</v>
      </c>
      <c r="F3790" s="17">
        <v>1</v>
      </c>
      <c r="G3790" s="18">
        <v>0.8</v>
      </c>
      <c r="H3790" s="18">
        <f t="shared" si="32"/>
        <v>0.8</v>
      </c>
    </row>
    <row r="3791" spans="1:8">
      <c r="A3791" s="11"/>
      <c r="B3791" s="11"/>
      <c r="C3791" s="11"/>
      <c r="D3791" s="11"/>
      <c r="E3791" s="11"/>
      <c r="F3791" s="108" t="s">
        <v>826</v>
      </c>
      <c r="G3791" s="108"/>
      <c r="H3791" s="19">
        <f>SUM(H3785:H3790)</f>
        <v>8.7899999999999991</v>
      </c>
    </row>
    <row r="3792" spans="1:8" ht="16.5">
      <c r="A3792" s="110" t="s">
        <v>827</v>
      </c>
      <c r="B3792" s="110"/>
      <c r="C3792" s="111" t="s">
        <v>3</v>
      </c>
      <c r="D3792" s="111"/>
      <c r="E3792" s="14" t="s">
        <v>4</v>
      </c>
      <c r="F3792" s="14" t="s">
        <v>766</v>
      </c>
      <c r="G3792" s="14" t="s">
        <v>767</v>
      </c>
      <c r="H3792" s="14" t="s">
        <v>768</v>
      </c>
    </row>
    <row r="3793" spans="1:8">
      <c r="A3793" s="15" t="s">
        <v>1911</v>
      </c>
      <c r="B3793" s="16" t="s">
        <v>1912</v>
      </c>
      <c r="C3793" s="107" t="s">
        <v>12</v>
      </c>
      <c r="D3793" s="107"/>
      <c r="E3793" s="15" t="s">
        <v>781</v>
      </c>
      <c r="F3793" s="17">
        <v>1</v>
      </c>
      <c r="G3793" s="18">
        <v>14.96</v>
      </c>
      <c r="H3793" s="18">
        <f>TRUNC(TRUNC(F3793,8)*G3793,2)</f>
        <v>14.96</v>
      </c>
    </row>
    <row r="3794" spans="1:8">
      <c r="A3794" s="11"/>
      <c r="B3794" s="11"/>
      <c r="C3794" s="11"/>
      <c r="D3794" s="11"/>
      <c r="E3794" s="11"/>
      <c r="F3794" s="108" t="s">
        <v>830</v>
      </c>
      <c r="G3794" s="108"/>
      <c r="H3794" s="19">
        <f>SUM(H3793:H3793)</f>
        <v>14.96</v>
      </c>
    </row>
    <row r="3795" spans="1:8" ht="16.5">
      <c r="A3795" s="110" t="s">
        <v>785</v>
      </c>
      <c r="B3795" s="110"/>
      <c r="C3795" s="111" t="s">
        <v>3</v>
      </c>
      <c r="D3795" s="111"/>
      <c r="E3795" s="14" t="s">
        <v>4</v>
      </c>
      <c r="F3795" s="14" t="s">
        <v>766</v>
      </c>
      <c r="G3795" s="14" t="s">
        <v>767</v>
      </c>
      <c r="H3795" s="14" t="s">
        <v>768</v>
      </c>
    </row>
    <row r="3796" spans="1:8" ht="16.5">
      <c r="A3796" s="15" t="s">
        <v>1913</v>
      </c>
      <c r="B3796" s="16" t="s">
        <v>1914</v>
      </c>
      <c r="C3796" s="107" t="s">
        <v>12</v>
      </c>
      <c r="D3796" s="107"/>
      <c r="E3796" s="15" t="s">
        <v>781</v>
      </c>
      <c r="F3796" s="17">
        <v>1</v>
      </c>
      <c r="G3796" s="18">
        <v>0.64</v>
      </c>
      <c r="H3796" s="18">
        <f>TRUNC(TRUNC(F3796,8)*G3796,2)</f>
        <v>0.64</v>
      </c>
    </row>
    <row r="3797" spans="1:8">
      <c r="A3797" s="11"/>
      <c r="B3797" s="11"/>
      <c r="C3797" s="11"/>
      <c r="D3797" s="11"/>
      <c r="E3797" s="11"/>
      <c r="F3797" s="108" t="s">
        <v>788</v>
      </c>
      <c r="G3797" s="108"/>
      <c r="H3797" s="19">
        <f>SUM(H3796:H3796)</f>
        <v>0.64</v>
      </c>
    </row>
    <row r="3798" spans="1:8">
      <c r="A3798" s="11"/>
      <c r="B3798" s="11"/>
      <c r="C3798" s="11"/>
      <c r="D3798" s="11"/>
      <c r="E3798" s="11"/>
      <c r="F3798" s="109" t="s">
        <v>789</v>
      </c>
      <c r="G3798" s="109"/>
      <c r="H3798" s="20">
        <f>SUM(H3791,H3794,H3797)</f>
        <v>24.39</v>
      </c>
    </row>
    <row r="3799" spans="1:8">
      <c r="A3799" s="11"/>
      <c r="B3799" s="11"/>
      <c r="C3799" s="11"/>
      <c r="D3799" s="11"/>
      <c r="E3799" s="11"/>
      <c r="F3799" s="112"/>
      <c r="G3799" s="112"/>
      <c r="H3799" s="112"/>
    </row>
    <row r="3800" spans="1:8">
      <c r="A3800" s="113" t="s">
        <v>1915</v>
      </c>
      <c r="B3800" s="113"/>
      <c r="C3800" s="113"/>
      <c r="D3800" s="113"/>
      <c r="E3800" s="113"/>
      <c r="F3800" s="113"/>
      <c r="G3800" s="113"/>
      <c r="H3800" s="113"/>
    </row>
    <row r="3801" spans="1:8" ht="16.5">
      <c r="A3801" s="110" t="s">
        <v>817</v>
      </c>
      <c r="B3801" s="110"/>
      <c r="C3801" s="111" t="s">
        <v>3</v>
      </c>
      <c r="D3801" s="111"/>
      <c r="E3801" s="14" t="s">
        <v>4</v>
      </c>
      <c r="F3801" s="14" t="s">
        <v>766</v>
      </c>
      <c r="G3801" s="14" t="s">
        <v>767</v>
      </c>
      <c r="H3801" s="14" t="s">
        <v>768</v>
      </c>
    </row>
    <row r="3802" spans="1:8" ht="16.5">
      <c r="A3802" s="15" t="s">
        <v>1794</v>
      </c>
      <c r="B3802" s="16" t="s">
        <v>1795</v>
      </c>
      <c r="C3802" s="107" t="s">
        <v>12</v>
      </c>
      <c r="D3802" s="107"/>
      <c r="E3802" s="15" t="s">
        <v>781</v>
      </c>
      <c r="F3802" s="17">
        <v>1</v>
      </c>
      <c r="G3802" s="18">
        <v>4.5599999999999996</v>
      </c>
      <c r="H3802" s="18">
        <f t="shared" ref="H3802:H3807" si="33">TRUNC(TRUNC(F3802,8)*G3802,2)</f>
        <v>4.5599999999999996</v>
      </c>
    </row>
    <row r="3803" spans="1:8" ht="16.5">
      <c r="A3803" s="15" t="s">
        <v>1916</v>
      </c>
      <c r="B3803" s="16" t="s">
        <v>1917</v>
      </c>
      <c r="C3803" s="107" t="s">
        <v>12</v>
      </c>
      <c r="D3803" s="107"/>
      <c r="E3803" s="15" t="s">
        <v>781</v>
      </c>
      <c r="F3803" s="17">
        <v>1</v>
      </c>
      <c r="G3803" s="18">
        <v>1.06</v>
      </c>
      <c r="H3803" s="18">
        <f t="shared" si="33"/>
        <v>1.06</v>
      </c>
    </row>
    <row r="3804" spans="1:8" ht="16.5">
      <c r="A3804" s="15" t="s">
        <v>1798</v>
      </c>
      <c r="B3804" s="16" t="s">
        <v>1799</v>
      </c>
      <c r="C3804" s="107" t="s">
        <v>12</v>
      </c>
      <c r="D3804" s="107"/>
      <c r="E3804" s="15" t="s">
        <v>781</v>
      </c>
      <c r="F3804" s="17">
        <v>1</v>
      </c>
      <c r="G3804" s="18">
        <v>1.34</v>
      </c>
      <c r="H3804" s="18">
        <f t="shared" si="33"/>
        <v>1.34</v>
      </c>
    </row>
    <row r="3805" spans="1:8" ht="16.5">
      <c r="A3805" s="15" t="s">
        <v>1918</v>
      </c>
      <c r="B3805" s="16" t="s">
        <v>1919</v>
      </c>
      <c r="C3805" s="107" t="s">
        <v>12</v>
      </c>
      <c r="D3805" s="107"/>
      <c r="E3805" s="15" t="s">
        <v>781</v>
      </c>
      <c r="F3805" s="17">
        <v>1</v>
      </c>
      <c r="G3805" s="18">
        <v>0.31</v>
      </c>
      <c r="H3805" s="18">
        <f t="shared" si="33"/>
        <v>0.31</v>
      </c>
    </row>
    <row r="3806" spans="1:8" ht="16.5">
      <c r="A3806" s="15" t="s">
        <v>1802</v>
      </c>
      <c r="B3806" s="16" t="s">
        <v>1803</v>
      </c>
      <c r="C3806" s="107" t="s">
        <v>12</v>
      </c>
      <c r="D3806" s="107"/>
      <c r="E3806" s="15" t="s">
        <v>781</v>
      </c>
      <c r="F3806" s="17">
        <v>1</v>
      </c>
      <c r="G3806" s="18">
        <v>0.04</v>
      </c>
      <c r="H3806" s="18">
        <f t="shared" si="33"/>
        <v>0.04</v>
      </c>
    </row>
    <row r="3807" spans="1:8" ht="16.5">
      <c r="A3807" s="15" t="s">
        <v>1804</v>
      </c>
      <c r="B3807" s="16" t="s">
        <v>1805</v>
      </c>
      <c r="C3807" s="107" t="s">
        <v>12</v>
      </c>
      <c r="D3807" s="107"/>
      <c r="E3807" s="15" t="s">
        <v>781</v>
      </c>
      <c r="F3807" s="17">
        <v>1</v>
      </c>
      <c r="G3807" s="18">
        <v>0.8</v>
      </c>
      <c r="H3807" s="18">
        <f t="shared" si="33"/>
        <v>0.8</v>
      </c>
    </row>
    <row r="3808" spans="1:8">
      <c r="A3808" s="11"/>
      <c r="B3808" s="11"/>
      <c r="C3808" s="11"/>
      <c r="D3808" s="11"/>
      <c r="E3808" s="11"/>
      <c r="F3808" s="108" t="s">
        <v>826</v>
      </c>
      <c r="G3808" s="108"/>
      <c r="H3808" s="19">
        <f>SUM(H3802:H3807)</f>
        <v>8.11</v>
      </c>
    </row>
    <row r="3809" spans="1:8" ht="16.5">
      <c r="A3809" s="110" t="s">
        <v>827</v>
      </c>
      <c r="B3809" s="110"/>
      <c r="C3809" s="111" t="s">
        <v>3</v>
      </c>
      <c r="D3809" s="111"/>
      <c r="E3809" s="14" t="s">
        <v>4</v>
      </c>
      <c r="F3809" s="14" t="s">
        <v>766</v>
      </c>
      <c r="G3809" s="14" t="s">
        <v>767</v>
      </c>
      <c r="H3809" s="14" t="s">
        <v>768</v>
      </c>
    </row>
    <row r="3810" spans="1:8">
      <c r="A3810" s="15" t="s">
        <v>1920</v>
      </c>
      <c r="B3810" s="16" t="s">
        <v>1921</v>
      </c>
      <c r="C3810" s="107" t="s">
        <v>12</v>
      </c>
      <c r="D3810" s="107"/>
      <c r="E3810" s="15" t="s">
        <v>781</v>
      </c>
      <c r="F3810" s="17">
        <v>1</v>
      </c>
      <c r="G3810" s="18">
        <v>14.96</v>
      </c>
      <c r="H3810" s="18">
        <f>TRUNC(TRUNC(F3810,8)*G3810,2)</f>
        <v>14.96</v>
      </c>
    </row>
    <row r="3811" spans="1:8">
      <c r="A3811" s="11"/>
      <c r="B3811" s="11"/>
      <c r="C3811" s="11"/>
      <c r="D3811" s="11"/>
      <c r="E3811" s="11"/>
      <c r="F3811" s="108" t="s">
        <v>830</v>
      </c>
      <c r="G3811" s="108"/>
      <c r="H3811" s="19">
        <f>SUM(H3810:H3810)</f>
        <v>14.96</v>
      </c>
    </row>
    <row r="3812" spans="1:8" ht="16.5">
      <c r="A3812" s="110" t="s">
        <v>785</v>
      </c>
      <c r="B3812" s="110"/>
      <c r="C3812" s="111" t="s">
        <v>3</v>
      </c>
      <c r="D3812" s="111"/>
      <c r="E3812" s="14" t="s">
        <v>4</v>
      </c>
      <c r="F3812" s="14" t="s">
        <v>766</v>
      </c>
      <c r="G3812" s="14" t="s">
        <v>767</v>
      </c>
      <c r="H3812" s="14" t="s">
        <v>768</v>
      </c>
    </row>
    <row r="3813" spans="1:8" ht="24.75">
      <c r="A3813" s="15" t="s">
        <v>1922</v>
      </c>
      <c r="B3813" s="16" t="s">
        <v>1923</v>
      </c>
      <c r="C3813" s="107" t="s">
        <v>12</v>
      </c>
      <c r="D3813" s="107"/>
      <c r="E3813" s="15" t="s">
        <v>781</v>
      </c>
      <c r="F3813" s="17">
        <v>1</v>
      </c>
      <c r="G3813" s="18">
        <v>0.3</v>
      </c>
      <c r="H3813" s="18">
        <f>TRUNC(TRUNC(F3813,8)*G3813,2)</f>
        <v>0.3</v>
      </c>
    </row>
    <row r="3814" spans="1:8">
      <c r="A3814" s="11"/>
      <c r="B3814" s="11"/>
      <c r="C3814" s="11"/>
      <c r="D3814" s="11"/>
      <c r="E3814" s="11"/>
      <c r="F3814" s="108" t="s">
        <v>788</v>
      </c>
      <c r="G3814" s="108"/>
      <c r="H3814" s="19">
        <f>SUM(H3813:H3813)</f>
        <v>0.3</v>
      </c>
    </row>
    <row r="3815" spans="1:8">
      <c r="A3815" s="11"/>
      <c r="B3815" s="11"/>
      <c r="C3815" s="11"/>
      <c r="D3815" s="11"/>
      <c r="E3815" s="11"/>
      <c r="F3815" s="109" t="s">
        <v>789</v>
      </c>
      <c r="G3815" s="109"/>
      <c r="H3815" s="20">
        <f>SUM(H3808,H3811,H3814)</f>
        <v>23.37</v>
      </c>
    </row>
    <row r="3816" spans="1:8">
      <c r="A3816" s="11"/>
      <c r="B3816" s="11"/>
      <c r="C3816" s="11"/>
      <c r="D3816" s="11"/>
      <c r="E3816" s="11"/>
      <c r="F3816" s="112"/>
      <c r="G3816" s="112"/>
      <c r="H3816" s="112"/>
    </row>
    <row r="3817" spans="1:8">
      <c r="A3817" s="113" t="s">
        <v>1924</v>
      </c>
      <c r="B3817" s="113"/>
      <c r="C3817" s="113"/>
      <c r="D3817" s="113"/>
      <c r="E3817" s="113"/>
      <c r="F3817" s="113"/>
      <c r="G3817" s="113"/>
      <c r="H3817" s="113"/>
    </row>
    <row r="3818" spans="1:8" ht="16.5">
      <c r="A3818" s="110" t="s">
        <v>817</v>
      </c>
      <c r="B3818" s="110"/>
      <c r="C3818" s="111" t="s">
        <v>3</v>
      </c>
      <c r="D3818" s="111"/>
      <c r="E3818" s="14" t="s">
        <v>4</v>
      </c>
      <c r="F3818" s="14" t="s">
        <v>766</v>
      </c>
      <c r="G3818" s="14" t="s">
        <v>767</v>
      </c>
      <c r="H3818" s="14" t="s">
        <v>768</v>
      </c>
    </row>
    <row r="3819" spans="1:8" ht="16.5">
      <c r="A3819" s="15" t="s">
        <v>1794</v>
      </c>
      <c r="B3819" s="16" t="s">
        <v>1795</v>
      </c>
      <c r="C3819" s="107" t="s">
        <v>12</v>
      </c>
      <c r="D3819" s="107"/>
      <c r="E3819" s="15" t="s">
        <v>781</v>
      </c>
      <c r="F3819" s="17">
        <v>1</v>
      </c>
      <c r="G3819" s="18">
        <v>4.5599999999999996</v>
      </c>
      <c r="H3819" s="18">
        <f t="shared" ref="H3819:H3824" si="34">TRUNC(TRUNC(F3819,8)*G3819,2)</f>
        <v>4.5599999999999996</v>
      </c>
    </row>
    <row r="3820" spans="1:8" ht="16.5">
      <c r="A3820" s="15" t="s">
        <v>1796</v>
      </c>
      <c r="B3820" s="16" t="s">
        <v>1797</v>
      </c>
      <c r="C3820" s="107" t="s">
        <v>12</v>
      </c>
      <c r="D3820" s="107"/>
      <c r="E3820" s="15" t="s">
        <v>781</v>
      </c>
      <c r="F3820" s="17">
        <v>1</v>
      </c>
      <c r="G3820" s="18">
        <v>1.24</v>
      </c>
      <c r="H3820" s="18">
        <f t="shared" si="34"/>
        <v>1.24</v>
      </c>
    </row>
    <row r="3821" spans="1:8" ht="16.5">
      <c r="A3821" s="15" t="s">
        <v>1798</v>
      </c>
      <c r="B3821" s="16" t="s">
        <v>1799</v>
      </c>
      <c r="C3821" s="107" t="s">
        <v>12</v>
      </c>
      <c r="D3821" s="107"/>
      <c r="E3821" s="15" t="s">
        <v>781</v>
      </c>
      <c r="F3821" s="17">
        <v>1</v>
      </c>
      <c r="G3821" s="18">
        <v>1.34</v>
      </c>
      <c r="H3821" s="18">
        <f t="shared" si="34"/>
        <v>1.34</v>
      </c>
    </row>
    <row r="3822" spans="1:8" ht="16.5">
      <c r="A3822" s="15" t="s">
        <v>1800</v>
      </c>
      <c r="B3822" s="16" t="s">
        <v>1801</v>
      </c>
      <c r="C3822" s="107" t="s">
        <v>12</v>
      </c>
      <c r="D3822" s="107"/>
      <c r="E3822" s="15" t="s">
        <v>781</v>
      </c>
      <c r="F3822" s="17">
        <v>1</v>
      </c>
      <c r="G3822" s="18">
        <v>0.82</v>
      </c>
      <c r="H3822" s="18">
        <f t="shared" si="34"/>
        <v>0.82</v>
      </c>
    </row>
    <row r="3823" spans="1:8" ht="16.5">
      <c r="A3823" s="15" t="s">
        <v>1802</v>
      </c>
      <c r="B3823" s="16" t="s">
        <v>1803</v>
      </c>
      <c r="C3823" s="107" t="s">
        <v>12</v>
      </c>
      <c r="D3823" s="107"/>
      <c r="E3823" s="15" t="s">
        <v>781</v>
      </c>
      <c r="F3823" s="17">
        <v>1</v>
      </c>
      <c r="G3823" s="18">
        <v>0.04</v>
      </c>
      <c r="H3823" s="18">
        <f t="shared" si="34"/>
        <v>0.04</v>
      </c>
    </row>
    <row r="3824" spans="1:8" ht="16.5">
      <c r="A3824" s="15" t="s">
        <v>1804</v>
      </c>
      <c r="B3824" s="16" t="s">
        <v>1805</v>
      </c>
      <c r="C3824" s="107" t="s">
        <v>12</v>
      </c>
      <c r="D3824" s="107"/>
      <c r="E3824" s="15" t="s">
        <v>781</v>
      </c>
      <c r="F3824" s="17">
        <v>1</v>
      </c>
      <c r="G3824" s="18">
        <v>0.8</v>
      </c>
      <c r="H3824" s="18">
        <f t="shared" si="34"/>
        <v>0.8</v>
      </c>
    </row>
    <row r="3825" spans="1:8">
      <c r="A3825" s="11"/>
      <c r="B3825" s="11"/>
      <c r="C3825" s="11"/>
      <c r="D3825" s="11"/>
      <c r="E3825" s="11"/>
      <c r="F3825" s="108" t="s">
        <v>826</v>
      </c>
      <c r="G3825" s="108"/>
      <c r="H3825" s="19">
        <f>SUM(H3819:H3824)</f>
        <v>8.8000000000000007</v>
      </c>
    </row>
    <row r="3826" spans="1:8" ht="16.5">
      <c r="A3826" s="110" t="s">
        <v>827</v>
      </c>
      <c r="B3826" s="110"/>
      <c r="C3826" s="111" t="s">
        <v>3</v>
      </c>
      <c r="D3826" s="111"/>
      <c r="E3826" s="14" t="s">
        <v>4</v>
      </c>
      <c r="F3826" s="14" t="s">
        <v>766</v>
      </c>
      <c r="G3826" s="14" t="s">
        <v>767</v>
      </c>
      <c r="H3826" s="14" t="s">
        <v>768</v>
      </c>
    </row>
    <row r="3827" spans="1:8">
      <c r="A3827" s="15" t="s">
        <v>1925</v>
      </c>
      <c r="B3827" s="16" t="s">
        <v>1926</v>
      </c>
      <c r="C3827" s="107" t="s">
        <v>12</v>
      </c>
      <c r="D3827" s="107"/>
      <c r="E3827" s="15" t="s">
        <v>781</v>
      </c>
      <c r="F3827" s="17">
        <v>1</v>
      </c>
      <c r="G3827" s="18">
        <v>22.92</v>
      </c>
      <c r="H3827" s="18">
        <f>TRUNC(TRUNC(F3827,8)*G3827,2)</f>
        <v>22.92</v>
      </c>
    </row>
    <row r="3828" spans="1:8">
      <c r="A3828" s="11"/>
      <c r="B3828" s="11"/>
      <c r="C3828" s="11"/>
      <c r="D3828" s="11"/>
      <c r="E3828" s="11"/>
      <c r="F3828" s="108" t="s">
        <v>830</v>
      </c>
      <c r="G3828" s="108"/>
      <c r="H3828" s="19">
        <f>SUM(H3827:H3827)</f>
        <v>22.92</v>
      </c>
    </row>
    <row r="3829" spans="1:8" ht="16.5">
      <c r="A3829" s="110" t="s">
        <v>785</v>
      </c>
      <c r="B3829" s="110"/>
      <c r="C3829" s="111" t="s">
        <v>3</v>
      </c>
      <c r="D3829" s="111"/>
      <c r="E3829" s="14" t="s">
        <v>4</v>
      </c>
      <c r="F3829" s="14" t="s">
        <v>766</v>
      </c>
      <c r="G3829" s="14" t="s">
        <v>767</v>
      </c>
      <c r="H3829" s="14" t="s">
        <v>768</v>
      </c>
    </row>
    <row r="3830" spans="1:8" ht="16.5">
      <c r="A3830" s="15" t="s">
        <v>1927</v>
      </c>
      <c r="B3830" s="16" t="s">
        <v>1928</v>
      </c>
      <c r="C3830" s="107" t="s">
        <v>12</v>
      </c>
      <c r="D3830" s="107"/>
      <c r="E3830" s="15" t="s">
        <v>781</v>
      </c>
      <c r="F3830" s="17">
        <v>1</v>
      </c>
      <c r="G3830" s="18">
        <v>0.38</v>
      </c>
      <c r="H3830" s="18">
        <f>TRUNC(TRUNC(F3830,8)*G3830,2)</f>
        <v>0.38</v>
      </c>
    </row>
    <row r="3831" spans="1:8">
      <c r="A3831" s="11"/>
      <c r="B3831" s="11"/>
      <c r="C3831" s="11"/>
      <c r="D3831" s="11"/>
      <c r="E3831" s="11"/>
      <c r="F3831" s="108" t="s">
        <v>788</v>
      </c>
      <c r="G3831" s="108"/>
      <c r="H3831" s="19">
        <f>SUM(H3830:H3830)</f>
        <v>0.38</v>
      </c>
    </row>
    <row r="3832" spans="1:8">
      <c r="A3832" s="11"/>
      <c r="B3832" s="11"/>
      <c r="C3832" s="11"/>
      <c r="D3832" s="11"/>
      <c r="E3832" s="11"/>
      <c r="F3832" s="109" t="s">
        <v>789</v>
      </c>
      <c r="G3832" s="109"/>
      <c r="H3832" s="20">
        <f>SUM(H3825,H3828,H3831)</f>
        <v>32.1</v>
      </c>
    </row>
    <row r="3833" spans="1:8">
      <c r="A3833" s="11"/>
      <c r="B3833" s="11"/>
      <c r="C3833" s="11"/>
      <c r="D3833" s="11"/>
      <c r="E3833" s="11"/>
      <c r="F3833" s="112"/>
      <c r="G3833" s="112"/>
      <c r="H3833" s="112"/>
    </row>
    <row r="3834" spans="1:8">
      <c r="A3834" s="113" t="s">
        <v>1929</v>
      </c>
      <c r="B3834" s="113"/>
      <c r="C3834" s="113"/>
      <c r="D3834" s="113"/>
      <c r="E3834" s="113"/>
      <c r="F3834" s="113"/>
      <c r="G3834" s="113"/>
      <c r="H3834" s="113"/>
    </row>
    <row r="3835" spans="1:8" ht="16.5">
      <c r="A3835" s="110" t="s">
        <v>765</v>
      </c>
      <c r="B3835" s="110"/>
      <c r="C3835" s="111" t="s">
        <v>3</v>
      </c>
      <c r="D3835" s="111"/>
      <c r="E3835" s="14" t="s">
        <v>4</v>
      </c>
      <c r="F3835" s="14" t="s">
        <v>766</v>
      </c>
      <c r="G3835" s="14" t="s">
        <v>767</v>
      </c>
      <c r="H3835" s="14" t="s">
        <v>768</v>
      </c>
    </row>
    <row r="3836" spans="1:8">
      <c r="A3836" s="15" t="s">
        <v>1930</v>
      </c>
      <c r="B3836" s="16" t="s">
        <v>1931</v>
      </c>
      <c r="C3836" s="107" t="s">
        <v>12</v>
      </c>
      <c r="D3836" s="107"/>
      <c r="E3836" s="15" t="s">
        <v>124</v>
      </c>
      <c r="F3836" s="17">
        <v>0.2</v>
      </c>
      <c r="G3836" s="18">
        <v>17.739999999999998</v>
      </c>
      <c r="H3836" s="18">
        <f>TRUNC(TRUNC(F3836,8)*G3836,2)</f>
        <v>3.54</v>
      </c>
    </row>
    <row r="3837" spans="1:8" ht="16.5">
      <c r="A3837" s="15" t="s">
        <v>1932</v>
      </c>
      <c r="B3837" s="16" t="s">
        <v>1933</v>
      </c>
      <c r="C3837" s="107" t="s">
        <v>12</v>
      </c>
      <c r="D3837" s="107"/>
      <c r="E3837" s="15" t="s">
        <v>811</v>
      </c>
      <c r="F3837" s="17">
        <v>0.1671</v>
      </c>
      <c r="G3837" s="18">
        <v>11.8</v>
      </c>
      <c r="H3837" s="18">
        <f>TRUNC(TRUNC(F3837,8)*G3837,2)</f>
        <v>1.97</v>
      </c>
    </row>
    <row r="3838" spans="1:8">
      <c r="A3838" s="11"/>
      <c r="B3838" s="11"/>
      <c r="C3838" s="11"/>
      <c r="D3838" s="11"/>
      <c r="E3838" s="11"/>
      <c r="F3838" s="108" t="s">
        <v>777</v>
      </c>
      <c r="G3838" s="108"/>
      <c r="H3838" s="19">
        <f>SUM(H3836:H3837)</f>
        <v>5.51</v>
      </c>
    </row>
    <row r="3839" spans="1:8" ht="16.5">
      <c r="A3839" s="110" t="s">
        <v>778</v>
      </c>
      <c r="B3839" s="110"/>
      <c r="C3839" s="111" t="s">
        <v>3</v>
      </c>
      <c r="D3839" s="111"/>
      <c r="E3839" s="14" t="s">
        <v>4</v>
      </c>
      <c r="F3839" s="14" t="s">
        <v>766</v>
      </c>
      <c r="G3839" s="14" t="s">
        <v>767</v>
      </c>
      <c r="H3839" s="14" t="s">
        <v>768</v>
      </c>
    </row>
    <row r="3840" spans="1:8" ht="16.5">
      <c r="A3840" s="15" t="s">
        <v>1833</v>
      </c>
      <c r="B3840" s="16" t="s">
        <v>1834</v>
      </c>
      <c r="C3840" s="107" t="s">
        <v>12</v>
      </c>
      <c r="D3840" s="107"/>
      <c r="E3840" s="15" t="s">
        <v>781</v>
      </c>
      <c r="F3840" s="17">
        <v>0.55200000000000005</v>
      </c>
      <c r="G3840" s="18">
        <v>30.84</v>
      </c>
      <c r="H3840" s="18">
        <f>TRUNC(TRUNC(F3840,8)*G3840,2)</f>
        <v>17.02</v>
      </c>
    </row>
    <row r="3841" spans="1:8">
      <c r="A3841" s="15" t="s">
        <v>881</v>
      </c>
      <c r="B3841" s="16" t="s">
        <v>882</v>
      </c>
      <c r="C3841" s="107" t="s">
        <v>12</v>
      </c>
      <c r="D3841" s="107"/>
      <c r="E3841" s="15" t="s">
        <v>781</v>
      </c>
      <c r="F3841" s="17">
        <v>1.3620000000000001</v>
      </c>
      <c r="G3841" s="18">
        <v>32.270000000000003</v>
      </c>
      <c r="H3841" s="18">
        <f>TRUNC(TRUNC(F3841,8)*G3841,2)</f>
        <v>43.95</v>
      </c>
    </row>
    <row r="3842" spans="1:8">
      <c r="A3842" s="15" t="s">
        <v>782</v>
      </c>
      <c r="B3842" s="16" t="s">
        <v>783</v>
      </c>
      <c r="C3842" s="107" t="s">
        <v>12</v>
      </c>
      <c r="D3842" s="107"/>
      <c r="E3842" s="15" t="s">
        <v>781</v>
      </c>
      <c r="F3842" s="17">
        <v>0.95699999999999996</v>
      </c>
      <c r="G3842" s="18">
        <v>23.23</v>
      </c>
      <c r="H3842" s="18">
        <f>TRUNC(TRUNC(F3842,8)*G3842,2)</f>
        <v>22.23</v>
      </c>
    </row>
    <row r="3843" spans="1:8">
      <c r="A3843" s="11"/>
      <c r="B3843" s="11"/>
      <c r="C3843" s="11"/>
      <c r="D3843" s="11"/>
      <c r="E3843" s="11"/>
      <c r="F3843" s="108" t="s">
        <v>784</v>
      </c>
      <c r="G3843" s="108"/>
      <c r="H3843" s="19">
        <f>SUM(H3840:H3842)</f>
        <v>83.2</v>
      </c>
    </row>
    <row r="3844" spans="1:8" ht="16.5">
      <c r="A3844" s="110" t="s">
        <v>785</v>
      </c>
      <c r="B3844" s="110"/>
      <c r="C3844" s="111" t="s">
        <v>3</v>
      </c>
      <c r="D3844" s="111"/>
      <c r="E3844" s="14" t="s">
        <v>4</v>
      </c>
      <c r="F3844" s="14" t="s">
        <v>766</v>
      </c>
      <c r="G3844" s="14" t="s">
        <v>767</v>
      </c>
      <c r="H3844" s="14" t="s">
        <v>768</v>
      </c>
    </row>
    <row r="3845" spans="1:8" ht="16.5">
      <c r="A3845" s="15" t="s">
        <v>1078</v>
      </c>
      <c r="B3845" s="16" t="s">
        <v>1079</v>
      </c>
      <c r="C3845" s="107" t="s">
        <v>12</v>
      </c>
      <c r="D3845" s="107"/>
      <c r="E3845" s="15" t="s">
        <v>113</v>
      </c>
      <c r="F3845" s="17">
        <v>2.23E-2</v>
      </c>
      <c r="G3845" s="18">
        <v>711.11</v>
      </c>
      <c r="H3845" s="18">
        <f>TRUNC(TRUNC(F3845,8)*G3845,2)</f>
        <v>15.85</v>
      </c>
    </row>
    <row r="3846" spans="1:8" ht="16.5">
      <c r="A3846" s="15" t="s">
        <v>1934</v>
      </c>
      <c r="B3846" s="16" t="s">
        <v>1935</v>
      </c>
      <c r="C3846" s="107" t="s">
        <v>12</v>
      </c>
      <c r="D3846" s="107"/>
      <c r="E3846" s="15" t="s">
        <v>34</v>
      </c>
      <c r="F3846" s="17">
        <v>1</v>
      </c>
      <c r="G3846" s="18">
        <v>254.91</v>
      </c>
      <c r="H3846" s="18">
        <f>TRUNC(TRUNC(F3846,8)*G3846,2)</f>
        <v>254.91</v>
      </c>
    </row>
    <row r="3847" spans="1:8">
      <c r="A3847" s="11"/>
      <c r="B3847" s="11"/>
      <c r="C3847" s="11"/>
      <c r="D3847" s="11"/>
      <c r="E3847" s="11"/>
      <c r="F3847" s="108" t="s">
        <v>788</v>
      </c>
      <c r="G3847" s="108"/>
      <c r="H3847" s="19">
        <f>SUM(H3845:H3846)</f>
        <v>270.76</v>
      </c>
    </row>
    <row r="3848" spans="1:8">
      <c r="A3848" s="11"/>
      <c r="B3848" s="11"/>
      <c r="C3848" s="11"/>
      <c r="D3848" s="11"/>
      <c r="E3848" s="11"/>
      <c r="F3848" s="109" t="s">
        <v>789</v>
      </c>
      <c r="G3848" s="109"/>
      <c r="H3848" s="20">
        <f>SUM(H3838,H3843,H3847)</f>
        <v>359.47</v>
      </c>
    </row>
    <row r="3849" spans="1:8">
      <c r="A3849" s="11"/>
      <c r="B3849" s="11"/>
      <c r="C3849" s="11"/>
      <c r="D3849" s="11"/>
      <c r="E3849" s="11"/>
      <c r="F3849" s="112"/>
      <c r="G3849" s="112"/>
      <c r="H3849" s="112"/>
    </row>
    <row r="3850" spans="1:8">
      <c r="A3850" s="113" t="s">
        <v>1936</v>
      </c>
      <c r="B3850" s="113"/>
      <c r="C3850" s="113"/>
      <c r="D3850" s="113"/>
      <c r="E3850" s="113"/>
      <c r="F3850" s="113"/>
      <c r="G3850" s="113"/>
      <c r="H3850" s="113"/>
    </row>
    <row r="3851" spans="1:8" ht="16.5">
      <c r="A3851" s="110" t="s">
        <v>765</v>
      </c>
      <c r="B3851" s="110"/>
      <c r="C3851" s="111" t="s">
        <v>3</v>
      </c>
      <c r="D3851" s="111"/>
      <c r="E3851" s="14" t="s">
        <v>4</v>
      </c>
      <c r="F3851" s="14" t="s">
        <v>766</v>
      </c>
      <c r="G3851" s="14" t="s">
        <v>767</v>
      </c>
      <c r="H3851" s="14" t="s">
        <v>768</v>
      </c>
    </row>
    <row r="3852" spans="1:8" ht="33">
      <c r="A3852" s="15" t="s">
        <v>1937</v>
      </c>
      <c r="B3852" s="16" t="s">
        <v>1938</v>
      </c>
      <c r="C3852" s="107" t="s">
        <v>12</v>
      </c>
      <c r="D3852" s="107"/>
      <c r="E3852" s="15" t="s">
        <v>1939</v>
      </c>
      <c r="F3852" s="17">
        <v>1</v>
      </c>
      <c r="G3852" s="18">
        <v>137.77000000000001</v>
      </c>
      <c r="H3852" s="18">
        <f>TRUNC(TRUNC(F3852,8)*G3852,2)</f>
        <v>137.77000000000001</v>
      </c>
    </row>
    <row r="3853" spans="1:8">
      <c r="A3853" s="15" t="s">
        <v>1940</v>
      </c>
      <c r="B3853" s="16" t="s">
        <v>1941</v>
      </c>
      <c r="C3853" s="107" t="s">
        <v>12</v>
      </c>
      <c r="D3853" s="107"/>
      <c r="E3853" s="15" t="s">
        <v>124</v>
      </c>
      <c r="F3853" s="17">
        <v>1.0999999999999999E-2</v>
      </c>
      <c r="G3853" s="18">
        <v>23.4</v>
      </c>
      <c r="H3853" s="18">
        <f>TRUNC(TRUNC(F3853,8)*G3853,2)</f>
        <v>0.25</v>
      </c>
    </row>
    <row r="3854" spans="1:8">
      <c r="A3854" s="15" t="s">
        <v>1942</v>
      </c>
      <c r="B3854" s="16" t="s">
        <v>1943</v>
      </c>
      <c r="C3854" s="107" t="s">
        <v>12</v>
      </c>
      <c r="D3854" s="107"/>
      <c r="E3854" s="15" t="s">
        <v>124</v>
      </c>
      <c r="F3854" s="17">
        <v>2.4E-2</v>
      </c>
      <c r="G3854" s="18">
        <v>17.760000000000002</v>
      </c>
      <c r="H3854" s="18">
        <f>TRUNC(TRUNC(F3854,8)*G3854,2)</f>
        <v>0.42</v>
      </c>
    </row>
    <row r="3855" spans="1:8">
      <c r="A3855" s="11"/>
      <c r="B3855" s="11"/>
      <c r="C3855" s="11"/>
      <c r="D3855" s="11"/>
      <c r="E3855" s="11"/>
      <c r="F3855" s="108" t="s">
        <v>777</v>
      </c>
      <c r="G3855" s="108"/>
      <c r="H3855" s="19">
        <f>SUM(H3852:H3854)</f>
        <v>138.44</v>
      </c>
    </row>
    <row r="3856" spans="1:8" ht="16.5">
      <c r="A3856" s="110" t="s">
        <v>778</v>
      </c>
      <c r="B3856" s="110"/>
      <c r="C3856" s="111" t="s">
        <v>3</v>
      </c>
      <c r="D3856" s="111"/>
      <c r="E3856" s="14" t="s">
        <v>4</v>
      </c>
      <c r="F3856" s="14" t="s">
        <v>766</v>
      </c>
      <c r="G3856" s="14" t="s">
        <v>767</v>
      </c>
      <c r="H3856" s="14" t="s">
        <v>768</v>
      </c>
    </row>
    <row r="3857" spans="1:8" ht="16.5">
      <c r="A3857" s="15" t="s">
        <v>1833</v>
      </c>
      <c r="B3857" s="16" t="s">
        <v>1834</v>
      </c>
      <c r="C3857" s="107" t="s">
        <v>12</v>
      </c>
      <c r="D3857" s="107"/>
      <c r="E3857" s="15" t="s">
        <v>781</v>
      </c>
      <c r="F3857" s="17">
        <v>2.7410000000000001</v>
      </c>
      <c r="G3857" s="18">
        <v>30.84</v>
      </c>
      <c r="H3857" s="18">
        <f>TRUNC(TRUNC(F3857,8)*G3857,2)</f>
        <v>84.53</v>
      </c>
    </row>
    <row r="3858" spans="1:8">
      <c r="A3858" s="15" t="s">
        <v>782</v>
      </c>
      <c r="B3858" s="16" t="s">
        <v>783</v>
      </c>
      <c r="C3858" s="107" t="s">
        <v>12</v>
      </c>
      <c r="D3858" s="107"/>
      <c r="E3858" s="15" t="s">
        <v>781</v>
      </c>
      <c r="F3858" s="17">
        <v>1.375</v>
      </c>
      <c r="G3858" s="18">
        <v>23.23</v>
      </c>
      <c r="H3858" s="18">
        <f>TRUNC(TRUNC(F3858,8)*G3858,2)</f>
        <v>31.94</v>
      </c>
    </row>
    <row r="3859" spans="1:8">
      <c r="A3859" s="11"/>
      <c r="B3859" s="11"/>
      <c r="C3859" s="11"/>
      <c r="D3859" s="11"/>
      <c r="E3859" s="11"/>
      <c r="F3859" s="108" t="s">
        <v>784</v>
      </c>
      <c r="G3859" s="108"/>
      <c r="H3859" s="19">
        <f>SUM(H3857:H3858)</f>
        <v>116.47</v>
      </c>
    </row>
    <row r="3860" spans="1:8">
      <c r="A3860" s="11"/>
      <c r="B3860" s="11"/>
      <c r="C3860" s="11"/>
      <c r="D3860" s="11"/>
      <c r="E3860" s="11"/>
      <c r="F3860" s="109" t="s">
        <v>789</v>
      </c>
      <c r="G3860" s="109"/>
      <c r="H3860" s="20">
        <f>SUM(H3855,H3859)</f>
        <v>254.91</v>
      </c>
    </row>
    <row r="3861" spans="1:8">
      <c r="A3861" s="11"/>
      <c r="B3861" s="11"/>
      <c r="C3861" s="11"/>
      <c r="D3861" s="11"/>
      <c r="E3861" s="11"/>
      <c r="F3861" s="112"/>
      <c r="G3861" s="112"/>
      <c r="H3861" s="112"/>
    </row>
    <row r="3862" spans="1:8">
      <c r="A3862" s="113" t="s">
        <v>1944</v>
      </c>
      <c r="B3862" s="113"/>
      <c r="C3862" s="113"/>
      <c r="D3862" s="113"/>
      <c r="E3862" s="113"/>
      <c r="F3862" s="113"/>
      <c r="G3862" s="113"/>
      <c r="H3862" s="113"/>
    </row>
    <row r="3863" spans="1:8" ht="16.5">
      <c r="A3863" s="110" t="s">
        <v>785</v>
      </c>
      <c r="B3863" s="110"/>
      <c r="C3863" s="111" t="s">
        <v>3</v>
      </c>
      <c r="D3863" s="111"/>
      <c r="E3863" s="14" t="s">
        <v>4</v>
      </c>
      <c r="F3863" s="14" t="s">
        <v>766</v>
      </c>
      <c r="G3863" s="14" t="s">
        <v>767</v>
      </c>
      <c r="H3863" s="14" t="s">
        <v>768</v>
      </c>
    </row>
    <row r="3864" spans="1:8" ht="24.75">
      <c r="A3864" s="15" t="s">
        <v>1945</v>
      </c>
      <c r="B3864" s="16" t="s">
        <v>1946</v>
      </c>
      <c r="C3864" s="107" t="s">
        <v>12</v>
      </c>
      <c r="D3864" s="107"/>
      <c r="E3864" s="15" t="s">
        <v>781</v>
      </c>
      <c r="F3864" s="17">
        <v>1</v>
      </c>
      <c r="G3864" s="18">
        <v>0.32</v>
      </c>
      <c r="H3864" s="18">
        <f>TRUNC(TRUNC(F3864,8)*G3864,2)</f>
        <v>0.32</v>
      </c>
    </row>
    <row r="3865" spans="1:8" ht="24.75">
      <c r="A3865" s="15" t="s">
        <v>1947</v>
      </c>
      <c r="B3865" s="16" t="s">
        <v>1948</v>
      </c>
      <c r="C3865" s="107" t="s">
        <v>12</v>
      </c>
      <c r="D3865" s="107"/>
      <c r="E3865" s="15" t="s">
        <v>781</v>
      </c>
      <c r="F3865" s="17">
        <v>1</v>
      </c>
      <c r="G3865" s="18">
        <v>0.08</v>
      </c>
      <c r="H3865" s="18">
        <f>TRUNC(TRUNC(F3865,8)*G3865,2)</f>
        <v>0.08</v>
      </c>
    </row>
    <row r="3866" spans="1:8">
      <c r="A3866" s="11"/>
      <c r="B3866" s="11"/>
      <c r="C3866" s="11"/>
      <c r="D3866" s="11"/>
      <c r="E3866" s="11"/>
      <c r="F3866" s="108" t="s">
        <v>788</v>
      </c>
      <c r="G3866" s="108"/>
      <c r="H3866" s="19">
        <f>SUM(H3864:H3865)</f>
        <v>0.4</v>
      </c>
    </row>
    <row r="3867" spans="1:8">
      <c r="A3867" s="11"/>
      <c r="B3867" s="11"/>
      <c r="C3867" s="11"/>
      <c r="D3867" s="11"/>
      <c r="E3867" s="11"/>
      <c r="F3867" s="109" t="s">
        <v>789</v>
      </c>
      <c r="G3867" s="109"/>
      <c r="H3867" s="20">
        <f>SUM(H3866)</f>
        <v>0.4</v>
      </c>
    </row>
    <row r="3868" spans="1:8">
      <c r="A3868" s="11"/>
      <c r="B3868" s="11"/>
      <c r="C3868" s="11"/>
      <c r="D3868" s="11"/>
      <c r="E3868" s="11"/>
      <c r="F3868" s="112"/>
      <c r="G3868" s="112"/>
      <c r="H3868" s="112"/>
    </row>
    <row r="3869" spans="1:8">
      <c r="A3869" s="113" t="s">
        <v>1949</v>
      </c>
      <c r="B3869" s="113"/>
      <c r="C3869" s="113"/>
      <c r="D3869" s="113"/>
      <c r="E3869" s="113"/>
      <c r="F3869" s="113"/>
      <c r="G3869" s="113"/>
      <c r="H3869" s="113"/>
    </row>
    <row r="3870" spans="1:8" ht="16.5">
      <c r="A3870" s="110" t="s">
        <v>785</v>
      </c>
      <c r="B3870" s="110"/>
      <c r="C3870" s="111" t="s">
        <v>3</v>
      </c>
      <c r="D3870" s="111"/>
      <c r="E3870" s="14" t="s">
        <v>4</v>
      </c>
      <c r="F3870" s="14" t="s">
        <v>766</v>
      </c>
      <c r="G3870" s="14" t="s">
        <v>767</v>
      </c>
      <c r="H3870" s="14" t="s">
        <v>768</v>
      </c>
    </row>
    <row r="3871" spans="1:8" ht="24.75">
      <c r="A3871" s="15" t="s">
        <v>1945</v>
      </c>
      <c r="B3871" s="16" t="s">
        <v>1946</v>
      </c>
      <c r="C3871" s="107" t="s">
        <v>12</v>
      </c>
      <c r="D3871" s="107"/>
      <c r="E3871" s="15" t="s">
        <v>781</v>
      </c>
      <c r="F3871" s="17">
        <v>1</v>
      </c>
      <c r="G3871" s="18">
        <v>0.32</v>
      </c>
      <c r="H3871" s="18">
        <f>TRUNC(TRUNC(F3871,8)*G3871,2)</f>
        <v>0.32</v>
      </c>
    </row>
    <row r="3872" spans="1:8" ht="24.75">
      <c r="A3872" s="15" t="s">
        <v>1947</v>
      </c>
      <c r="B3872" s="16" t="s">
        <v>1948</v>
      </c>
      <c r="C3872" s="107" t="s">
        <v>12</v>
      </c>
      <c r="D3872" s="107"/>
      <c r="E3872" s="15" t="s">
        <v>781</v>
      </c>
      <c r="F3872" s="17">
        <v>1</v>
      </c>
      <c r="G3872" s="18">
        <v>0.08</v>
      </c>
      <c r="H3872" s="18">
        <f>TRUNC(TRUNC(F3872,8)*G3872,2)</f>
        <v>0.08</v>
      </c>
    </row>
    <row r="3873" spans="1:8" ht="24.75">
      <c r="A3873" s="15" t="s">
        <v>1950</v>
      </c>
      <c r="B3873" s="16" t="s">
        <v>1951</v>
      </c>
      <c r="C3873" s="107" t="s">
        <v>12</v>
      </c>
      <c r="D3873" s="107"/>
      <c r="E3873" s="15" t="s">
        <v>781</v>
      </c>
      <c r="F3873" s="17">
        <v>1</v>
      </c>
      <c r="G3873" s="18">
        <v>0.37</v>
      </c>
      <c r="H3873" s="18">
        <f>TRUNC(TRUNC(F3873,8)*G3873,2)</f>
        <v>0.37</v>
      </c>
    </row>
    <row r="3874" spans="1:8" ht="24.75">
      <c r="A3874" s="15" t="s">
        <v>1952</v>
      </c>
      <c r="B3874" s="16" t="s">
        <v>1953</v>
      </c>
      <c r="C3874" s="107" t="s">
        <v>12</v>
      </c>
      <c r="D3874" s="107"/>
      <c r="E3874" s="15" t="s">
        <v>781</v>
      </c>
      <c r="F3874" s="17">
        <v>1</v>
      </c>
      <c r="G3874" s="18">
        <v>1.35</v>
      </c>
      <c r="H3874" s="18">
        <f>TRUNC(TRUNC(F3874,8)*G3874,2)</f>
        <v>1.35</v>
      </c>
    </row>
    <row r="3875" spans="1:8">
      <c r="A3875" s="11"/>
      <c r="B3875" s="11"/>
      <c r="C3875" s="11"/>
      <c r="D3875" s="11"/>
      <c r="E3875" s="11"/>
      <c r="F3875" s="108" t="s">
        <v>788</v>
      </c>
      <c r="G3875" s="108"/>
      <c r="H3875" s="19">
        <f>SUM(H3871:H3874)</f>
        <v>2.12</v>
      </c>
    </row>
    <row r="3876" spans="1:8">
      <c r="A3876" s="11"/>
      <c r="B3876" s="11"/>
      <c r="C3876" s="11"/>
      <c r="D3876" s="11"/>
      <c r="E3876" s="11"/>
      <c r="F3876" s="109" t="s">
        <v>789</v>
      </c>
      <c r="G3876" s="109"/>
      <c r="H3876" s="20">
        <f>SUM(H3875)</f>
        <v>2.12</v>
      </c>
    </row>
    <row r="3877" spans="1:8">
      <c r="A3877" s="11"/>
      <c r="B3877" s="11"/>
      <c r="C3877" s="11"/>
      <c r="D3877" s="11"/>
      <c r="E3877" s="11"/>
      <c r="F3877" s="112"/>
      <c r="G3877" s="112"/>
      <c r="H3877" s="112"/>
    </row>
    <row r="3878" spans="1:8">
      <c r="A3878" s="113" t="s">
        <v>1954</v>
      </c>
      <c r="B3878" s="113"/>
      <c r="C3878" s="113"/>
      <c r="D3878" s="113"/>
      <c r="E3878" s="113"/>
      <c r="F3878" s="113"/>
      <c r="G3878" s="113"/>
      <c r="H3878" s="113"/>
    </row>
    <row r="3879" spans="1:8" ht="16.5">
      <c r="A3879" s="110" t="s">
        <v>906</v>
      </c>
      <c r="B3879" s="110"/>
      <c r="C3879" s="111" t="s">
        <v>3</v>
      </c>
      <c r="D3879" s="111"/>
      <c r="E3879" s="14" t="s">
        <v>4</v>
      </c>
      <c r="F3879" s="14" t="s">
        <v>766</v>
      </c>
      <c r="G3879" s="14" t="s">
        <v>767</v>
      </c>
      <c r="H3879" s="14" t="s">
        <v>768</v>
      </c>
    </row>
    <row r="3880" spans="1:8" ht="24.75">
      <c r="A3880" s="15" t="s">
        <v>1955</v>
      </c>
      <c r="B3880" s="16" t="s">
        <v>1956</v>
      </c>
      <c r="C3880" s="107" t="s">
        <v>12</v>
      </c>
      <c r="D3880" s="107"/>
      <c r="E3880" s="15" t="s">
        <v>34</v>
      </c>
      <c r="F3880" s="17">
        <v>6.0000000000000002E-5</v>
      </c>
      <c r="G3880" s="18">
        <v>5409.4</v>
      </c>
      <c r="H3880" s="18">
        <f>TRUNC(TRUNC(F3880,8)*G3880,2)</f>
        <v>0.32</v>
      </c>
    </row>
    <row r="3881" spans="1:8">
      <c r="A3881" s="11"/>
      <c r="B3881" s="11"/>
      <c r="C3881" s="11"/>
      <c r="D3881" s="11"/>
      <c r="E3881" s="11"/>
      <c r="F3881" s="108" t="s">
        <v>907</v>
      </c>
      <c r="G3881" s="108"/>
      <c r="H3881" s="19">
        <f>SUM(H3880:H3880)</f>
        <v>0.32</v>
      </c>
    </row>
    <row r="3882" spans="1:8">
      <c r="A3882" s="11"/>
      <c r="B3882" s="11"/>
      <c r="C3882" s="11"/>
      <c r="D3882" s="11"/>
      <c r="E3882" s="11"/>
      <c r="F3882" s="109" t="s">
        <v>789</v>
      </c>
      <c r="G3882" s="109"/>
      <c r="H3882" s="20">
        <f>SUM(H3881)</f>
        <v>0.32</v>
      </c>
    </row>
    <row r="3883" spans="1:8">
      <c r="A3883" s="11"/>
      <c r="B3883" s="11"/>
      <c r="C3883" s="11"/>
      <c r="D3883" s="11"/>
      <c r="E3883" s="11"/>
      <c r="F3883" s="112"/>
      <c r="G3883" s="112"/>
      <c r="H3883" s="112"/>
    </row>
    <row r="3884" spans="1:8">
      <c r="A3884" s="113" t="s">
        <v>1957</v>
      </c>
      <c r="B3884" s="113"/>
      <c r="C3884" s="113"/>
      <c r="D3884" s="113"/>
      <c r="E3884" s="113"/>
      <c r="F3884" s="113"/>
      <c r="G3884" s="113"/>
      <c r="H3884" s="113"/>
    </row>
    <row r="3885" spans="1:8" ht="16.5">
      <c r="A3885" s="110" t="s">
        <v>906</v>
      </c>
      <c r="B3885" s="110"/>
      <c r="C3885" s="111" t="s">
        <v>3</v>
      </c>
      <c r="D3885" s="111"/>
      <c r="E3885" s="14" t="s">
        <v>4</v>
      </c>
      <c r="F3885" s="14" t="s">
        <v>766</v>
      </c>
      <c r="G3885" s="14" t="s">
        <v>767</v>
      </c>
      <c r="H3885" s="14" t="s">
        <v>768</v>
      </c>
    </row>
    <row r="3886" spans="1:8" ht="24.75">
      <c r="A3886" s="15" t="s">
        <v>1955</v>
      </c>
      <c r="B3886" s="16" t="s">
        <v>1956</v>
      </c>
      <c r="C3886" s="107" t="s">
        <v>12</v>
      </c>
      <c r="D3886" s="107"/>
      <c r="E3886" s="15" t="s">
        <v>34</v>
      </c>
      <c r="F3886" s="17">
        <v>1.4800000000000001E-5</v>
      </c>
      <c r="G3886" s="18">
        <v>5409.4</v>
      </c>
      <c r="H3886" s="18">
        <f>TRUNC(TRUNC(F3886,8)*G3886,2)</f>
        <v>0.08</v>
      </c>
    </row>
    <row r="3887" spans="1:8">
      <c r="A3887" s="11"/>
      <c r="B3887" s="11"/>
      <c r="C3887" s="11"/>
      <c r="D3887" s="11"/>
      <c r="E3887" s="11"/>
      <c r="F3887" s="108" t="s">
        <v>907</v>
      </c>
      <c r="G3887" s="108"/>
      <c r="H3887" s="19">
        <f>SUM(H3886:H3886)</f>
        <v>0.08</v>
      </c>
    </row>
    <row r="3888" spans="1:8">
      <c r="A3888" s="11"/>
      <c r="B3888" s="11"/>
      <c r="C3888" s="11"/>
      <c r="D3888" s="11"/>
      <c r="E3888" s="11"/>
      <c r="F3888" s="109" t="s">
        <v>789</v>
      </c>
      <c r="G3888" s="109"/>
      <c r="H3888" s="20">
        <f>SUM(H3887)</f>
        <v>0.08</v>
      </c>
    </row>
    <row r="3889" spans="1:8">
      <c r="A3889" s="11"/>
      <c r="B3889" s="11"/>
      <c r="C3889" s="11"/>
      <c r="D3889" s="11"/>
      <c r="E3889" s="11"/>
      <c r="F3889" s="112"/>
      <c r="G3889" s="112"/>
      <c r="H3889" s="112"/>
    </row>
    <row r="3890" spans="1:8">
      <c r="A3890" s="113" t="s">
        <v>1958</v>
      </c>
      <c r="B3890" s="113"/>
      <c r="C3890" s="113"/>
      <c r="D3890" s="113"/>
      <c r="E3890" s="113"/>
      <c r="F3890" s="113"/>
      <c r="G3890" s="113"/>
      <c r="H3890" s="113"/>
    </row>
    <row r="3891" spans="1:8" ht="16.5">
      <c r="A3891" s="110" t="s">
        <v>906</v>
      </c>
      <c r="B3891" s="110"/>
      <c r="C3891" s="111" t="s">
        <v>3</v>
      </c>
      <c r="D3891" s="111"/>
      <c r="E3891" s="14" t="s">
        <v>4</v>
      </c>
      <c r="F3891" s="14" t="s">
        <v>766</v>
      </c>
      <c r="G3891" s="14" t="s">
        <v>767</v>
      </c>
      <c r="H3891" s="14" t="s">
        <v>768</v>
      </c>
    </row>
    <row r="3892" spans="1:8" ht="24.75">
      <c r="A3892" s="15" t="s">
        <v>1955</v>
      </c>
      <c r="B3892" s="16" t="s">
        <v>1956</v>
      </c>
      <c r="C3892" s="107" t="s">
        <v>12</v>
      </c>
      <c r="D3892" s="107"/>
      <c r="E3892" s="15" t="s">
        <v>34</v>
      </c>
      <c r="F3892" s="17">
        <v>6.9999999999999994E-5</v>
      </c>
      <c r="G3892" s="18">
        <v>5409.4</v>
      </c>
      <c r="H3892" s="18">
        <f>TRUNC(TRUNC(F3892,8)*G3892,2)</f>
        <v>0.37</v>
      </c>
    </row>
    <row r="3893" spans="1:8">
      <c r="A3893" s="11"/>
      <c r="B3893" s="11"/>
      <c r="C3893" s="11"/>
      <c r="D3893" s="11"/>
      <c r="E3893" s="11"/>
      <c r="F3893" s="108" t="s">
        <v>907</v>
      </c>
      <c r="G3893" s="108"/>
      <c r="H3893" s="19">
        <f>SUM(H3892:H3892)</f>
        <v>0.37</v>
      </c>
    </row>
    <row r="3894" spans="1:8">
      <c r="A3894" s="11"/>
      <c r="B3894" s="11"/>
      <c r="C3894" s="11"/>
      <c r="D3894" s="11"/>
      <c r="E3894" s="11"/>
      <c r="F3894" s="109" t="s">
        <v>789</v>
      </c>
      <c r="G3894" s="109"/>
      <c r="H3894" s="20">
        <f>SUM(H3893)</f>
        <v>0.37</v>
      </c>
    </row>
    <row r="3895" spans="1:8">
      <c r="A3895" s="11"/>
      <c r="B3895" s="11"/>
      <c r="C3895" s="11"/>
      <c r="D3895" s="11"/>
      <c r="E3895" s="11"/>
      <c r="F3895" s="112"/>
      <c r="G3895" s="112"/>
      <c r="H3895" s="112"/>
    </row>
    <row r="3896" spans="1:8">
      <c r="A3896" s="113" t="s">
        <v>1959</v>
      </c>
      <c r="B3896" s="113"/>
      <c r="C3896" s="113"/>
      <c r="D3896" s="113"/>
      <c r="E3896" s="113"/>
      <c r="F3896" s="113"/>
      <c r="G3896" s="113"/>
      <c r="H3896" s="113"/>
    </row>
    <row r="3897" spans="1:8" ht="16.5">
      <c r="A3897" s="110" t="s">
        <v>1960</v>
      </c>
      <c r="B3897" s="110"/>
      <c r="C3897" s="111" t="s">
        <v>3</v>
      </c>
      <c r="D3897" s="111"/>
      <c r="E3897" s="14" t="s">
        <v>4</v>
      </c>
      <c r="F3897" s="14" t="s">
        <v>766</v>
      </c>
      <c r="G3897" s="14" t="s">
        <v>767</v>
      </c>
      <c r="H3897" s="14" t="s">
        <v>768</v>
      </c>
    </row>
    <row r="3898" spans="1:8">
      <c r="A3898" s="15" t="s">
        <v>1961</v>
      </c>
      <c r="B3898" s="16" t="s">
        <v>1962</v>
      </c>
      <c r="C3898" s="107" t="s">
        <v>12</v>
      </c>
      <c r="D3898" s="107"/>
      <c r="E3898" s="15" t="s">
        <v>1963</v>
      </c>
      <c r="F3898" s="17">
        <v>1.2512000000000001</v>
      </c>
      <c r="G3898" s="18">
        <v>1.08</v>
      </c>
      <c r="H3898" s="18">
        <f>TRUNC(TRUNC(F3898,8)*G3898,2)</f>
        <v>1.35</v>
      </c>
    </row>
    <row r="3899" spans="1:8">
      <c r="A3899" s="11"/>
      <c r="B3899" s="11"/>
      <c r="C3899" s="11"/>
      <c r="D3899" s="11"/>
      <c r="E3899" s="11"/>
      <c r="F3899" s="108" t="s">
        <v>1964</v>
      </c>
      <c r="G3899" s="108"/>
      <c r="H3899" s="19">
        <f>SUM(H3898:H3898)</f>
        <v>1.35</v>
      </c>
    </row>
    <row r="3900" spans="1:8">
      <c r="A3900" s="11"/>
      <c r="B3900" s="11"/>
      <c r="C3900" s="11"/>
      <c r="D3900" s="11"/>
      <c r="E3900" s="11"/>
      <c r="F3900" s="109" t="s">
        <v>789</v>
      </c>
      <c r="G3900" s="109"/>
      <c r="H3900" s="20">
        <f>SUM(H3899)</f>
        <v>1.35</v>
      </c>
    </row>
    <row r="3901" spans="1:8">
      <c r="A3901" s="11"/>
      <c r="B3901" s="11"/>
      <c r="C3901" s="11"/>
      <c r="D3901" s="11"/>
      <c r="E3901" s="11"/>
      <c r="F3901" s="112"/>
      <c r="G3901" s="112"/>
      <c r="H3901" s="112"/>
    </row>
    <row r="3902" spans="1:8">
      <c r="A3902" s="113" t="s">
        <v>1965</v>
      </c>
      <c r="B3902" s="113"/>
      <c r="C3902" s="113"/>
      <c r="D3902" s="113"/>
      <c r="E3902" s="113"/>
      <c r="F3902" s="113"/>
      <c r="G3902" s="113"/>
      <c r="H3902" s="113"/>
    </row>
    <row r="3903" spans="1:8" ht="16.5">
      <c r="A3903" s="110" t="s">
        <v>785</v>
      </c>
      <c r="B3903" s="110"/>
      <c r="C3903" s="111" t="s">
        <v>3</v>
      </c>
      <c r="D3903" s="111"/>
      <c r="E3903" s="14" t="s">
        <v>4</v>
      </c>
      <c r="F3903" s="14" t="s">
        <v>766</v>
      </c>
      <c r="G3903" s="14" t="s">
        <v>767</v>
      </c>
      <c r="H3903" s="14" t="s">
        <v>768</v>
      </c>
    </row>
    <row r="3904" spans="1:8" ht="24.75">
      <c r="A3904" s="15" t="s">
        <v>1966</v>
      </c>
      <c r="B3904" s="16" t="s">
        <v>1967</v>
      </c>
      <c r="C3904" s="107" t="s">
        <v>12</v>
      </c>
      <c r="D3904" s="107"/>
      <c r="E3904" s="15" t="s">
        <v>781</v>
      </c>
      <c r="F3904" s="17">
        <v>1</v>
      </c>
      <c r="G3904" s="18">
        <v>1.32</v>
      </c>
      <c r="H3904" s="18">
        <f>TRUNC(TRUNC(F3904,8)*G3904,2)</f>
        <v>1.32</v>
      </c>
    </row>
    <row r="3905" spans="1:8" ht="24.75">
      <c r="A3905" s="15" t="s">
        <v>1968</v>
      </c>
      <c r="B3905" s="16" t="s">
        <v>1969</v>
      </c>
      <c r="C3905" s="107" t="s">
        <v>12</v>
      </c>
      <c r="D3905" s="107"/>
      <c r="E3905" s="15" t="s">
        <v>781</v>
      </c>
      <c r="F3905" s="17">
        <v>1</v>
      </c>
      <c r="G3905" s="18">
        <v>0.32</v>
      </c>
      <c r="H3905" s="18">
        <f>TRUNC(TRUNC(F3905,8)*G3905,2)</f>
        <v>0.32</v>
      </c>
    </row>
    <row r="3906" spans="1:8">
      <c r="A3906" s="11"/>
      <c r="B3906" s="11"/>
      <c r="C3906" s="11"/>
      <c r="D3906" s="11"/>
      <c r="E3906" s="11"/>
      <c r="F3906" s="108" t="s">
        <v>788</v>
      </c>
      <c r="G3906" s="108"/>
      <c r="H3906" s="19">
        <f>SUM(H3904:H3905)</f>
        <v>1.6400000000000001</v>
      </c>
    </row>
    <row r="3907" spans="1:8">
      <c r="A3907" s="11"/>
      <c r="B3907" s="11"/>
      <c r="C3907" s="11"/>
      <c r="D3907" s="11"/>
      <c r="E3907" s="11"/>
      <c r="F3907" s="109" t="s">
        <v>789</v>
      </c>
      <c r="G3907" s="109"/>
      <c r="H3907" s="20">
        <f>SUM(H3906)</f>
        <v>1.6400000000000001</v>
      </c>
    </row>
    <row r="3908" spans="1:8">
      <c r="A3908" s="11"/>
      <c r="B3908" s="11"/>
      <c r="C3908" s="11"/>
      <c r="D3908" s="11"/>
      <c r="E3908" s="11"/>
      <c r="F3908" s="112"/>
      <c r="G3908" s="112"/>
      <c r="H3908" s="112"/>
    </row>
    <row r="3909" spans="1:8">
      <c r="A3909" s="113" t="s">
        <v>1970</v>
      </c>
      <c r="B3909" s="113"/>
      <c r="C3909" s="113"/>
      <c r="D3909" s="113"/>
      <c r="E3909" s="113"/>
      <c r="F3909" s="113"/>
      <c r="G3909" s="113"/>
      <c r="H3909" s="113"/>
    </row>
    <row r="3910" spans="1:8" ht="16.5">
      <c r="A3910" s="110" t="s">
        <v>785</v>
      </c>
      <c r="B3910" s="110"/>
      <c r="C3910" s="111" t="s">
        <v>3</v>
      </c>
      <c r="D3910" s="111"/>
      <c r="E3910" s="14" t="s">
        <v>4</v>
      </c>
      <c r="F3910" s="14" t="s">
        <v>766</v>
      </c>
      <c r="G3910" s="14" t="s">
        <v>767</v>
      </c>
      <c r="H3910" s="14" t="s">
        <v>768</v>
      </c>
    </row>
    <row r="3911" spans="1:8" ht="24.75">
      <c r="A3911" s="15" t="s">
        <v>1966</v>
      </c>
      <c r="B3911" s="16" t="s">
        <v>1967</v>
      </c>
      <c r="C3911" s="107" t="s">
        <v>12</v>
      </c>
      <c r="D3911" s="107"/>
      <c r="E3911" s="15" t="s">
        <v>781</v>
      </c>
      <c r="F3911" s="17">
        <v>1</v>
      </c>
      <c r="G3911" s="18">
        <v>1.32</v>
      </c>
      <c r="H3911" s="18">
        <f>TRUNC(TRUNC(F3911,8)*G3911,2)</f>
        <v>1.32</v>
      </c>
    </row>
    <row r="3912" spans="1:8" ht="24.75">
      <c r="A3912" s="15" t="s">
        <v>1968</v>
      </c>
      <c r="B3912" s="16" t="s">
        <v>1969</v>
      </c>
      <c r="C3912" s="107" t="s">
        <v>12</v>
      </c>
      <c r="D3912" s="107"/>
      <c r="E3912" s="15" t="s">
        <v>781</v>
      </c>
      <c r="F3912" s="17">
        <v>1</v>
      </c>
      <c r="G3912" s="18">
        <v>0.32</v>
      </c>
      <c r="H3912" s="18">
        <f>TRUNC(TRUNC(F3912,8)*G3912,2)</f>
        <v>0.32</v>
      </c>
    </row>
    <row r="3913" spans="1:8" ht="24.75">
      <c r="A3913" s="15" t="s">
        <v>1971</v>
      </c>
      <c r="B3913" s="16" t="s">
        <v>1972</v>
      </c>
      <c r="C3913" s="107" t="s">
        <v>12</v>
      </c>
      <c r="D3913" s="107"/>
      <c r="E3913" s="15" t="s">
        <v>781</v>
      </c>
      <c r="F3913" s="17">
        <v>1</v>
      </c>
      <c r="G3913" s="18">
        <v>1.54</v>
      </c>
      <c r="H3913" s="18">
        <f>TRUNC(TRUNC(F3913,8)*G3913,2)</f>
        <v>1.54</v>
      </c>
    </row>
    <row r="3914" spans="1:8" ht="24.75">
      <c r="A3914" s="15" t="s">
        <v>1973</v>
      </c>
      <c r="B3914" s="16" t="s">
        <v>1974</v>
      </c>
      <c r="C3914" s="107" t="s">
        <v>12</v>
      </c>
      <c r="D3914" s="107"/>
      <c r="E3914" s="15" t="s">
        <v>781</v>
      </c>
      <c r="F3914" s="17">
        <v>1</v>
      </c>
      <c r="G3914" s="18">
        <v>2.7</v>
      </c>
      <c r="H3914" s="18">
        <f>TRUNC(TRUNC(F3914,8)*G3914,2)</f>
        <v>2.7</v>
      </c>
    </row>
    <row r="3915" spans="1:8">
      <c r="A3915" s="11"/>
      <c r="B3915" s="11"/>
      <c r="C3915" s="11"/>
      <c r="D3915" s="11"/>
      <c r="E3915" s="11"/>
      <c r="F3915" s="108" t="s">
        <v>788</v>
      </c>
      <c r="G3915" s="108"/>
      <c r="H3915" s="19">
        <f>SUM(H3911:H3914)</f>
        <v>5.8800000000000008</v>
      </c>
    </row>
    <row r="3916" spans="1:8">
      <c r="A3916" s="11"/>
      <c r="B3916" s="11"/>
      <c r="C3916" s="11"/>
      <c r="D3916" s="11"/>
      <c r="E3916" s="11"/>
      <c r="F3916" s="109" t="s">
        <v>789</v>
      </c>
      <c r="G3916" s="109"/>
      <c r="H3916" s="20">
        <f>SUM(H3915)</f>
        <v>5.8800000000000008</v>
      </c>
    </row>
    <row r="3917" spans="1:8">
      <c r="A3917" s="11"/>
      <c r="B3917" s="11"/>
      <c r="C3917" s="11"/>
      <c r="D3917" s="11"/>
      <c r="E3917" s="11"/>
      <c r="F3917" s="112"/>
      <c r="G3917" s="112"/>
      <c r="H3917" s="112"/>
    </row>
    <row r="3918" spans="1:8">
      <c r="A3918" s="113" t="s">
        <v>1975</v>
      </c>
      <c r="B3918" s="113"/>
      <c r="C3918" s="113"/>
      <c r="D3918" s="113"/>
      <c r="E3918" s="113"/>
      <c r="F3918" s="113"/>
      <c r="G3918" s="113"/>
      <c r="H3918" s="113"/>
    </row>
    <row r="3919" spans="1:8" ht="16.5">
      <c r="A3919" s="110" t="s">
        <v>906</v>
      </c>
      <c r="B3919" s="110"/>
      <c r="C3919" s="111" t="s">
        <v>3</v>
      </c>
      <c r="D3919" s="111"/>
      <c r="E3919" s="14" t="s">
        <v>4</v>
      </c>
      <c r="F3919" s="14" t="s">
        <v>766</v>
      </c>
      <c r="G3919" s="14" t="s">
        <v>767</v>
      </c>
      <c r="H3919" s="14" t="s">
        <v>768</v>
      </c>
    </row>
    <row r="3920" spans="1:8" ht="24.75">
      <c r="A3920" s="15" t="s">
        <v>1976</v>
      </c>
      <c r="B3920" s="16" t="s">
        <v>1977</v>
      </c>
      <c r="C3920" s="107" t="s">
        <v>12</v>
      </c>
      <c r="D3920" s="107"/>
      <c r="E3920" s="15" t="s">
        <v>34</v>
      </c>
      <c r="F3920" s="17">
        <v>6.0000000000000002E-5</v>
      </c>
      <c r="G3920" s="18">
        <v>22004.33</v>
      </c>
      <c r="H3920" s="18">
        <f>TRUNC(TRUNC(F3920,8)*G3920,2)</f>
        <v>1.32</v>
      </c>
    </row>
    <row r="3921" spans="1:8">
      <c r="A3921" s="11"/>
      <c r="B3921" s="11"/>
      <c r="C3921" s="11"/>
      <c r="D3921" s="11"/>
      <c r="E3921" s="11"/>
      <c r="F3921" s="108" t="s">
        <v>907</v>
      </c>
      <c r="G3921" s="108"/>
      <c r="H3921" s="19">
        <f>SUM(H3920:H3920)</f>
        <v>1.32</v>
      </c>
    </row>
    <row r="3922" spans="1:8">
      <c r="A3922" s="11"/>
      <c r="B3922" s="11"/>
      <c r="C3922" s="11"/>
      <c r="D3922" s="11"/>
      <c r="E3922" s="11"/>
      <c r="F3922" s="109" t="s">
        <v>789</v>
      </c>
      <c r="G3922" s="109"/>
      <c r="H3922" s="20">
        <f>SUM(H3921)</f>
        <v>1.32</v>
      </c>
    </row>
    <row r="3923" spans="1:8">
      <c r="A3923" s="11"/>
      <c r="B3923" s="11"/>
      <c r="C3923" s="11"/>
      <c r="D3923" s="11"/>
      <c r="E3923" s="11"/>
      <c r="F3923" s="112"/>
      <c r="G3923" s="112"/>
      <c r="H3923" s="112"/>
    </row>
    <row r="3924" spans="1:8">
      <c r="A3924" s="113" t="s">
        <v>1978</v>
      </c>
      <c r="B3924" s="113"/>
      <c r="C3924" s="113"/>
      <c r="D3924" s="113"/>
      <c r="E3924" s="113"/>
      <c r="F3924" s="113"/>
      <c r="G3924" s="113"/>
      <c r="H3924" s="113"/>
    </row>
    <row r="3925" spans="1:8" ht="16.5">
      <c r="A3925" s="110" t="s">
        <v>906</v>
      </c>
      <c r="B3925" s="110"/>
      <c r="C3925" s="111" t="s">
        <v>3</v>
      </c>
      <c r="D3925" s="111"/>
      <c r="E3925" s="14" t="s">
        <v>4</v>
      </c>
      <c r="F3925" s="14" t="s">
        <v>766</v>
      </c>
      <c r="G3925" s="14" t="s">
        <v>767</v>
      </c>
      <c r="H3925" s="14" t="s">
        <v>768</v>
      </c>
    </row>
    <row r="3926" spans="1:8" ht="24.75">
      <c r="A3926" s="15" t="s">
        <v>1976</v>
      </c>
      <c r="B3926" s="16" t="s">
        <v>1977</v>
      </c>
      <c r="C3926" s="107" t="s">
        <v>12</v>
      </c>
      <c r="D3926" s="107"/>
      <c r="E3926" s="15" t="s">
        <v>34</v>
      </c>
      <c r="F3926" s="17">
        <v>1.4800000000000001E-5</v>
      </c>
      <c r="G3926" s="18">
        <v>22004.33</v>
      </c>
      <c r="H3926" s="18">
        <f>TRUNC(TRUNC(F3926,8)*G3926,2)</f>
        <v>0.32</v>
      </c>
    </row>
    <row r="3927" spans="1:8">
      <c r="A3927" s="11"/>
      <c r="B3927" s="11"/>
      <c r="C3927" s="11"/>
      <c r="D3927" s="11"/>
      <c r="E3927" s="11"/>
      <c r="F3927" s="108" t="s">
        <v>907</v>
      </c>
      <c r="G3927" s="108"/>
      <c r="H3927" s="19">
        <f>SUM(H3926:H3926)</f>
        <v>0.32</v>
      </c>
    </row>
    <row r="3928" spans="1:8">
      <c r="A3928" s="11"/>
      <c r="B3928" s="11"/>
      <c r="C3928" s="11"/>
      <c r="D3928" s="11"/>
      <c r="E3928" s="11"/>
      <c r="F3928" s="109" t="s">
        <v>789</v>
      </c>
      <c r="G3928" s="109"/>
      <c r="H3928" s="20">
        <f>SUM(H3927)</f>
        <v>0.32</v>
      </c>
    </row>
    <row r="3929" spans="1:8">
      <c r="A3929" s="11"/>
      <c r="B3929" s="11"/>
      <c r="C3929" s="11"/>
      <c r="D3929" s="11"/>
      <c r="E3929" s="11"/>
      <c r="F3929" s="112"/>
      <c r="G3929" s="112"/>
      <c r="H3929" s="112"/>
    </row>
    <row r="3930" spans="1:8">
      <c r="A3930" s="113" t="s">
        <v>1979</v>
      </c>
      <c r="B3930" s="113"/>
      <c r="C3930" s="113"/>
      <c r="D3930" s="113"/>
      <c r="E3930" s="113"/>
      <c r="F3930" s="113"/>
      <c r="G3930" s="113"/>
      <c r="H3930" s="113"/>
    </row>
    <row r="3931" spans="1:8" ht="16.5">
      <c r="A3931" s="110" t="s">
        <v>906</v>
      </c>
      <c r="B3931" s="110"/>
      <c r="C3931" s="111" t="s">
        <v>3</v>
      </c>
      <c r="D3931" s="111"/>
      <c r="E3931" s="14" t="s">
        <v>4</v>
      </c>
      <c r="F3931" s="14" t="s">
        <v>766</v>
      </c>
      <c r="G3931" s="14" t="s">
        <v>767</v>
      </c>
      <c r="H3931" s="14" t="s">
        <v>768</v>
      </c>
    </row>
    <row r="3932" spans="1:8" ht="24.75">
      <c r="A3932" s="15" t="s">
        <v>1976</v>
      </c>
      <c r="B3932" s="16" t="s">
        <v>1977</v>
      </c>
      <c r="C3932" s="107" t="s">
        <v>12</v>
      </c>
      <c r="D3932" s="107"/>
      <c r="E3932" s="15" t="s">
        <v>34</v>
      </c>
      <c r="F3932" s="17">
        <v>6.9999999999999994E-5</v>
      </c>
      <c r="G3932" s="18">
        <v>22004.33</v>
      </c>
      <c r="H3932" s="18">
        <f>TRUNC(TRUNC(F3932,8)*G3932,2)</f>
        <v>1.54</v>
      </c>
    </row>
    <row r="3933" spans="1:8">
      <c r="A3933" s="11"/>
      <c r="B3933" s="11"/>
      <c r="C3933" s="11"/>
      <c r="D3933" s="11"/>
      <c r="E3933" s="11"/>
      <c r="F3933" s="108" t="s">
        <v>907</v>
      </c>
      <c r="G3933" s="108"/>
      <c r="H3933" s="19">
        <f>SUM(H3932:H3932)</f>
        <v>1.54</v>
      </c>
    </row>
    <row r="3934" spans="1:8">
      <c r="A3934" s="11"/>
      <c r="B3934" s="11"/>
      <c r="C3934" s="11"/>
      <c r="D3934" s="11"/>
      <c r="E3934" s="11"/>
      <c r="F3934" s="109" t="s">
        <v>789</v>
      </c>
      <c r="G3934" s="109"/>
      <c r="H3934" s="20">
        <f>SUM(H3933)</f>
        <v>1.54</v>
      </c>
    </row>
    <row r="3935" spans="1:8">
      <c r="A3935" s="11"/>
      <c r="B3935" s="11"/>
      <c r="C3935" s="11"/>
      <c r="D3935" s="11"/>
      <c r="E3935" s="11"/>
      <c r="F3935" s="112"/>
      <c r="G3935" s="112"/>
      <c r="H3935" s="112"/>
    </row>
    <row r="3936" spans="1:8">
      <c r="A3936" s="113" t="s">
        <v>1980</v>
      </c>
      <c r="B3936" s="113"/>
      <c r="C3936" s="113"/>
      <c r="D3936" s="113"/>
      <c r="E3936" s="113"/>
      <c r="F3936" s="113"/>
      <c r="G3936" s="113"/>
      <c r="H3936" s="113"/>
    </row>
    <row r="3937" spans="1:8" ht="16.5">
      <c r="A3937" s="110" t="s">
        <v>1960</v>
      </c>
      <c r="B3937" s="110"/>
      <c r="C3937" s="111" t="s">
        <v>3</v>
      </c>
      <c r="D3937" s="111"/>
      <c r="E3937" s="14" t="s">
        <v>4</v>
      </c>
      <c r="F3937" s="14" t="s">
        <v>766</v>
      </c>
      <c r="G3937" s="14" t="s">
        <v>767</v>
      </c>
      <c r="H3937" s="14" t="s">
        <v>768</v>
      </c>
    </row>
    <row r="3938" spans="1:8">
      <c r="A3938" s="15" t="s">
        <v>1961</v>
      </c>
      <c r="B3938" s="16" t="s">
        <v>1962</v>
      </c>
      <c r="C3938" s="107" t="s">
        <v>12</v>
      </c>
      <c r="D3938" s="107"/>
      <c r="E3938" s="15" t="s">
        <v>1963</v>
      </c>
      <c r="F3938" s="17">
        <v>2.5023900000000001</v>
      </c>
      <c r="G3938" s="18">
        <v>1.08</v>
      </c>
      <c r="H3938" s="18">
        <f>TRUNC(TRUNC(F3938,8)*G3938,2)</f>
        <v>2.7</v>
      </c>
    </row>
    <row r="3939" spans="1:8">
      <c r="A3939" s="11"/>
      <c r="B3939" s="11"/>
      <c r="C3939" s="11"/>
      <c r="D3939" s="11"/>
      <c r="E3939" s="11"/>
      <c r="F3939" s="108" t="s">
        <v>1964</v>
      </c>
      <c r="G3939" s="108"/>
      <c r="H3939" s="19">
        <f>SUM(H3938:H3938)</f>
        <v>2.7</v>
      </c>
    </row>
    <row r="3940" spans="1:8">
      <c r="A3940" s="11"/>
      <c r="B3940" s="11"/>
      <c r="C3940" s="11"/>
      <c r="D3940" s="11"/>
      <c r="E3940" s="11"/>
      <c r="F3940" s="109" t="s">
        <v>789</v>
      </c>
      <c r="G3940" s="109"/>
      <c r="H3940" s="20">
        <f>SUM(H3939)</f>
        <v>2.7</v>
      </c>
    </row>
    <row r="3941" spans="1:8">
      <c r="A3941" s="11"/>
      <c r="B3941" s="11"/>
      <c r="C3941" s="11"/>
      <c r="D3941" s="11"/>
      <c r="E3941" s="11"/>
      <c r="F3941" s="112"/>
      <c r="G3941" s="112"/>
      <c r="H3941" s="112"/>
    </row>
    <row r="3942" spans="1:8">
      <c r="A3942" s="113" t="s">
        <v>1981</v>
      </c>
      <c r="B3942" s="113"/>
      <c r="C3942" s="113"/>
      <c r="D3942" s="113"/>
      <c r="E3942" s="113"/>
      <c r="F3942" s="113"/>
      <c r="G3942" s="113"/>
      <c r="H3942" s="113"/>
    </row>
    <row r="3943" spans="1:8" ht="16.5">
      <c r="A3943" s="110" t="s">
        <v>785</v>
      </c>
      <c r="B3943" s="110"/>
      <c r="C3943" s="111" t="s">
        <v>3</v>
      </c>
      <c r="D3943" s="111"/>
      <c r="E3943" s="14" t="s">
        <v>4</v>
      </c>
      <c r="F3943" s="14" t="s">
        <v>766</v>
      </c>
      <c r="G3943" s="14" t="s">
        <v>767</v>
      </c>
      <c r="H3943" s="14" t="s">
        <v>768</v>
      </c>
    </row>
    <row r="3944" spans="1:8">
      <c r="A3944" s="15" t="s">
        <v>1982</v>
      </c>
      <c r="B3944" s="16" t="s">
        <v>1983</v>
      </c>
      <c r="C3944" s="107" t="s">
        <v>17</v>
      </c>
      <c r="D3944" s="107"/>
      <c r="E3944" s="15" t="s">
        <v>113</v>
      </c>
      <c r="F3944" s="17">
        <v>1</v>
      </c>
      <c r="G3944" s="18">
        <v>1.98</v>
      </c>
      <c r="H3944" s="18">
        <f>ROUND(ROUND(F3944,8)*G3944,2)</f>
        <v>1.98</v>
      </c>
    </row>
    <row r="3945" spans="1:8">
      <c r="A3945" s="15" t="s">
        <v>1984</v>
      </c>
      <c r="B3945" s="16" t="s">
        <v>1985</v>
      </c>
      <c r="C3945" s="107" t="s">
        <v>17</v>
      </c>
      <c r="D3945" s="107"/>
      <c r="E3945" s="15" t="s">
        <v>113</v>
      </c>
      <c r="F3945" s="17">
        <v>1</v>
      </c>
      <c r="G3945" s="18">
        <v>27.04</v>
      </c>
      <c r="H3945" s="18">
        <f>ROUND(ROUND(F3945,8)*G3945,2)</f>
        <v>27.04</v>
      </c>
    </row>
    <row r="3946" spans="1:8" ht="16.5">
      <c r="A3946" s="15" t="s">
        <v>1986</v>
      </c>
      <c r="B3946" s="16" t="s">
        <v>1987</v>
      </c>
      <c r="C3946" s="107" t="s">
        <v>17</v>
      </c>
      <c r="D3946" s="107"/>
      <c r="E3946" s="15" t="s">
        <v>1988</v>
      </c>
      <c r="F3946" s="17">
        <v>12.5</v>
      </c>
      <c r="G3946" s="18">
        <v>2.7</v>
      </c>
      <c r="H3946" s="18">
        <f>ROUND(ROUND(F3946,8)*G3946,2)</f>
        <v>33.75</v>
      </c>
    </row>
    <row r="3947" spans="1:8">
      <c r="A3947" s="11"/>
      <c r="B3947" s="11"/>
      <c r="C3947" s="11"/>
      <c r="D3947" s="11"/>
      <c r="E3947" s="11"/>
      <c r="F3947" s="108" t="s">
        <v>788</v>
      </c>
      <c r="G3947" s="108"/>
      <c r="H3947" s="19">
        <f>SUM(H3944:H3946)</f>
        <v>62.769999999999996</v>
      </c>
    </row>
    <row r="3948" spans="1:8">
      <c r="A3948" s="11"/>
      <c r="B3948" s="11"/>
      <c r="C3948" s="11"/>
      <c r="D3948" s="11"/>
      <c r="E3948" s="11"/>
      <c r="F3948" s="109" t="s">
        <v>789</v>
      </c>
      <c r="G3948" s="109"/>
      <c r="H3948" s="20">
        <f>SUM(H3947)</f>
        <v>62.769999999999996</v>
      </c>
    </row>
    <row r="3949" spans="1:8">
      <c r="A3949" s="11"/>
      <c r="B3949" s="11"/>
      <c r="C3949" s="11"/>
      <c r="D3949" s="11"/>
      <c r="E3949" s="11"/>
      <c r="F3949" s="112"/>
      <c r="G3949" s="112"/>
      <c r="H3949" s="112"/>
    </row>
    <row r="3950" spans="1:8">
      <c r="A3950" s="113" t="s">
        <v>1989</v>
      </c>
      <c r="B3950" s="113"/>
      <c r="C3950" s="113"/>
      <c r="D3950" s="113"/>
      <c r="E3950" s="113"/>
      <c r="F3950" s="113"/>
      <c r="G3950" s="113"/>
      <c r="H3950" s="113"/>
    </row>
    <row r="3951" spans="1:8" ht="16.5">
      <c r="A3951" s="110" t="s">
        <v>785</v>
      </c>
      <c r="B3951" s="110"/>
      <c r="C3951" s="111" t="s">
        <v>3</v>
      </c>
      <c r="D3951" s="111"/>
      <c r="E3951" s="14" t="s">
        <v>4</v>
      </c>
      <c r="F3951" s="14" t="s">
        <v>766</v>
      </c>
      <c r="G3951" s="14" t="s">
        <v>767</v>
      </c>
      <c r="H3951" s="14" t="s">
        <v>768</v>
      </c>
    </row>
    <row r="3952" spans="1:8">
      <c r="A3952" s="15" t="s">
        <v>1990</v>
      </c>
      <c r="B3952" s="16" t="s">
        <v>1991</v>
      </c>
      <c r="C3952" s="107" t="s">
        <v>17</v>
      </c>
      <c r="D3952" s="107"/>
      <c r="E3952" s="15" t="s">
        <v>113</v>
      </c>
      <c r="F3952" s="17">
        <v>1</v>
      </c>
      <c r="G3952" s="18">
        <v>2.38</v>
      </c>
      <c r="H3952" s="18">
        <f>ROUND(ROUND(F3952,8)*G3952,2)</f>
        <v>2.38</v>
      </c>
    </row>
    <row r="3953" spans="1:8">
      <c r="A3953" s="15" t="s">
        <v>1992</v>
      </c>
      <c r="B3953" s="16" t="s">
        <v>1993</v>
      </c>
      <c r="C3953" s="107" t="s">
        <v>17</v>
      </c>
      <c r="D3953" s="107"/>
      <c r="E3953" s="15" t="s">
        <v>113</v>
      </c>
      <c r="F3953" s="17">
        <v>1</v>
      </c>
      <c r="G3953" s="18">
        <v>1.57</v>
      </c>
      <c r="H3953" s="18">
        <f>ROUND(ROUND(F3953,8)*G3953,2)</f>
        <v>1.57</v>
      </c>
    </row>
    <row r="3954" spans="1:8" ht="16.5">
      <c r="A3954" s="15" t="s">
        <v>1994</v>
      </c>
      <c r="B3954" s="16" t="s">
        <v>1995</v>
      </c>
      <c r="C3954" s="107" t="s">
        <v>17</v>
      </c>
      <c r="D3954" s="107"/>
      <c r="E3954" s="15" t="s">
        <v>1988</v>
      </c>
      <c r="F3954" s="17">
        <v>12.5</v>
      </c>
      <c r="G3954" s="18">
        <v>2.7</v>
      </c>
      <c r="H3954" s="18">
        <f>ROUND(ROUND(F3954,8)*G3954,2)</f>
        <v>33.75</v>
      </c>
    </row>
    <row r="3955" spans="1:8">
      <c r="A3955" s="11"/>
      <c r="B3955" s="11"/>
      <c r="C3955" s="11"/>
      <c r="D3955" s="11"/>
      <c r="E3955" s="11"/>
      <c r="F3955" s="108" t="s">
        <v>788</v>
      </c>
      <c r="G3955" s="108"/>
      <c r="H3955" s="19">
        <f>SUM(H3952:H3954)</f>
        <v>37.700000000000003</v>
      </c>
    </row>
    <row r="3956" spans="1:8">
      <c r="A3956" s="11"/>
      <c r="B3956" s="11"/>
      <c r="C3956" s="11"/>
      <c r="D3956" s="11"/>
      <c r="E3956" s="11"/>
      <c r="F3956" s="109" t="s">
        <v>789</v>
      </c>
      <c r="G3956" s="109"/>
      <c r="H3956" s="20">
        <f>SUM(H3955)</f>
        <v>37.700000000000003</v>
      </c>
    </row>
    <row r="3957" spans="1:8">
      <c r="A3957" s="11"/>
      <c r="B3957" s="11"/>
      <c r="C3957" s="11"/>
      <c r="D3957" s="11"/>
      <c r="E3957" s="11"/>
      <c r="F3957" s="112"/>
      <c r="G3957" s="112"/>
      <c r="H3957" s="112"/>
    </row>
    <row r="3958" spans="1:8">
      <c r="A3958" s="113" t="s">
        <v>1996</v>
      </c>
      <c r="B3958" s="113"/>
      <c r="C3958" s="113"/>
      <c r="D3958" s="113"/>
      <c r="E3958" s="113"/>
      <c r="F3958" s="113"/>
      <c r="G3958" s="113"/>
      <c r="H3958" s="113"/>
    </row>
    <row r="3959" spans="1:8" ht="16.5">
      <c r="A3959" s="110" t="s">
        <v>765</v>
      </c>
      <c r="B3959" s="110"/>
      <c r="C3959" s="111" t="s">
        <v>3</v>
      </c>
      <c r="D3959" s="111"/>
      <c r="E3959" s="14" t="s">
        <v>4</v>
      </c>
      <c r="F3959" s="14" t="s">
        <v>766</v>
      </c>
      <c r="G3959" s="14" t="s">
        <v>767</v>
      </c>
      <c r="H3959" s="14" t="s">
        <v>768</v>
      </c>
    </row>
    <row r="3960" spans="1:8" ht="24.75">
      <c r="A3960" s="15" t="s">
        <v>1096</v>
      </c>
      <c r="B3960" s="16" t="s">
        <v>1097</v>
      </c>
      <c r="C3960" s="107" t="s">
        <v>12</v>
      </c>
      <c r="D3960" s="107"/>
      <c r="E3960" s="15" t="s">
        <v>24</v>
      </c>
      <c r="F3960" s="17">
        <v>1.2434000000000001</v>
      </c>
      <c r="G3960" s="18">
        <v>9.69</v>
      </c>
      <c r="H3960" s="18">
        <f>TRUNC(TRUNC(F3960,8)*G3960,2)</f>
        <v>12.04</v>
      </c>
    </row>
    <row r="3961" spans="1:8" ht="16.5">
      <c r="A3961" s="15" t="s">
        <v>1098</v>
      </c>
      <c r="B3961" s="16" t="s">
        <v>1099</v>
      </c>
      <c r="C3961" s="107" t="s">
        <v>12</v>
      </c>
      <c r="D3961" s="107"/>
      <c r="E3961" s="15" t="s">
        <v>34</v>
      </c>
      <c r="F3961" s="17">
        <v>9.4000000000000004E-3</v>
      </c>
      <c r="G3961" s="18">
        <v>4.12</v>
      </c>
      <c r="H3961" s="18">
        <f>TRUNC(TRUNC(F3961,8)*G3961,2)</f>
        <v>0.03</v>
      </c>
    </row>
    <row r="3962" spans="1:8">
      <c r="A3962" s="11"/>
      <c r="B3962" s="11"/>
      <c r="C3962" s="11"/>
      <c r="D3962" s="11"/>
      <c r="E3962" s="11"/>
      <c r="F3962" s="108" t="s">
        <v>777</v>
      </c>
      <c r="G3962" s="108"/>
      <c r="H3962" s="19">
        <f>SUM(H3960:H3961)</f>
        <v>12.069999999999999</v>
      </c>
    </row>
    <row r="3963" spans="1:8" ht="16.5">
      <c r="A3963" s="110" t="s">
        <v>778</v>
      </c>
      <c r="B3963" s="110"/>
      <c r="C3963" s="111" t="s">
        <v>3</v>
      </c>
      <c r="D3963" s="111"/>
      <c r="E3963" s="14" t="s">
        <v>4</v>
      </c>
      <c r="F3963" s="14" t="s">
        <v>766</v>
      </c>
      <c r="G3963" s="14" t="s">
        <v>767</v>
      </c>
      <c r="H3963" s="14" t="s">
        <v>768</v>
      </c>
    </row>
    <row r="3964" spans="1:8">
      <c r="A3964" s="15" t="s">
        <v>1074</v>
      </c>
      <c r="B3964" s="16" t="s">
        <v>1075</v>
      </c>
      <c r="C3964" s="107" t="s">
        <v>12</v>
      </c>
      <c r="D3964" s="107"/>
      <c r="E3964" s="15" t="s">
        <v>781</v>
      </c>
      <c r="F3964" s="17">
        <v>7.5999999999999998E-2</v>
      </c>
      <c r="G3964" s="18">
        <v>24.39</v>
      </c>
      <c r="H3964" s="18">
        <f>TRUNC(TRUNC(F3964,8)*G3964,2)</f>
        <v>1.85</v>
      </c>
    </row>
    <row r="3965" spans="1:8">
      <c r="A3965" s="15" t="s">
        <v>1076</v>
      </c>
      <c r="B3965" s="16" t="s">
        <v>1077</v>
      </c>
      <c r="C3965" s="107" t="s">
        <v>12</v>
      </c>
      <c r="D3965" s="107"/>
      <c r="E3965" s="15" t="s">
        <v>781</v>
      </c>
      <c r="F3965" s="17">
        <v>7.5999999999999998E-2</v>
      </c>
      <c r="G3965" s="18">
        <v>32.69</v>
      </c>
      <c r="H3965" s="18">
        <f>TRUNC(TRUNC(F3965,8)*G3965,2)</f>
        <v>2.48</v>
      </c>
    </row>
    <row r="3966" spans="1:8">
      <c r="A3966" s="11"/>
      <c r="B3966" s="11"/>
      <c r="C3966" s="11"/>
      <c r="D3966" s="11"/>
      <c r="E3966" s="11"/>
      <c r="F3966" s="108" t="s">
        <v>784</v>
      </c>
      <c r="G3966" s="108"/>
      <c r="H3966" s="19">
        <f>SUM(H3964:H3965)</f>
        <v>4.33</v>
      </c>
    </row>
    <row r="3967" spans="1:8">
      <c r="A3967" s="11"/>
      <c r="B3967" s="11"/>
      <c r="C3967" s="11"/>
      <c r="D3967" s="11"/>
      <c r="E3967" s="11"/>
      <c r="F3967" s="109" t="s">
        <v>789</v>
      </c>
      <c r="G3967" s="109"/>
      <c r="H3967" s="20">
        <f>SUM(H3962,H3966)</f>
        <v>16.399999999999999</v>
      </c>
    </row>
    <row r="3968" spans="1:8">
      <c r="A3968" s="11"/>
      <c r="B3968" s="11"/>
      <c r="C3968" s="11"/>
      <c r="D3968" s="11"/>
      <c r="E3968" s="11"/>
      <c r="F3968" s="112"/>
      <c r="G3968" s="112"/>
      <c r="H3968" s="112"/>
    </row>
    <row r="3969" spans="1:8">
      <c r="A3969" s="113" t="s">
        <v>1997</v>
      </c>
      <c r="B3969" s="113"/>
      <c r="C3969" s="113"/>
      <c r="D3969" s="113"/>
      <c r="E3969" s="113"/>
      <c r="F3969" s="113"/>
      <c r="G3969" s="113"/>
      <c r="H3969" s="113"/>
    </row>
    <row r="3970" spans="1:8" ht="16.5">
      <c r="A3970" s="110" t="s">
        <v>778</v>
      </c>
      <c r="B3970" s="110"/>
      <c r="C3970" s="111" t="s">
        <v>3</v>
      </c>
      <c r="D3970" s="111"/>
      <c r="E3970" s="14" t="s">
        <v>4</v>
      </c>
      <c r="F3970" s="14" t="s">
        <v>766</v>
      </c>
      <c r="G3970" s="14" t="s">
        <v>767</v>
      </c>
      <c r="H3970" s="14" t="s">
        <v>768</v>
      </c>
    </row>
    <row r="3971" spans="1:8">
      <c r="A3971" s="15" t="s">
        <v>1998</v>
      </c>
      <c r="B3971" s="16" t="s">
        <v>1999</v>
      </c>
      <c r="C3971" s="107" t="s">
        <v>12</v>
      </c>
      <c r="D3971" s="107"/>
      <c r="E3971" s="15" t="s">
        <v>781</v>
      </c>
      <c r="F3971" s="17">
        <v>1</v>
      </c>
      <c r="G3971" s="18">
        <v>34.25</v>
      </c>
      <c r="H3971" s="18">
        <f>TRUNC(TRUNC(F3971,8)*G3971,2)</f>
        <v>34.25</v>
      </c>
    </row>
    <row r="3972" spans="1:8">
      <c r="A3972" s="11"/>
      <c r="B3972" s="11"/>
      <c r="C3972" s="11"/>
      <c r="D3972" s="11"/>
      <c r="E3972" s="11"/>
      <c r="F3972" s="108" t="s">
        <v>784</v>
      </c>
      <c r="G3972" s="108"/>
      <c r="H3972" s="19">
        <f>SUM(H3971:H3971)</f>
        <v>34.25</v>
      </c>
    </row>
    <row r="3973" spans="1:8" ht="16.5">
      <c r="A3973" s="110" t="s">
        <v>785</v>
      </c>
      <c r="B3973" s="110"/>
      <c r="C3973" s="111" t="s">
        <v>3</v>
      </c>
      <c r="D3973" s="111"/>
      <c r="E3973" s="14" t="s">
        <v>4</v>
      </c>
      <c r="F3973" s="14" t="s">
        <v>766</v>
      </c>
      <c r="G3973" s="14" t="s">
        <v>767</v>
      </c>
      <c r="H3973" s="14" t="s">
        <v>768</v>
      </c>
    </row>
    <row r="3974" spans="1:8" ht="33">
      <c r="A3974" s="15" t="s">
        <v>2000</v>
      </c>
      <c r="B3974" s="16" t="s">
        <v>2001</v>
      </c>
      <c r="C3974" s="107" t="s">
        <v>12</v>
      </c>
      <c r="D3974" s="107"/>
      <c r="E3974" s="15" t="s">
        <v>781</v>
      </c>
      <c r="F3974" s="17">
        <v>1</v>
      </c>
      <c r="G3974" s="18">
        <v>28.45</v>
      </c>
      <c r="H3974" s="18">
        <f>TRUNC(TRUNC(F3974,8)*G3974,2)</f>
        <v>28.45</v>
      </c>
    </row>
    <row r="3975" spans="1:8" ht="33">
      <c r="A3975" s="15" t="s">
        <v>2002</v>
      </c>
      <c r="B3975" s="16" t="s">
        <v>2003</v>
      </c>
      <c r="C3975" s="107" t="s">
        <v>12</v>
      </c>
      <c r="D3975" s="107"/>
      <c r="E3975" s="15" t="s">
        <v>781</v>
      </c>
      <c r="F3975" s="17">
        <v>1</v>
      </c>
      <c r="G3975" s="18">
        <v>4.43</v>
      </c>
      <c r="H3975" s="18">
        <f>TRUNC(TRUNC(F3975,8)*G3975,2)</f>
        <v>4.43</v>
      </c>
    </row>
    <row r="3976" spans="1:8" ht="33">
      <c r="A3976" s="15" t="s">
        <v>2004</v>
      </c>
      <c r="B3976" s="16" t="s">
        <v>2005</v>
      </c>
      <c r="C3976" s="107" t="s">
        <v>12</v>
      </c>
      <c r="D3976" s="107"/>
      <c r="E3976" s="15" t="s">
        <v>781</v>
      </c>
      <c r="F3976" s="17">
        <v>1</v>
      </c>
      <c r="G3976" s="18">
        <v>10.98</v>
      </c>
      <c r="H3976" s="18">
        <f>TRUNC(TRUNC(F3976,8)*G3976,2)</f>
        <v>10.98</v>
      </c>
    </row>
    <row r="3977" spans="1:8">
      <c r="A3977" s="11"/>
      <c r="B3977" s="11"/>
      <c r="C3977" s="11"/>
      <c r="D3977" s="11"/>
      <c r="E3977" s="11"/>
      <c r="F3977" s="108" t="s">
        <v>788</v>
      </c>
      <c r="G3977" s="108"/>
      <c r="H3977" s="19">
        <f>SUM(H3974:H3976)</f>
        <v>43.86</v>
      </c>
    </row>
    <row r="3978" spans="1:8">
      <c r="A3978" s="11"/>
      <c r="B3978" s="11"/>
      <c r="C3978" s="11"/>
      <c r="D3978" s="11"/>
      <c r="E3978" s="11"/>
      <c r="F3978" s="109" t="s">
        <v>789</v>
      </c>
      <c r="G3978" s="109"/>
      <c r="H3978" s="20">
        <f>SUM(H3972,H3977)</f>
        <v>78.11</v>
      </c>
    </row>
    <row r="3979" spans="1:8">
      <c r="A3979" s="11"/>
      <c r="B3979" s="11"/>
      <c r="C3979" s="11"/>
      <c r="D3979" s="11"/>
      <c r="E3979" s="11"/>
      <c r="F3979" s="112"/>
      <c r="G3979" s="112"/>
      <c r="H3979" s="112"/>
    </row>
    <row r="3980" spans="1:8">
      <c r="A3980" s="113" t="s">
        <v>2006</v>
      </c>
      <c r="B3980" s="113"/>
      <c r="C3980" s="113"/>
      <c r="D3980" s="113"/>
      <c r="E3980" s="113"/>
      <c r="F3980" s="113"/>
      <c r="G3980" s="113"/>
      <c r="H3980" s="113"/>
    </row>
    <row r="3981" spans="1:8" ht="16.5">
      <c r="A3981" s="110" t="s">
        <v>778</v>
      </c>
      <c r="B3981" s="110"/>
      <c r="C3981" s="111" t="s">
        <v>3</v>
      </c>
      <c r="D3981" s="111"/>
      <c r="E3981" s="14" t="s">
        <v>4</v>
      </c>
      <c r="F3981" s="14" t="s">
        <v>766</v>
      </c>
      <c r="G3981" s="14" t="s">
        <v>767</v>
      </c>
      <c r="H3981" s="14" t="s">
        <v>768</v>
      </c>
    </row>
    <row r="3982" spans="1:8">
      <c r="A3982" s="15" t="s">
        <v>1998</v>
      </c>
      <c r="B3982" s="16" t="s">
        <v>1999</v>
      </c>
      <c r="C3982" s="107" t="s">
        <v>12</v>
      </c>
      <c r="D3982" s="107"/>
      <c r="E3982" s="15" t="s">
        <v>781</v>
      </c>
      <c r="F3982" s="17">
        <v>1</v>
      </c>
      <c r="G3982" s="18">
        <v>34.25</v>
      </c>
      <c r="H3982" s="18">
        <f>TRUNC(TRUNC(F3982,8)*G3982,2)</f>
        <v>34.25</v>
      </c>
    </row>
    <row r="3983" spans="1:8">
      <c r="A3983" s="11"/>
      <c r="B3983" s="11"/>
      <c r="C3983" s="11"/>
      <c r="D3983" s="11"/>
      <c r="E3983" s="11"/>
      <c r="F3983" s="108" t="s">
        <v>784</v>
      </c>
      <c r="G3983" s="108"/>
      <c r="H3983" s="19">
        <f>SUM(H3982:H3982)</f>
        <v>34.25</v>
      </c>
    </row>
    <row r="3984" spans="1:8" ht="16.5">
      <c r="A3984" s="110" t="s">
        <v>785</v>
      </c>
      <c r="B3984" s="110"/>
      <c r="C3984" s="111" t="s">
        <v>3</v>
      </c>
      <c r="D3984" s="111"/>
      <c r="E3984" s="14" t="s">
        <v>4</v>
      </c>
      <c r="F3984" s="14" t="s">
        <v>766</v>
      </c>
      <c r="G3984" s="14" t="s">
        <v>767</v>
      </c>
      <c r="H3984" s="14" t="s">
        <v>768</v>
      </c>
    </row>
    <row r="3985" spans="1:8" ht="33">
      <c r="A3985" s="15" t="s">
        <v>2000</v>
      </c>
      <c r="B3985" s="16" t="s">
        <v>2001</v>
      </c>
      <c r="C3985" s="107" t="s">
        <v>12</v>
      </c>
      <c r="D3985" s="107"/>
      <c r="E3985" s="15" t="s">
        <v>781</v>
      </c>
      <c r="F3985" s="17">
        <v>1</v>
      </c>
      <c r="G3985" s="18">
        <v>28.45</v>
      </c>
      <c r="H3985" s="18">
        <f>TRUNC(TRUNC(F3985,8)*G3985,2)</f>
        <v>28.45</v>
      </c>
    </row>
    <row r="3986" spans="1:8" ht="33">
      <c r="A3986" s="15" t="s">
        <v>2002</v>
      </c>
      <c r="B3986" s="16" t="s">
        <v>2003</v>
      </c>
      <c r="C3986" s="107" t="s">
        <v>12</v>
      </c>
      <c r="D3986" s="107"/>
      <c r="E3986" s="15" t="s">
        <v>781</v>
      </c>
      <c r="F3986" s="17">
        <v>1</v>
      </c>
      <c r="G3986" s="18">
        <v>4.43</v>
      </c>
      <c r="H3986" s="18">
        <f>TRUNC(TRUNC(F3986,8)*G3986,2)</f>
        <v>4.43</v>
      </c>
    </row>
    <row r="3987" spans="1:8" ht="33">
      <c r="A3987" s="15" t="s">
        <v>2004</v>
      </c>
      <c r="B3987" s="16" t="s">
        <v>2005</v>
      </c>
      <c r="C3987" s="107" t="s">
        <v>12</v>
      </c>
      <c r="D3987" s="107"/>
      <c r="E3987" s="15" t="s">
        <v>781</v>
      </c>
      <c r="F3987" s="17">
        <v>1</v>
      </c>
      <c r="G3987" s="18">
        <v>10.98</v>
      </c>
      <c r="H3987" s="18">
        <f>TRUNC(TRUNC(F3987,8)*G3987,2)</f>
        <v>10.98</v>
      </c>
    </row>
    <row r="3988" spans="1:8" ht="33">
      <c r="A3988" s="15" t="s">
        <v>2007</v>
      </c>
      <c r="B3988" s="16" t="s">
        <v>2008</v>
      </c>
      <c r="C3988" s="107" t="s">
        <v>12</v>
      </c>
      <c r="D3988" s="107"/>
      <c r="E3988" s="15" t="s">
        <v>781</v>
      </c>
      <c r="F3988" s="17">
        <v>1</v>
      </c>
      <c r="G3988" s="18">
        <v>50.39</v>
      </c>
      <c r="H3988" s="18">
        <f>TRUNC(TRUNC(F3988,8)*G3988,2)</f>
        <v>50.39</v>
      </c>
    </row>
    <row r="3989" spans="1:8" ht="33">
      <c r="A3989" s="15" t="s">
        <v>2009</v>
      </c>
      <c r="B3989" s="16" t="s">
        <v>2010</v>
      </c>
      <c r="C3989" s="107" t="s">
        <v>12</v>
      </c>
      <c r="D3989" s="107"/>
      <c r="E3989" s="15" t="s">
        <v>781</v>
      </c>
      <c r="F3989" s="17">
        <v>1</v>
      </c>
      <c r="G3989" s="18">
        <v>189.74</v>
      </c>
      <c r="H3989" s="18">
        <f>TRUNC(TRUNC(F3989,8)*G3989,2)</f>
        <v>189.74</v>
      </c>
    </row>
    <row r="3990" spans="1:8">
      <c r="A3990" s="11"/>
      <c r="B3990" s="11"/>
      <c r="C3990" s="11"/>
      <c r="D3990" s="11"/>
      <c r="E3990" s="11"/>
      <c r="F3990" s="108" t="s">
        <v>788</v>
      </c>
      <c r="G3990" s="108"/>
      <c r="H3990" s="19">
        <f>SUM(H3985:H3989)</f>
        <v>283.99</v>
      </c>
    </row>
    <row r="3991" spans="1:8">
      <c r="A3991" s="11"/>
      <c r="B3991" s="11"/>
      <c r="C3991" s="11"/>
      <c r="D3991" s="11"/>
      <c r="E3991" s="11"/>
      <c r="F3991" s="109" t="s">
        <v>789</v>
      </c>
      <c r="G3991" s="109"/>
      <c r="H3991" s="20">
        <f>SUM(H3983,H3990)</f>
        <v>318.24</v>
      </c>
    </row>
    <row r="3992" spans="1:8">
      <c r="A3992" s="11"/>
      <c r="B3992" s="11"/>
      <c r="C3992" s="11"/>
      <c r="D3992" s="11"/>
      <c r="E3992" s="11"/>
      <c r="F3992" s="112"/>
      <c r="G3992" s="112"/>
      <c r="H3992" s="112"/>
    </row>
    <row r="3993" spans="1:8">
      <c r="A3993" s="113" t="s">
        <v>2011</v>
      </c>
      <c r="B3993" s="113"/>
      <c r="C3993" s="113"/>
      <c r="D3993" s="113"/>
      <c r="E3993" s="113"/>
      <c r="F3993" s="113"/>
      <c r="G3993" s="113"/>
      <c r="H3993" s="113"/>
    </row>
    <row r="3994" spans="1:8" ht="16.5">
      <c r="A3994" s="110" t="s">
        <v>906</v>
      </c>
      <c r="B3994" s="110"/>
      <c r="C3994" s="111" t="s">
        <v>3</v>
      </c>
      <c r="D3994" s="111"/>
      <c r="E3994" s="14" t="s">
        <v>4</v>
      </c>
      <c r="F3994" s="14" t="s">
        <v>766</v>
      </c>
      <c r="G3994" s="14" t="s">
        <v>767</v>
      </c>
      <c r="H3994" s="14" t="s">
        <v>768</v>
      </c>
    </row>
    <row r="3995" spans="1:8" ht="33">
      <c r="A3995" s="15" t="s">
        <v>2012</v>
      </c>
      <c r="B3995" s="16" t="s">
        <v>2013</v>
      </c>
      <c r="C3995" s="107" t="s">
        <v>12</v>
      </c>
      <c r="D3995" s="107"/>
      <c r="E3995" s="15" t="s">
        <v>34</v>
      </c>
      <c r="F3995" s="17">
        <v>3.43E-5</v>
      </c>
      <c r="G3995" s="18">
        <v>691709.89</v>
      </c>
      <c r="H3995" s="18">
        <f>TRUNC(TRUNC(F3995,8)*G3995,2)</f>
        <v>23.72</v>
      </c>
    </row>
    <row r="3996" spans="1:8" ht="33">
      <c r="A3996" s="15" t="s">
        <v>2014</v>
      </c>
      <c r="B3996" s="16" t="s">
        <v>2015</v>
      </c>
      <c r="C3996" s="107" t="s">
        <v>12</v>
      </c>
      <c r="D3996" s="107"/>
      <c r="E3996" s="15" t="s">
        <v>34</v>
      </c>
      <c r="F3996" s="17">
        <v>5.5099999999999998E-5</v>
      </c>
      <c r="G3996" s="18">
        <v>85950</v>
      </c>
      <c r="H3996" s="18">
        <f>TRUNC(TRUNC(F3996,8)*G3996,2)</f>
        <v>4.7300000000000004</v>
      </c>
    </row>
    <row r="3997" spans="1:8">
      <c r="A3997" s="11"/>
      <c r="B3997" s="11"/>
      <c r="C3997" s="11"/>
      <c r="D3997" s="11"/>
      <c r="E3997" s="11"/>
      <c r="F3997" s="108" t="s">
        <v>907</v>
      </c>
      <c r="G3997" s="108"/>
      <c r="H3997" s="19">
        <f>SUM(H3995:H3996)</f>
        <v>28.45</v>
      </c>
    </row>
    <row r="3998" spans="1:8">
      <c r="A3998" s="11"/>
      <c r="B3998" s="11"/>
      <c r="C3998" s="11"/>
      <c r="D3998" s="11"/>
      <c r="E3998" s="11"/>
      <c r="F3998" s="109" t="s">
        <v>789</v>
      </c>
      <c r="G3998" s="109"/>
      <c r="H3998" s="20">
        <f>SUM(H3997)</f>
        <v>28.45</v>
      </c>
    </row>
    <row r="3999" spans="1:8">
      <c r="A3999" s="11"/>
      <c r="B3999" s="11"/>
      <c r="C3999" s="11"/>
      <c r="D3999" s="11"/>
      <c r="E3999" s="11"/>
      <c r="F3999" s="112"/>
      <c r="G3999" s="112"/>
      <c r="H3999" s="112"/>
    </row>
    <row r="4000" spans="1:8">
      <c r="A4000" s="113" t="s">
        <v>2016</v>
      </c>
      <c r="B4000" s="113"/>
      <c r="C4000" s="113"/>
      <c r="D4000" s="113"/>
      <c r="E4000" s="113"/>
      <c r="F4000" s="113"/>
      <c r="G4000" s="113"/>
      <c r="H4000" s="113"/>
    </row>
    <row r="4001" spans="1:8" ht="16.5">
      <c r="A4001" s="110" t="s">
        <v>906</v>
      </c>
      <c r="B4001" s="110"/>
      <c r="C4001" s="111" t="s">
        <v>3</v>
      </c>
      <c r="D4001" s="111"/>
      <c r="E4001" s="14" t="s">
        <v>4</v>
      </c>
      <c r="F4001" s="14" t="s">
        <v>766</v>
      </c>
      <c r="G4001" s="14" t="s">
        <v>767</v>
      </c>
      <c r="H4001" s="14" t="s">
        <v>768</v>
      </c>
    </row>
    <row r="4002" spans="1:8" ht="33">
      <c r="A4002" s="15" t="s">
        <v>2012</v>
      </c>
      <c r="B4002" s="16" t="s">
        <v>2013</v>
      </c>
      <c r="C4002" s="107" t="s">
        <v>12</v>
      </c>
      <c r="D4002" s="107"/>
      <c r="E4002" s="15" t="s">
        <v>34</v>
      </c>
      <c r="F4002" s="17">
        <v>5.6999999999999996E-6</v>
      </c>
      <c r="G4002" s="18">
        <v>691709.89</v>
      </c>
      <c r="H4002" s="18">
        <f>TRUNC(TRUNC(F4002,8)*G4002,2)</f>
        <v>3.94</v>
      </c>
    </row>
    <row r="4003" spans="1:8" ht="33">
      <c r="A4003" s="15" t="s">
        <v>2014</v>
      </c>
      <c r="B4003" s="16" t="s">
        <v>2015</v>
      </c>
      <c r="C4003" s="107" t="s">
        <v>12</v>
      </c>
      <c r="D4003" s="107"/>
      <c r="E4003" s="15" t="s">
        <v>34</v>
      </c>
      <c r="F4003" s="17">
        <v>5.8000000000000004E-6</v>
      </c>
      <c r="G4003" s="18">
        <v>85950</v>
      </c>
      <c r="H4003" s="18">
        <f>TRUNC(TRUNC(F4003,8)*G4003,2)</f>
        <v>0.49</v>
      </c>
    </row>
    <row r="4004" spans="1:8">
      <c r="A4004" s="11"/>
      <c r="B4004" s="11"/>
      <c r="C4004" s="11"/>
      <c r="D4004" s="11"/>
      <c r="E4004" s="11"/>
      <c r="F4004" s="108" t="s">
        <v>907</v>
      </c>
      <c r="G4004" s="108"/>
      <c r="H4004" s="19">
        <f>SUM(H4002:H4003)</f>
        <v>4.43</v>
      </c>
    </row>
    <row r="4005" spans="1:8">
      <c r="A4005" s="11"/>
      <c r="B4005" s="11"/>
      <c r="C4005" s="11"/>
      <c r="D4005" s="11"/>
      <c r="E4005" s="11"/>
      <c r="F4005" s="109" t="s">
        <v>789</v>
      </c>
      <c r="G4005" s="109"/>
      <c r="H4005" s="20">
        <f>SUM(H4004)</f>
        <v>4.43</v>
      </c>
    </row>
    <row r="4006" spans="1:8">
      <c r="A4006" s="11"/>
      <c r="B4006" s="11"/>
      <c r="C4006" s="11"/>
      <c r="D4006" s="11"/>
      <c r="E4006" s="11"/>
      <c r="F4006" s="112"/>
      <c r="G4006" s="112"/>
      <c r="H4006" s="112"/>
    </row>
    <row r="4007" spans="1:8">
      <c r="A4007" s="113" t="s">
        <v>2017</v>
      </c>
      <c r="B4007" s="113"/>
      <c r="C4007" s="113"/>
      <c r="D4007" s="113"/>
      <c r="E4007" s="113"/>
      <c r="F4007" s="113"/>
      <c r="G4007" s="113"/>
      <c r="H4007" s="113"/>
    </row>
    <row r="4008" spans="1:8" ht="16.5">
      <c r="A4008" s="110" t="s">
        <v>906</v>
      </c>
      <c r="B4008" s="110"/>
      <c r="C4008" s="111" t="s">
        <v>3</v>
      </c>
      <c r="D4008" s="111"/>
      <c r="E4008" s="14" t="s">
        <v>4</v>
      </c>
      <c r="F4008" s="14" t="s">
        <v>766</v>
      </c>
      <c r="G4008" s="14" t="s">
        <v>767</v>
      </c>
      <c r="H4008" s="14" t="s">
        <v>768</v>
      </c>
    </row>
    <row r="4009" spans="1:8" ht="33">
      <c r="A4009" s="15" t="s">
        <v>2012</v>
      </c>
      <c r="B4009" s="16" t="s">
        <v>2013</v>
      </c>
      <c r="C4009" s="107" t="s">
        <v>12</v>
      </c>
      <c r="D4009" s="107"/>
      <c r="E4009" s="15" t="s">
        <v>34</v>
      </c>
      <c r="F4009" s="17">
        <v>1.4100000000000001E-5</v>
      </c>
      <c r="G4009" s="18">
        <v>691709.89</v>
      </c>
      <c r="H4009" s="18">
        <f>TRUNC(TRUNC(F4009,8)*G4009,2)</f>
        <v>9.75</v>
      </c>
    </row>
    <row r="4010" spans="1:8" ht="33">
      <c r="A4010" s="15" t="s">
        <v>2014</v>
      </c>
      <c r="B4010" s="16" t="s">
        <v>2015</v>
      </c>
      <c r="C4010" s="107" t="s">
        <v>12</v>
      </c>
      <c r="D4010" s="107"/>
      <c r="E4010" s="15" t="s">
        <v>34</v>
      </c>
      <c r="F4010" s="17">
        <v>1.4399999999999999E-5</v>
      </c>
      <c r="G4010" s="18">
        <v>85950</v>
      </c>
      <c r="H4010" s="18">
        <f>TRUNC(TRUNC(F4010,8)*G4010,2)</f>
        <v>1.23</v>
      </c>
    </row>
    <row r="4011" spans="1:8">
      <c r="A4011" s="11"/>
      <c r="B4011" s="11"/>
      <c r="C4011" s="11"/>
      <c r="D4011" s="11"/>
      <c r="E4011" s="11"/>
      <c r="F4011" s="108" t="s">
        <v>907</v>
      </c>
      <c r="G4011" s="108"/>
      <c r="H4011" s="19">
        <f>SUM(H4009:H4010)</f>
        <v>10.98</v>
      </c>
    </row>
    <row r="4012" spans="1:8">
      <c r="A4012" s="11"/>
      <c r="B4012" s="11"/>
      <c r="C4012" s="11"/>
      <c r="D4012" s="11"/>
      <c r="E4012" s="11"/>
      <c r="F4012" s="109" t="s">
        <v>789</v>
      </c>
      <c r="G4012" s="109"/>
      <c r="H4012" s="20">
        <f>SUM(H4011)</f>
        <v>10.98</v>
      </c>
    </row>
    <row r="4013" spans="1:8">
      <c r="A4013" s="11"/>
      <c r="B4013" s="11"/>
      <c r="C4013" s="11"/>
      <c r="D4013" s="11"/>
      <c r="E4013" s="11"/>
      <c r="F4013" s="112"/>
      <c r="G4013" s="112"/>
      <c r="H4013" s="112"/>
    </row>
    <row r="4014" spans="1:8">
      <c r="A4014" s="113" t="s">
        <v>2018</v>
      </c>
      <c r="B4014" s="113"/>
      <c r="C4014" s="113"/>
      <c r="D4014" s="113"/>
      <c r="E4014" s="113"/>
      <c r="F4014" s="113"/>
      <c r="G4014" s="113"/>
      <c r="H4014" s="113"/>
    </row>
    <row r="4015" spans="1:8" ht="16.5">
      <c r="A4015" s="110" t="s">
        <v>906</v>
      </c>
      <c r="B4015" s="110"/>
      <c r="C4015" s="111" t="s">
        <v>3</v>
      </c>
      <c r="D4015" s="111"/>
      <c r="E4015" s="14" t="s">
        <v>4</v>
      </c>
      <c r="F4015" s="14" t="s">
        <v>766</v>
      </c>
      <c r="G4015" s="14" t="s">
        <v>767</v>
      </c>
      <c r="H4015" s="14" t="s">
        <v>768</v>
      </c>
    </row>
    <row r="4016" spans="1:8" ht="33">
      <c r="A4016" s="15" t="s">
        <v>2012</v>
      </c>
      <c r="B4016" s="16" t="s">
        <v>2013</v>
      </c>
      <c r="C4016" s="107" t="s">
        <v>12</v>
      </c>
      <c r="D4016" s="107"/>
      <c r="E4016" s="15" t="s">
        <v>34</v>
      </c>
      <c r="F4016" s="17">
        <v>6.4300000000000004E-5</v>
      </c>
      <c r="G4016" s="18">
        <v>691709.89</v>
      </c>
      <c r="H4016" s="18">
        <f>TRUNC(TRUNC(F4016,8)*G4016,2)</f>
        <v>44.47</v>
      </c>
    </row>
    <row r="4017" spans="1:8" ht="33">
      <c r="A4017" s="15" t="s">
        <v>2014</v>
      </c>
      <c r="B4017" s="16" t="s">
        <v>2015</v>
      </c>
      <c r="C4017" s="107" t="s">
        <v>12</v>
      </c>
      <c r="D4017" s="107"/>
      <c r="E4017" s="15" t="s">
        <v>34</v>
      </c>
      <c r="F4017" s="17">
        <v>6.8899999999999994E-5</v>
      </c>
      <c r="G4017" s="18">
        <v>85950</v>
      </c>
      <c r="H4017" s="18">
        <f>TRUNC(TRUNC(F4017,8)*G4017,2)</f>
        <v>5.92</v>
      </c>
    </row>
    <row r="4018" spans="1:8">
      <c r="A4018" s="11"/>
      <c r="B4018" s="11"/>
      <c r="C4018" s="11"/>
      <c r="D4018" s="11"/>
      <c r="E4018" s="11"/>
      <c r="F4018" s="108" t="s">
        <v>907</v>
      </c>
      <c r="G4018" s="108"/>
      <c r="H4018" s="19">
        <f>SUM(H4016:H4017)</f>
        <v>50.39</v>
      </c>
    </row>
    <row r="4019" spans="1:8">
      <c r="A4019" s="11"/>
      <c r="B4019" s="11"/>
      <c r="C4019" s="11"/>
      <c r="D4019" s="11"/>
      <c r="E4019" s="11"/>
      <c r="F4019" s="109" t="s">
        <v>789</v>
      </c>
      <c r="G4019" s="109"/>
      <c r="H4019" s="20">
        <f>SUM(H4018)</f>
        <v>50.39</v>
      </c>
    </row>
    <row r="4020" spans="1:8">
      <c r="A4020" s="11"/>
      <c r="B4020" s="11"/>
      <c r="C4020" s="11"/>
      <c r="D4020" s="11"/>
      <c r="E4020" s="11"/>
      <c r="F4020" s="112"/>
      <c r="G4020" s="112"/>
      <c r="H4020" s="112"/>
    </row>
    <row r="4021" spans="1:8">
      <c r="A4021" s="113" t="s">
        <v>2019</v>
      </c>
      <c r="B4021" s="113"/>
      <c r="C4021" s="113"/>
      <c r="D4021" s="113"/>
      <c r="E4021" s="113"/>
      <c r="F4021" s="113"/>
      <c r="G4021" s="113"/>
      <c r="H4021" s="113"/>
    </row>
    <row r="4022" spans="1:8" ht="16.5">
      <c r="A4022" s="110" t="s">
        <v>765</v>
      </c>
      <c r="B4022" s="110"/>
      <c r="C4022" s="111" t="s">
        <v>3</v>
      </c>
      <c r="D4022" s="111"/>
      <c r="E4022" s="14" t="s">
        <v>4</v>
      </c>
      <c r="F4022" s="14" t="s">
        <v>766</v>
      </c>
      <c r="G4022" s="14" t="s">
        <v>767</v>
      </c>
      <c r="H4022" s="14" t="s">
        <v>768</v>
      </c>
    </row>
    <row r="4023" spans="1:8" ht="16.5">
      <c r="A4023" s="15" t="s">
        <v>2020</v>
      </c>
      <c r="B4023" s="16" t="s">
        <v>2021</v>
      </c>
      <c r="C4023" s="107" t="s">
        <v>12</v>
      </c>
      <c r="D4023" s="107"/>
      <c r="E4023" s="15" t="s">
        <v>811</v>
      </c>
      <c r="F4023" s="17">
        <v>32.159999999999997</v>
      </c>
      <c r="G4023" s="18">
        <v>5.9</v>
      </c>
      <c r="H4023" s="18">
        <f>TRUNC(TRUNC(F4023,8)*G4023,2)</f>
        <v>189.74</v>
      </c>
    </row>
    <row r="4024" spans="1:8">
      <c r="A4024" s="11"/>
      <c r="B4024" s="11"/>
      <c r="C4024" s="11"/>
      <c r="D4024" s="11"/>
      <c r="E4024" s="11"/>
      <c r="F4024" s="108" t="s">
        <v>777</v>
      </c>
      <c r="G4024" s="108"/>
      <c r="H4024" s="19">
        <f>SUM(H4023:H4023)</f>
        <v>189.74</v>
      </c>
    </row>
    <row r="4025" spans="1:8">
      <c r="A4025" s="11"/>
      <c r="B4025" s="11"/>
      <c r="C4025" s="11"/>
      <c r="D4025" s="11"/>
      <c r="E4025" s="11"/>
      <c r="F4025" s="109" t="s">
        <v>789</v>
      </c>
      <c r="G4025" s="109"/>
      <c r="H4025" s="20">
        <f>SUM(H4024)</f>
        <v>189.74</v>
      </c>
    </row>
    <row r="4026" spans="1:8">
      <c r="A4026" s="11"/>
      <c r="B4026" s="11"/>
      <c r="C4026" s="11"/>
      <c r="D4026" s="11"/>
      <c r="E4026" s="11"/>
      <c r="F4026" s="112"/>
      <c r="G4026" s="112"/>
      <c r="H4026" s="112"/>
    </row>
    <row r="4027" spans="1:8">
      <c r="A4027" s="113" t="s">
        <v>2022</v>
      </c>
      <c r="B4027" s="113"/>
      <c r="C4027" s="113"/>
      <c r="D4027" s="113"/>
      <c r="E4027" s="113"/>
      <c r="F4027" s="113"/>
      <c r="G4027" s="113"/>
      <c r="H4027" s="113"/>
    </row>
    <row r="4028" spans="1:8" ht="16.5">
      <c r="A4028" s="110" t="s">
        <v>906</v>
      </c>
      <c r="B4028" s="110"/>
      <c r="C4028" s="111" t="s">
        <v>3</v>
      </c>
      <c r="D4028" s="111"/>
      <c r="E4028" s="14" t="s">
        <v>4</v>
      </c>
      <c r="F4028" s="14" t="s">
        <v>766</v>
      </c>
      <c r="G4028" s="14" t="s">
        <v>767</v>
      </c>
      <c r="H4028" s="14" t="s">
        <v>768</v>
      </c>
    </row>
    <row r="4029" spans="1:8" ht="16.5">
      <c r="A4029" s="15" t="s">
        <v>2023</v>
      </c>
      <c r="B4029" s="16" t="s">
        <v>2024</v>
      </c>
      <c r="C4029" s="107" t="s">
        <v>17</v>
      </c>
      <c r="D4029" s="107"/>
      <c r="E4029" s="15" t="s">
        <v>781</v>
      </c>
      <c r="F4029" s="17">
        <v>4.5999999999999999E-3</v>
      </c>
      <c r="G4029" s="18">
        <v>180.28</v>
      </c>
      <c r="H4029" s="18">
        <f>ROUND(ROUND(F4029,8)*G4029,2)</f>
        <v>0.83</v>
      </c>
    </row>
    <row r="4030" spans="1:8" ht="24.75">
      <c r="A4030" s="15" t="s">
        <v>2025</v>
      </c>
      <c r="B4030" s="16" t="s">
        <v>2026</v>
      </c>
      <c r="C4030" s="107" t="s">
        <v>17</v>
      </c>
      <c r="D4030" s="107"/>
      <c r="E4030" s="15" t="s">
        <v>781</v>
      </c>
      <c r="F4030" s="17">
        <v>4.5999999999999999E-3</v>
      </c>
      <c r="G4030" s="18">
        <v>212.46</v>
      </c>
      <c r="H4030" s="18">
        <f>ROUND(ROUND(F4030,8)*G4030,2)</f>
        <v>0.98</v>
      </c>
    </row>
    <row r="4031" spans="1:8">
      <c r="A4031" s="11"/>
      <c r="B4031" s="11"/>
      <c r="C4031" s="11"/>
      <c r="D4031" s="11"/>
      <c r="E4031" s="11"/>
      <c r="F4031" s="108" t="s">
        <v>907</v>
      </c>
      <c r="G4031" s="108"/>
      <c r="H4031" s="19">
        <f>SUM(H4029:H4030)</f>
        <v>1.81</v>
      </c>
    </row>
    <row r="4032" spans="1:8" ht="16.5">
      <c r="A4032" s="110" t="s">
        <v>827</v>
      </c>
      <c r="B4032" s="110"/>
      <c r="C4032" s="111" t="s">
        <v>3</v>
      </c>
      <c r="D4032" s="111"/>
      <c r="E4032" s="14" t="s">
        <v>4</v>
      </c>
      <c r="F4032" s="14" t="s">
        <v>766</v>
      </c>
      <c r="G4032" s="14" t="s">
        <v>767</v>
      </c>
      <c r="H4032" s="14" t="s">
        <v>768</v>
      </c>
    </row>
    <row r="4033" spans="1:8">
      <c r="A4033" s="15" t="s">
        <v>1108</v>
      </c>
      <c r="B4033" s="16" t="s">
        <v>1109</v>
      </c>
      <c r="C4033" s="107" t="s">
        <v>17</v>
      </c>
      <c r="D4033" s="107"/>
      <c r="E4033" s="15" t="s">
        <v>781</v>
      </c>
      <c r="F4033" s="17">
        <v>9.1999999999999998E-3</v>
      </c>
      <c r="G4033" s="18">
        <v>18.02</v>
      </c>
      <c r="H4033" s="18">
        <f>ROUND(ROUND(F4033,8)*G4033,2)</f>
        <v>0.17</v>
      </c>
    </row>
    <row r="4034" spans="1:8">
      <c r="A4034" s="11"/>
      <c r="B4034" s="11"/>
      <c r="C4034" s="11"/>
      <c r="D4034" s="11"/>
      <c r="E4034" s="11"/>
      <c r="F4034" s="108" t="s">
        <v>830</v>
      </c>
      <c r="G4034" s="108"/>
      <c r="H4034" s="19">
        <f>SUM(H4033:H4033)</f>
        <v>0.17</v>
      </c>
    </row>
    <row r="4035" spans="1:8">
      <c r="A4035" s="11"/>
      <c r="B4035" s="11"/>
      <c r="C4035" s="11"/>
      <c r="D4035" s="11"/>
      <c r="E4035" s="11"/>
      <c r="F4035" s="109" t="s">
        <v>789</v>
      </c>
      <c r="G4035" s="109"/>
      <c r="H4035" s="20">
        <f>SUM(H4031,H4034)</f>
        <v>1.98</v>
      </c>
    </row>
    <row r="4036" spans="1:8">
      <c r="A4036" s="11"/>
      <c r="B4036" s="11"/>
      <c r="C4036" s="11"/>
      <c r="D4036" s="11"/>
      <c r="E4036" s="11"/>
      <c r="F4036" s="112"/>
      <c r="G4036" s="112"/>
      <c r="H4036" s="112"/>
    </row>
    <row r="4037" spans="1:8">
      <c r="A4037" s="113" t="s">
        <v>2027</v>
      </c>
      <c r="B4037" s="113"/>
      <c r="C4037" s="113"/>
      <c r="D4037" s="113"/>
      <c r="E4037" s="113"/>
      <c r="F4037" s="113"/>
      <c r="G4037" s="113"/>
      <c r="H4037" s="113"/>
    </row>
    <row r="4038" spans="1:8" ht="16.5">
      <c r="A4038" s="110" t="s">
        <v>906</v>
      </c>
      <c r="B4038" s="110"/>
      <c r="C4038" s="111" t="s">
        <v>3</v>
      </c>
      <c r="D4038" s="111"/>
      <c r="E4038" s="14" t="s">
        <v>4</v>
      </c>
      <c r="F4038" s="14" t="s">
        <v>766</v>
      </c>
      <c r="G4038" s="14" t="s">
        <v>767</v>
      </c>
      <c r="H4038" s="14" t="s">
        <v>768</v>
      </c>
    </row>
    <row r="4039" spans="1:8" ht="16.5">
      <c r="A4039" s="15" t="s">
        <v>2023</v>
      </c>
      <c r="B4039" s="16" t="s">
        <v>2024</v>
      </c>
      <c r="C4039" s="107" t="s">
        <v>17</v>
      </c>
      <c r="D4039" s="107"/>
      <c r="E4039" s="15" t="s">
        <v>781</v>
      </c>
      <c r="F4039" s="17">
        <v>3.0000000000000001E-3</v>
      </c>
      <c r="G4039" s="18">
        <v>180.28</v>
      </c>
      <c r="H4039" s="18">
        <f>ROUND(ROUND(F4039,8)*G4039,2)</f>
        <v>0.54</v>
      </c>
    </row>
    <row r="4040" spans="1:8" ht="24.75">
      <c r="A4040" s="15" t="s">
        <v>2025</v>
      </c>
      <c r="B4040" s="16" t="s">
        <v>2026</v>
      </c>
      <c r="C4040" s="107" t="s">
        <v>17</v>
      </c>
      <c r="D4040" s="107"/>
      <c r="E4040" s="15" t="s">
        <v>781</v>
      </c>
      <c r="F4040" s="17">
        <v>8.0000000000000002E-3</v>
      </c>
      <c r="G4040" s="18">
        <v>212.46</v>
      </c>
      <c r="H4040" s="18">
        <f>ROUND(ROUND(F4040,8)*G4040,2)</f>
        <v>1.7</v>
      </c>
    </row>
    <row r="4041" spans="1:8">
      <c r="A4041" s="11"/>
      <c r="B4041" s="11"/>
      <c r="C4041" s="11"/>
      <c r="D4041" s="11"/>
      <c r="E4041" s="11"/>
      <c r="F4041" s="108" t="s">
        <v>907</v>
      </c>
      <c r="G4041" s="108"/>
      <c r="H4041" s="19">
        <f>SUM(H4039:H4040)</f>
        <v>2.2400000000000002</v>
      </c>
    </row>
    <row r="4042" spans="1:8" ht="16.5">
      <c r="A4042" s="110" t="s">
        <v>827</v>
      </c>
      <c r="B4042" s="110"/>
      <c r="C4042" s="111" t="s">
        <v>3</v>
      </c>
      <c r="D4042" s="111"/>
      <c r="E4042" s="14" t="s">
        <v>4</v>
      </c>
      <c r="F4042" s="14" t="s">
        <v>766</v>
      </c>
      <c r="G4042" s="14" t="s">
        <v>767</v>
      </c>
      <c r="H4042" s="14" t="s">
        <v>768</v>
      </c>
    </row>
    <row r="4043" spans="1:8">
      <c r="A4043" s="15" t="s">
        <v>1108</v>
      </c>
      <c r="B4043" s="16" t="s">
        <v>1109</v>
      </c>
      <c r="C4043" s="107" t="s">
        <v>17</v>
      </c>
      <c r="D4043" s="107"/>
      <c r="E4043" s="15" t="s">
        <v>781</v>
      </c>
      <c r="F4043" s="17">
        <v>8.0000000000000002E-3</v>
      </c>
      <c r="G4043" s="18">
        <v>18.02</v>
      </c>
      <c r="H4043" s="18">
        <f>ROUND(ROUND(F4043,8)*G4043,2)</f>
        <v>0.14000000000000001</v>
      </c>
    </row>
    <row r="4044" spans="1:8">
      <c r="A4044" s="11"/>
      <c r="B4044" s="11"/>
      <c r="C4044" s="11"/>
      <c r="D4044" s="11"/>
      <c r="E4044" s="11"/>
      <c r="F4044" s="108" t="s">
        <v>830</v>
      </c>
      <c r="G4044" s="108"/>
      <c r="H4044" s="19">
        <f>SUM(H4043:H4043)</f>
        <v>0.14000000000000001</v>
      </c>
    </row>
    <row r="4045" spans="1:8">
      <c r="A4045" s="11"/>
      <c r="B4045" s="11"/>
      <c r="C4045" s="11"/>
      <c r="D4045" s="11"/>
      <c r="E4045" s="11"/>
      <c r="F4045" s="109" t="s">
        <v>789</v>
      </c>
      <c r="G4045" s="109"/>
      <c r="H4045" s="20">
        <f>SUM(H4041,H4044)</f>
        <v>2.3800000000000003</v>
      </c>
    </row>
    <row r="4046" spans="1:8">
      <c r="A4046" s="11"/>
      <c r="B4046" s="11"/>
      <c r="C4046" s="11"/>
      <c r="D4046" s="11"/>
      <c r="E4046" s="11"/>
      <c r="F4046" s="112"/>
      <c r="G4046" s="112"/>
      <c r="H4046" s="112"/>
    </row>
    <row r="4047" spans="1:8">
      <c r="A4047" s="113" t="s">
        <v>2028</v>
      </c>
      <c r="B4047" s="113"/>
      <c r="C4047" s="113"/>
      <c r="D4047" s="113"/>
      <c r="E4047" s="113"/>
      <c r="F4047" s="113"/>
      <c r="G4047" s="113"/>
      <c r="H4047" s="113"/>
    </row>
    <row r="4048" spans="1:8" ht="16.5">
      <c r="A4048" s="110" t="s">
        <v>827</v>
      </c>
      <c r="B4048" s="110"/>
      <c r="C4048" s="111" t="s">
        <v>3</v>
      </c>
      <c r="D4048" s="111"/>
      <c r="E4048" s="14" t="s">
        <v>4</v>
      </c>
      <c r="F4048" s="14" t="s">
        <v>766</v>
      </c>
      <c r="G4048" s="14" t="s">
        <v>767</v>
      </c>
      <c r="H4048" s="14" t="s">
        <v>768</v>
      </c>
    </row>
    <row r="4049" spans="1:8">
      <c r="A4049" s="15" t="s">
        <v>1108</v>
      </c>
      <c r="B4049" s="16" t="s">
        <v>1109</v>
      </c>
      <c r="C4049" s="107" t="s">
        <v>17</v>
      </c>
      <c r="D4049" s="107"/>
      <c r="E4049" s="15" t="s">
        <v>781</v>
      </c>
      <c r="F4049" s="17">
        <v>1.5</v>
      </c>
      <c r="G4049" s="18">
        <v>18.02</v>
      </c>
      <c r="H4049" s="18">
        <f>ROUND(ROUND(F4049,8)*G4049,2)</f>
        <v>27.03</v>
      </c>
    </row>
    <row r="4050" spans="1:8">
      <c r="A4050" s="11"/>
      <c r="B4050" s="11"/>
      <c r="C4050" s="11"/>
      <c r="D4050" s="11"/>
      <c r="E4050" s="11"/>
      <c r="F4050" s="108" t="s">
        <v>830</v>
      </c>
      <c r="G4050" s="108"/>
      <c r="H4050" s="19">
        <f>SUM(H4049:H4049)</f>
        <v>27.03</v>
      </c>
    </row>
    <row r="4051" spans="1:8">
      <c r="A4051" s="11"/>
      <c r="B4051" s="11"/>
      <c r="C4051" s="11"/>
      <c r="D4051" s="11"/>
      <c r="E4051" s="11"/>
      <c r="F4051" s="109" t="s">
        <v>789</v>
      </c>
      <c r="G4051" s="109"/>
      <c r="H4051" s="20">
        <f>SUM(H4050)</f>
        <v>27.03</v>
      </c>
    </row>
    <row r="4052" spans="1:8">
      <c r="A4052" s="11"/>
      <c r="B4052" s="11"/>
      <c r="C4052" s="11"/>
      <c r="D4052" s="11"/>
      <c r="E4052" s="11"/>
      <c r="F4052" s="112"/>
      <c r="G4052" s="112"/>
      <c r="H4052" s="112"/>
    </row>
    <row r="4053" spans="1:8">
      <c r="A4053" s="113" t="s">
        <v>2029</v>
      </c>
      <c r="B4053" s="113"/>
      <c r="C4053" s="113"/>
      <c r="D4053" s="113"/>
      <c r="E4053" s="113"/>
      <c r="F4053" s="113"/>
      <c r="G4053" s="113"/>
      <c r="H4053" s="113"/>
    </row>
    <row r="4054" spans="1:8" ht="16.5">
      <c r="A4054" s="110" t="s">
        <v>817</v>
      </c>
      <c r="B4054" s="110"/>
      <c r="C4054" s="111" t="s">
        <v>3</v>
      </c>
      <c r="D4054" s="111"/>
      <c r="E4054" s="14" t="s">
        <v>4</v>
      </c>
      <c r="F4054" s="14" t="s">
        <v>766</v>
      </c>
      <c r="G4054" s="14" t="s">
        <v>767</v>
      </c>
      <c r="H4054" s="14" t="s">
        <v>768</v>
      </c>
    </row>
    <row r="4055" spans="1:8" ht="16.5">
      <c r="A4055" s="15" t="s">
        <v>1794</v>
      </c>
      <c r="B4055" s="16" t="s">
        <v>1795</v>
      </c>
      <c r="C4055" s="107" t="s">
        <v>12</v>
      </c>
      <c r="D4055" s="107"/>
      <c r="E4055" s="15" t="s">
        <v>781</v>
      </c>
      <c r="F4055" s="17">
        <v>1</v>
      </c>
      <c r="G4055" s="18">
        <v>4.5599999999999996</v>
      </c>
      <c r="H4055" s="18">
        <f t="shared" ref="H4055:H4060" si="35">TRUNC(TRUNC(F4055,8)*G4055,2)</f>
        <v>4.5599999999999996</v>
      </c>
    </row>
    <row r="4056" spans="1:8" ht="16.5">
      <c r="A4056" s="15" t="s">
        <v>1811</v>
      </c>
      <c r="B4056" s="16" t="s">
        <v>1812</v>
      </c>
      <c r="C4056" s="107" t="s">
        <v>12</v>
      </c>
      <c r="D4056" s="107"/>
      <c r="E4056" s="15" t="s">
        <v>781</v>
      </c>
      <c r="F4056" s="17">
        <v>1</v>
      </c>
      <c r="G4056" s="18">
        <v>1.43</v>
      </c>
      <c r="H4056" s="18">
        <f t="shared" si="35"/>
        <v>1.43</v>
      </c>
    </row>
    <row r="4057" spans="1:8" ht="16.5">
      <c r="A4057" s="15" t="s">
        <v>1798</v>
      </c>
      <c r="B4057" s="16" t="s">
        <v>1799</v>
      </c>
      <c r="C4057" s="107" t="s">
        <v>12</v>
      </c>
      <c r="D4057" s="107"/>
      <c r="E4057" s="15" t="s">
        <v>781</v>
      </c>
      <c r="F4057" s="17">
        <v>1</v>
      </c>
      <c r="G4057" s="18">
        <v>1.34</v>
      </c>
      <c r="H4057" s="18">
        <f t="shared" si="35"/>
        <v>1.34</v>
      </c>
    </row>
    <row r="4058" spans="1:8" ht="16.5">
      <c r="A4058" s="15" t="s">
        <v>1813</v>
      </c>
      <c r="B4058" s="16" t="s">
        <v>1814</v>
      </c>
      <c r="C4058" s="107" t="s">
        <v>12</v>
      </c>
      <c r="D4058" s="107"/>
      <c r="E4058" s="15" t="s">
        <v>781</v>
      </c>
      <c r="F4058" s="17">
        <v>1</v>
      </c>
      <c r="G4058" s="18">
        <v>0.49</v>
      </c>
      <c r="H4058" s="18">
        <f t="shared" si="35"/>
        <v>0.49</v>
      </c>
    </row>
    <row r="4059" spans="1:8" ht="16.5">
      <c r="A4059" s="15" t="s">
        <v>1802</v>
      </c>
      <c r="B4059" s="16" t="s">
        <v>1803</v>
      </c>
      <c r="C4059" s="107" t="s">
        <v>12</v>
      </c>
      <c r="D4059" s="107"/>
      <c r="E4059" s="15" t="s">
        <v>781</v>
      </c>
      <c r="F4059" s="17">
        <v>1</v>
      </c>
      <c r="G4059" s="18">
        <v>0.04</v>
      </c>
      <c r="H4059" s="18">
        <f t="shared" si="35"/>
        <v>0.04</v>
      </c>
    </row>
    <row r="4060" spans="1:8" ht="16.5">
      <c r="A4060" s="15" t="s">
        <v>1804</v>
      </c>
      <c r="B4060" s="16" t="s">
        <v>1805</v>
      </c>
      <c r="C4060" s="107" t="s">
        <v>12</v>
      </c>
      <c r="D4060" s="107"/>
      <c r="E4060" s="15" t="s">
        <v>781</v>
      </c>
      <c r="F4060" s="17">
        <v>1</v>
      </c>
      <c r="G4060" s="18">
        <v>0.8</v>
      </c>
      <c r="H4060" s="18">
        <f t="shared" si="35"/>
        <v>0.8</v>
      </c>
    </row>
    <row r="4061" spans="1:8">
      <c r="A4061" s="11"/>
      <c r="B4061" s="11"/>
      <c r="C4061" s="11"/>
      <c r="D4061" s="11"/>
      <c r="E4061" s="11"/>
      <c r="F4061" s="108" t="s">
        <v>826</v>
      </c>
      <c r="G4061" s="108"/>
      <c r="H4061" s="19">
        <f>SUM(H4055:H4060)</f>
        <v>8.66</v>
      </c>
    </row>
    <row r="4062" spans="1:8" ht="16.5">
      <c r="A4062" s="110" t="s">
        <v>827</v>
      </c>
      <c r="B4062" s="110"/>
      <c r="C4062" s="111" t="s">
        <v>3</v>
      </c>
      <c r="D4062" s="111"/>
      <c r="E4062" s="14" t="s">
        <v>4</v>
      </c>
      <c r="F4062" s="14" t="s">
        <v>766</v>
      </c>
      <c r="G4062" s="14" t="s">
        <v>767</v>
      </c>
      <c r="H4062" s="14" t="s">
        <v>768</v>
      </c>
    </row>
    <row r="4063" spans="1:8">
      <c r="A4063" s="15" t="s">
        <v>2030</v>
      </c>
      <c r="B4063" s="16" t="s">
        <v>2031</v>
      </c>
      <c r="C4063" s="107" t="s">
        <v>12</v>
      </c>
      <c r="D4063" s="107"/>
      <c r="E4063" s="15" t="s">
        <v>781</v>
      </c>
      <c r="F4063" s="17">
        <v>1</v>
      </c>
      <c r="G4063" s="18">
        <v>21.81</v>
      </c>
      <c r="H4063" s="18">
        <f>TRUNC(TRUNC(F4063,8)*G4063,2)</f>
        <v>21.81</v>
      </c>
    </row>
    <row r="4064" spans="1:8">
      <c r="A4064" s="11"/>
      <c r="B4064" s="11"/>
      <c r="C4064" s="11"/>
      <c r="D4064" s="11"/>
      <c r="E4064" s="11"/>
      <c r="F4064" s="108" t="s">
        <v>830</v>
      </c>
      <c r="G4064" s="108"/>
      <c r="H4064" s="19">
        <f>SUM(H4063:H4063)</f>
        <v>21.81</v>
      </c>
    </row>
    <row r="4065" spans="1:8" ht="16.5">
      <c r="A4065" s="110" t="s">
        <v>785</v>
      </c>
      <c r="B4065" s="110"/>
      <c r="C4065" s="111" t="s">
        <v>3</v>
      </c>
      <c r="D4065" s="111"/>
      <c r="E4065" s="14" t="s">
        <v>4</v>
      </c>
      <c r="F4065" s="14" t="s">
        <v>766</v>
      </c>
      <c r="G4065" s="14" t="s">
        <v>767</v>
      </c>
      <c r="H4065" s="14" t="s">
        <v>768</v>
      </c>
    </row>
    <row r="4066" spans="1:8" ht="16.5">
      <c r="A4066" s="15" t="s">
        <v>2032</v>
      </c>
      <c r="B4066" s="16" t="s">
        <v>2033</v>
      </c>
      <c r="C4066" s="107" t="s">
        <v>12</v>
      </c>
      <c r="D4066" s="107"/>
      <c r="E4066" s="15" t="s">
        <v>781</v>
      </c>
      <c r="F4066" s="17">
        <v>1</v>
      </c>
      <c r="G4066" s="18">
        <v>0.37</v>
      </c>
      <c r="H4066" s="18">
        <f>TRUNC(TRUNC(F4066,8)*G4066,2)</f>
        <v>0.37</v>
      </c>
    </row>
    <row r="4067" spans="1:8">
      <c r="A4067" s="11"/>
      <c r="B4067" s="11"/>
      <c r="C4067" s="11"/>
      <c r="D4067" s="11"/>
      <c r="E4067" s="11"/>
      <c r="F4067" s="108" t="s">
        <v>788</v>
      </c>
      <c r="G4067" s="108"/>
      <c r="H4067" s="19">
        <f>SUM(H4066:H4066)</f>
        <v>0.37</v>
      </c>
    </row>
    <row r="4068" spans="1:8">
      <c r="A4068" s="11"/>
      <c r="B4068" s="11"/>
      <c r="C4068" s="11"/>
      <c r="D4068" s="11"/>
      <c r="E4068" s="11"/>
      <c r="F4068" s="109" t="s">
        <v>789</v>
      </c>
      <c r="G4068" s="109"/>
      <c r="H4068" s="20">
        <f>SUM(H4061,H4064,H4067)</f>
        <v>30.84</v>
      </c>
    </row>
    <row r="4069" spans="1:8">
      <c r="A4069" s="11"/>
      <c r="B4069" s="11"/>
      <c r="C4069" s="11"/>
      <c r="D4069" s="11"/>
      <c r="E4069" s="11"/>
      <c r="F4069" s="112"/>
      <c r="G4069" s="112"/>
      <c r="H4069" s="112"/>
    </row>
    <row r="4070" spans="1:8">
      <c r="A4070" s="113" t="s">
        <v>2034</v>
      </c>
      <c r="B4070" s="113"/>
      <c r="C4070" s="113"/>
      <c r="D4070" s="113"/>
      <c r="E4070" s="113"/>
      <c r="F4070" s="113"/>
      <c r="G4070" s="113"/>
      <c r="H4070" s="113"/>
    </row>
    <row r="4071" spans="1:8" ht="16.5">
      <c r="A4071" s="110" t="s">
        <v>817</v>
      </c>
      <c r="B4071" s="110"/>
      <c r="C4071" s="111" t="s">
        <v>3</v>
      </c>
      <c r="D4071" s="111"/>
      <c r="E4071" s="14" t="s">
        <v>4</v>
      </c>
      <c r="F4071" s="14" t="s">
        <v>766</v>
      </c>
      <c r="G4071" s="14" t="s">
        <v>767</v>
      </c>
      <c r="H4071" s="14" t="s">
        <v>768</v>
      </c>
    </row>
    <row r="4072" spans="1:8" ht="16.5">
      <c r="A4072" s="15" t="s">
        <v>1794</v>
      </c>
      <c r="B4072" s="16" t="s">
        <v>1795</v>
      </c>
      <c r="C4072" s="107" t="s">
        <v>12</v>
      </c>
      <c r="D4072" s="107"/>
      <c r="E4072" s="15" t="s">
        <v>781</v>
      </c>
      <c r="F4072" s="17">
        <v>1</v>
      </c>
      <c r="G4072" s="18">
        <v>4.5599999999999996</v>
      </c>
      <c r="H4072" s="18">
        <f t="shared" ref="H4072:H4077" si="36">TRUNC(TRUNC(F4072,8)*G4072,2)</f>
        <v>4.5599999999999996</v>
      </c>
    </row>
    <row r="4073" spans="1:8" ht="16.5">
      <c r="A4073" s="15" t="s">
        <v>1811</v>
      </c>
      <c r="B4073" s="16" t="s">
        <v>1812</v>
      </c>
      <c r="C4073" s="107" t="s">
        <v>12</v>
      </c>
      <c r="D4073" s="107"/>
      <c r="E4073" s="15" t="s">
        <v>781</v>
      </c>
      <c r="F4073" s="17">
        <v>1</v>
      </c>
      <c r="G4073" s="18">
        <v>1.43</v>
      </c>
      <c r="H4073" s="18">
        <f t="shared" si="36"/>
        <v>1.43</v>
      </c>
    </row>
    <row r="4074" spans="1:8" ht="16.5">
      <c r="A4074" s="15" t="s">
        <v>1798</v>
      </c>
      <c r="B4074" s="16" t="s">
        <v>1799</v>
      </c>
      <c r="C4074" s="107" t="s">
        <v>12</v>
      </c>
      <c r="D4074" s="107"/>
      <c r="E4074" s="15" t="s">
        <v>781</v>
      </c>
      <c r="F4074" s="17">
        <v>1</v>
      </c>
      <c r="G4074" s="18">
        <v>1.34</v>
      </c>
      <c r="H4074" s="18">
        <f t="shared" si="36"/>
        <v>1.34</v>
      </c>
    </row>
    <row r="4075" spans="1:8" ht="16.5">
      <c r="A4075" s="15" t="s">
        <v>1813</v>
      </c>
      <c r="B4075" s="16" t="s">
        <v>1814</v>
      </c>
      <c r="C4075" s="107" t="s">
        <v>12</v>
      </c>
      <c r="D4075" s="107"/>
      <c r="E4075" s="15" t="s">
        <v>781</v>
      </c>
      <c r="F4075" s="17">
        <v>1</v>
      </c>
      <c r="G4075" s="18">
        <v>0.49</v>
      </c>
      <c r="H4075" s="18">
        <f t="shared" si="36"/>
        <v>0.49</v>
      </c>
    </row>
    <row r="4076" spans="1:8" ht="16.5">
      <c r="A4076" s="15" t="s">
        <v>1802</v>
      </c>
      <c r="B4076" s="16" t="s">
        <v>1803</v>
      </c>
      <c r="C4076" s="107" t="s">
        <v>12</v>
      </c>
      <c r="D4076" s="107"/>
      <c r="E4076" s="15" t="s">
        <v>781</v>
      </c>
      <c r="F4076" s="17">
        <v>1</v>
      </c>
      <c r="G4076" s="18">
        <v>0.04</v>
      </c>
      <c r="H4076" s="18">
        <f t="shared" si="36"/>
        <v>0.04</v>
      </c>
    </row>
    <row r="4077" spans="1:8" ht="16.5">
      <c r="A4077" s="15" t="s">
        <v>1804</v>
      </c>
      <c r="B4077" s="16" t="s">
        <v>1805</v>
      </c>
      <c r="C4077" s="107" t="s">
        <v>12</v>
      </c>
      <c r="D4077" s="107"/>
      <c r="E4077" s="15" t="s">
        <v>781</v>
      </c>
      <c r="F4077" s="17">
        <v>1</v>
      </c>
      <c r="G4077" s="18">
        <v>0.8</v>
      </c>
      <c r="H4077" s="18">
        <f t="shared" si="36"/>
        <v>0.8</v>
      </c>
    </row>
    <row r="4078" spans="1:8">
      <c r="A4078" s="11"/>
      <c r="B4078" s="11"/>
      <c r="C4078" s="11"/>
      <c r="D4078" s="11"/>
      <c r="E4078" s="11"/>
      <c r="F4078" s="108" t="s">
        <v>826</v>
      </c>
      <c r="G4078" s="108"/>
      <c r="H4078" s="19">
        <f>SUM(H4072:H4077)</f>
        <v>8.66</v>
      </c>
    </row>
    <row r="4079" spans="1:8" ht="16.5">
      <c r="A4079" s="110" t="s">
        <v>827</v>
      </c>
      <c r="B4079" s="110"/>
      <c r="C4079" s="111" t="s">
        <v>3</v>
      </c>
      <c r="D4079" s="111"/>
      <c r="E4079" s="14" t="s">
        <v>4</v>
      </c>
      <c r="F4079" s="14" t="s">
        <v>766</v>
      </c>
      <c r="G4079" s="14" t="s">
        <v>767</v>
      </c>
      <c r="H4079" s="14" t="s">
        <v>768</v>
      </c>
    </row>
    <row r="4080" spans="1:8">
      <c r="A4080" s="15" t="s">
        <v>2035</v>
      </c>
      <c r="B4080" s="16" t="s">
        <v>2036</v>
      </c>
      <c r="C4080" s="107" t="s">
        <v>12</v>
      </c>
      <c r="D4080" s="107"/>
      <c r="E4080" s="15" t="s">
        <v>781</v>
      </c>
      <c r="F4080" s="17">
        <v>1</v>
      </c>
      <c r="G4080" s="18">
        <v>22.92</v>
      </c>
      <c r="H4080" s="18">
        <f>TRUNC(TRUNC(F4080,8)*G4080,2)</f>
        <v>22.92</v>
      </c>
    </row>
    <row r="4081" spans="1:8">
      <c r="A4081" s="11"/>
      <c r="B4081" s="11"/>
      <c r="C4081" s="11"/>
      <c r="D4081" s="11"/>
      <c r="E4081" s="11"/>
      <c r="F4081" s="108" t="s">
        <v>830</v>
      </c>
      <c r="G4081" s="108"/>
      <c r="H4081" s="19">
        <f>SUM(H4080:H4080)</f>
        <v>22.92</v>
      </c>
    </row>
    <row r="4082" spans="1:8" ht="16.5">
      <c r="A4082" s="110" t="s">
        <v>785</v>
      </c>
      <c r="B4082" s="110"/>
      <c r="C4082" s="111" t="s">
        <v>3</v>
      </c>
      <c r="D4082" s="111"/>
      <c r="E4082" s="14" t="s">
        <v>4</v>
      </c>
      <c r="F4082" s="14" t="s">
        <v>766</v>
      </c>
      <c r="G4082" s="14" t="s">
        <v>767</v>
      </c>
      <c r="H4082" s="14" t="s">
        <v>768</v>
      </c>
    </row>
    <row r="4083" spans="1:8" ht="16.5">
      <c r="A4083" s="15" t="s">
        <v>2037</v>
      </c>
      <c r="B4083" s="16" t="s">
        <v>2038</v>
      </c>
      <c r="C4083" s="107" t="s">
        <v>12</v>
      </c>
      <c r="D4083" s="107"/>
      <c r="E4083" s="15" t="s">
        <v>781</v>
      </c>
      <c r="F4083" s="17">
        <v>1</v>
      </c>
      <c r="G4083" s="18">
        <v>0.3</v>
      </c>
      <c r="H4083" s="18">
        <f>TRUNC(TRUNC(F4083,8)*G4083,2)</f>
        <v>0.3</v>
      </c>
    </row>
    <row r="4084" spans="1:8">
      <c r="A4084" s="11"/>
      <c r="B4084" s="11"/>
      <c r="C4084" s="11"/>
      <c r="D4084" s="11"/>
      <c r="E4084" s="11"/>
      <c r="F4084" s="108" t="s">
        <v>788</v>
      </c>
      <c r="G4084" s="108"/>
      <c r="H4084" s="19">
        <f>SUM(H4083:H4083)</f>
        <v>0.3</v>
      </c>
    </row>
    <row r="4085" spans="1:8">
      <c r="A4085" s="11"/>
      <c r="B4085" s="11"/>
      <c r="C4085" s="11"/>
      <c r="D4085" s="11"/>
      <c r="E4085" s="11"/>
      <c r="F4085" s="109" t="s">
        <v>789</v>
      </c>
      <c r="G4085" s="109"/>
      <c r="H4085" s="20">
        <f>SUM(H4078,H4081,H4084)</f>
        <v>31.880000000000003</v>
      </c>
    </row>
    <row r="4086" spans="1:8">
      <c r="A4086" s="11"/>
      <c r="B4086" s="11"/>
      <c r="C4086" s="11"/>
      <c r="D4086" s="11"/>
      <c r="E4086" s="11"/>
      <c r="F4086" s="112"/>
      <c r="G4086" s="112"/>
      <c r="H4086" s="112"/>
    </row>
    <row r="4087" spans="1:8">
      <c r="A4087" s="113" t="s">
        <v>2039</v>
      </c>
      <c r="B4087" s="113"/>
      <c r="C4087" s="113"/>
      <c r="D4087" s="113"/>
      <c r="E4087" s="113"/>
      <c r="F4087" s="113"/>
      <c r="G4087" s="113"/>
      <c r="H4087" s="113"/>
    </row>
    <row r="4088" spans="1:8" ht="16.5">
      <c r="A4088" s="110" t="s">
        <v>827</v>
      </c>
      <c r="B4088" s="110"/>
      <c r="C4088" s="111" t="s">
        <v>3</v>
      </c>
      <c r="D4088" s="111"/>
      <c r="E4088" s="14" t="s">
        <v>4</v>
      </c>
      <c r="F4088" s="14" t="s">
        <v>766</v>
      </c>
      <c r="G4088" s="14" t="s">
        <v>767</v>
      </c>
      <c r="H4088" s="14" t="s">
        <v>768</v>
      </c>
    </row>
    <row r="4089" spans="1:8">
      <c r="A4089" s="15" t="s">
        <v>1536</v>
      </c>
      <c r="B4089" s="16" t="s">
        <v>1537</v>
      </c>
      <c r="C4089" s="107" t="s">
        <v>17</v>
      </c>
      <c r="D4089" s="107"/>
      <c r="E4089" s="15" t="s">
        <v>781</v>
      </c>
      <c r="F4089" s="17">
        <v>0.1</v>
      </c>
      <c r="G4089" s="18">
        <v>26.9</v>
      </c>
      <c r="H4089" s="18">
        <f>ROUND(ROUND(F4089,8)*G4089,2)</f>
        <v>2.69</v>
      </c>
    </row>
    <row r="4090" spans="1:8">
      <c r="A4090" s="15" t="s">
        <v>1108</v>
      </c>
      <c r="B4090" s="16" t="s">
        <v>1109</v>
      </c>
      <c r="C4090" s="107" t="s">
        <v>17</v>
      </c>
      <c r="D4090" s="107"/>
      <c r="E4090" s="15" t="s">
        <v>781</v>
      </c>
      <c r="F4090" s="17">
        <v>0.1</v>
      </c>
      <c r="G4090" s="18">
        <v>18.02</v>
      </c>
      <c r="H4090" s="18">
        <f>ROUND(ROUND(F4090,8)*G4090,2)</f>
        <v>1.8</v>
      </c>
    </row>
    <row r="4091" spans="1:8">
      <c r="A4091" s="11"/>
      <c r="B4091" s="11"/>
      <c r="C4091" s="11"/>
      <c r="D4091" s="11"/>
      <c r="E4091" s="11"/>
      <c r="F4091" s="108" t="s">
        <v>830</v>
      </c>
      <c r="G4091" s="108"/>
      <c r="H4091" s="19">
        <f>SUM(H4089:H4090)</f>
        <v>4.49</v>
      </c>
    </row>
    <row r="4092" spans="1:8" ht="16.5">
      <c r="A4092" s="110" t="s">
        <v>785</v>
      </c>
      <c r="B4092" s="110"/>
      <c r="C4092" s="111" t="s">
        <v>3</v>
      </c>
      <c r="D4092" s="111"/>
      <c r="E4092" s="14" t="s">
        <v>4</v>
      </c>
      <c r="F4092" s="14" t="s">
        <v>766</v>
      </c>
      <c r="G4092" s="14" t="s">
        <v>767</v>
      </c>
      <c r="H4092" s="14" t="s">
        <v>768</v>
      </c>
    </row>
    <row r="4093" spans="1:8">
      <c r="A4093" s="15" t="s">
        <v>1838</v>
      </c>
      <c r="B4093" s="16" t="s">
        <v>1839</v>
      </c>
      <c r="C4093" s="107" t="s">
        <v>17</v>
      </c>
      <c r="D4093" s="107"/>
      <c r="E4093" s="15" t="s">
        <v>113</v>
      </c>
      <c r="F4093" s="17">
        <v>5.0000000000000001E-3</v>
      </c>
      <c r="G4093" s="18">
        <v>625.53</v>
      </c>
      <c r="H4093" s="18">
        <f>ROUND(ROUND(F4093,8)*G4093,2)</f>
        <v>3.13</v>
      </c>
    </row>
    <row r="4094" spans="1:8">
      <c r="A4094" s="11"/>
      <c r="B4094" s="11"/>
      <c r="C4094" s="11"/>
      <c r="D4094" s="11"/>
      <c r="E4094" s="11"/>
      <c r="F4094" s="108" t="s">
        <v>788</v>
      </c>
      <c r="G4094" s="108"/>
      <c r="H4094" s="19">
        <f>SUM(H4093:H4093)</f>
        <v>3.13</v>
      </c>
    </row>
    <row r="4095" spans="1:8">
      <c r="A4095" s="11"/>
      <c r="B4095" s="11"/>
      <c r="C4095" s="11"/>
      <c r="D4095" s="11"/>
      <c r="E4095" s="11"/>
      <c r="F4095" s="109" t="s">
        <v>789</v>
      </c>
      <c r="G4095" s="109"/>
      <c r="H4095" s="20">
        <f>SUM(H4091,H4094)</f>
        <v>7.62</v>
      </c>
    </row>
    <row r="4096" spans="1:8">
      <c r="A4096" s="11"/>
      <c r="B4096" s="11"/>
      <c r="C4096" s="11"/>
      <c r="D4096" s="11"/>
      <c r="E4096" s="11"/>
      <c r="F4096" s="112"/>
      <c r="G4096" s="112"/>
      <c r="H4096" s="112"/>
    </row>
    <row r="4097" spans="1:8">
      <c r="A4097" s="113" t="s">
        <v>2040</v>
      </c>
      <c r="B4097" s="113"/>
      <c r="C4097" s="113"/>
      <c r="D4097" s="113"/>
      <c r="E4097" s="113"/>
      <c r="F4097" s="113"/>
      <c r="G4097" s="113"/>
      <c r="H4097" s="113"/>
    </row>
    <row r="4098" spans="1:8" ht="16.5">
      <c r="A4098" s="110" t="s">
        <v>778</v>
      </c>
      <c r="B4098" s="110"/>
      <c r="C4098" s="111" t="s">
        <v>3</v>
      </c>
      <c r="D4098" s="111"/>
      <c r="E4098" s="14" t="s">
        <v>4</v>
      </c>
      <c r="F4098" s="14" t="s">
        <v>766</v>
      </c>
      <c r="G4098" s="14" t="s">
        <v>767</v>
      </c>
      <c r="H4098" s="14" t="s">
        <v>768</v>
      </c>
    </row>
    <row r="4099" spans="1:8" ht="16.5">
      <c r="A4099" s="15" t="s">
        <v>2041</v>
      </c>
      <c r="B4099" s="16" t="s">
        <v>2042</v>
      </c>
      <c r="C4099" s="107" t="s">
        <v>12</v>
      </c>
      <c r="D4099" s="107"/>
      <c r="E4099" s="15" t="s">
        <v>781</v>
      </c>
      <c r="F4099" s="17">
        <v>1</v>
      </c>
      <c r="G4099" s="18">
        <v>38.83</v>
      </c>
      <c r="H4099" s="18">
        <f>TRUNC(TRUNC(F4099,8)*G4099,2)</f>
        <v>38.83</v>
      </c>
    </row>
    <row r="4100" spans="1:8">
      <c r="A4100" s="11"/>
      <c r="B4100" s="11"/>
      <c r="C4100" s="11"/>
      <c r="D4100" s="11"/>
      <c r="E4100" s="11"/>
      <c r="F4100" s="108" t="s">
        <v>784</v>
      </c>
      <c r="G4100" s="108"/>
      <c r="H4100" s="19">
        <f>SUM(H4099:H4099)</f>
        <v>38.83</v>
      </c>
    </row>
    <row r="4101" spans="1:8" ht="16.5">
      <c r="A4101" s="110" t="s">
        <v>785</v>
      </c>
      <c r="B4101" s="110"/>
      <c r="C4101" s="111" t="s">
        <v>3</v>
      </c>
      <c r="D4101" s="111"/>
      <c r="E4101" s="14" t="s">
        <v>4</v>
      </c>
      <c r="F4101" s="14" t="s">
        <v>766</v>
      </c>
      <c r="G4101" s="14" t="s">
        <v>767</v>
      </c>
      <c r="H4101" s="14" t="s">
        <v>768</v>
      </c>
    </row>
    <row r="4102" spans="1:8" ht="24.75">
      <c r="A4102" s="15" t="s">
        <v>2043</v>
      </c>
      <c r="B4102" s="16" t="s">
        <v>2044</v>
      </c>
      <c r="C4102" s="107" t="s">
        <v>12</v>
      </c>
      <c r="D4102" s="107"/>
      <c r="E4102" s="15" t="s">
        <v>781</v>
      </c>
      <c r="F4102" s="17">
        <v>1</v>
      </c>
      <c r="G4102" s="18">
        <v>0.82</v>
      </c>
      <c r="H4102" s="18">
        <f>TRUNC(TRUNC(F4102,8)*G4102,2)</f>
        <v>0.82</v>
      </c>
    </row>
    <row r="4103" spans="1:8" ht="24.75">
      <c r="A4103" s="15" t="s">
        <v>2045</v>
      </c>
      <c r="B4103" s="16" t="s">
        <v>2046</v>
      </c>
      <c r="C4103" s="107" t="s">
        <v>12</v>
      </c>
      <c r="D4103" s="107"/>
      <c r="E4103" s="15" t="s">
        <v>781</v>
      </c>
      <c r="F4103" s="17">
        <v>1</v>
      </c>
      <c r="G4103" s="18">
        <v>0.22</v>
      </c>
      <c r="H4103" s="18">
        <f>TRUNC(TRUNC(F4103,8)*G4103,2)</f>
        <v>0.22</v>
      </c>
    </row>
    <row r="4104" spans="1:8">
      <c r="A4104" s="11"/>
      <c r="B4104" s="11"/>
      <c r="C4104" s="11"/>
      <c r="D4104" s="11"/>
      <c r="E4104" s="11"/>
      <c r="F4104" s="108" t="s">
        <v>788</v>
      </c>
      <c r="G4104" s="108"/>
      <c r="H4104" s="19">
        <f>SUM(H4102:H4103)</f>
        <v>1.04</v>
      </c>
    </row>
    <row r="4105" spans="1:8">
      <c r="A4105" s="11"/>
      <c r="B4105" s="11"/>
      <c r="C4105" s="11"/>
      <c r="D4105" s="11"/>
      <c r="E4105" s="11"/>
      <c r="F4105" s="109" t="s">
        <v>789</v>
      </c>
      <c r="G4105" s="109"/>
      <c r="H4105" s="20">
        <f>SUM(H4100,H4104)</f>
        <v>39.869999999999997</v>
      </c>
    </row>
    <row r="4106" spans="1:8">
      <c r="A4106" s="11"/>
      <c r="B4106" s="11"/>
      <c r="C4106" s="11"/>
      <c r="D4106" s="11"/>
      <c r="E4106" s="11"/>
      <c r="F4106" s="112"/>
      <c r="G4106" s="112"/>
      <c r="H4106" s="112"/>
    </row>
    <row r="4107" spans="1:8">
      <c r="A4107" s="113" t="s">
        <v>2047</v>
      </c>
      <c r="B4107" s="113"/>
      <c r="C4107" s="113"/>
      <c r="D4107" s="113"/>
      <c r="E4107" s="113"/>
      <c r="F4107" s="113"/>
      <c r="G4107" s="113"/>
      <c r="H4107" s="113"/>
    </row>
    <row r="4108" spans="1:8" ht="16.5">
      <c r="A4108" s="110" t="s">
        <v>778</v>
      </c>
      <c r="B4108" s="110"/>
      <c r="C4108" s="111" t="s">
        <v>3</v>
      </c>
      <c r="D4108" s="111"/>
      <c r="E4108" s="14" t="s">
        <v>4</v>
      </c>
      <c r="F4108" s="14" t="s">
        <v>766</v>
      </c>
      <c r="G4108" s="14" t="s">
        <v>767</v>
      </c>
      <c r="H4108" s="14" t="s">
        <v>768</v>
      </c>
    </row>
    <row r="4109" spans="1:8" ht="16.5">
      <c r="A4109" s="15" t="s">
        <v>2041</v>
      </c>
      <c r="B4109" s="16" t="s">
        <v>2042</v>
      </c>
      <c r="C4109" s="107" t="s">
        <v>12</v>
      </c>
      <c r="D4109" s="107"/>
      <c r="E4109" s="15" t="s">
        <v>781</v>
      </c>
      <c r="F4109" s="17">
        <v>1</v>
      </c>
      <c r="G4109" s="18">
        <v>38.83</v>
      </c>
      <c r="H4109" s="18">
        <f>TRUNC(TRUNC(F4109,8)*G4109,2)</f>
        <v>38.83</v>
      </c>
    </row>
    <row r="4110" spans="1:8">
      <c r="A4110" s="11"/>
      <c r="B4110" s="11"/>
      <c r="C4110" s="11"/>
      <c r="D4110" s="11"/>
      <c r="E4110" s="11"/>
      <c r="F4110" s="108" t="s">
        <v>784</v>
      </c>
      <c r="G4110" s="108"/>
      <c r="H4110" s="19">
        <f>SUM(H4109:H4109)</f>
        <v>38.83</v>
      </c>
    </row>
    <row r="4111" spans="1:8" ht="16.5">
      <c r="A4111" s="110" t="s">
        <v>785</v>
      </c>
      <c r="B4111" s="110"/>
      <c r="C4111" s="111" t="s">
        <v>3</v>
      </c>
      <c r="D4111" s="111"/>
      <c r="E4111" s="14" t="s">
        <v>4</v>
      </c>
      <c r="F4111" s="14" t="s">
        <v>766</v>
      </c>
      <c r="G4111" s="14" t="s">
        <v>767</v>
      </c>
      <c r="H4111" s="14" t="s">
        <v>768</v>
      </c>
    </row>
    <row r="4112" spans="1:8" ht="24.75">
      <c r="A4112" s="15" t="s">
        <v>2043</v>
      </c>
      <c r="B4112" s="16" t="s">
        <v>2044</v>
      </c>
      <c r="C4112" s="107" t="s">
        <v>12</v>
      </c>
      <c r="D4112" s="107"/>
      <c r="E4112" s="15" t="s">
        <v>781</v>
      </c>
      <c r="F4112" s="17">
        <v>1</v>
      </c>
      <c r="G4112" s="18">
        <v>0.82</v>
      </c>
      <c r="H4112" s="18">
        <f>TRUNC(TRUNC(F4112,8)*G4112,2)</f>
        <v>0.82</v>
      </c>
    </row>
    <row r="4113" spans="1:8" ht="24.75">
      <c r="A4113" s="15" t="s">
        <v>2045</v>
      </c>
      <c r="B4113" s="16" t="s">
        <v>2046</v>
      </c>
      <c r="C4113" s="107" t="s">
        <v>12</v>
      </c>
      <c r="D4113" s="107"/>
      <c r="E4113" s="15" t="s">
        <v>781</v>
      </c>
      <c r="F4113" s="17">
        <v>1</v>
      </c>
      <c r="G4113" s="18">
        <v>0.22</v>
      </c>
      <c r="H4113" s="18">
        <f>TRUNC(TRUNC(F4113,8)*G4113,2)</f>
        <v>0.22</v>
      </c>
    </row>
    <row r="4114" spans="1:8" ht="24.75">
      <c r="A4114" s="15" t="s">
        <v>2048</v>
      </c>
      <c r="B4114" s="16" t="s">
        <v>2049</v>
      </c>
      <c r="C4114" s="107" t="s">
        <v>12</v>
      </c>
      <c r="D4114" s="107"/>
      <c r="E4114" s="15" t="s">
        <v>781</v>
      </c>
      <c r="F4114" s="17">
        <v>1</v>
      </c>
      <c r="G4114" s="18">
        <v>1.03</v>
      </c>
      <c r="H4114" s="18">
        <f>TRUNC(TRUNC(F4114,8)*G4114,2)</f>
        <v>1.03</v>
      </c>
    </row>
    <row r="4115" spans="1:8" ht="24.75">
      <c r="A4115" s="15" t="s">
        <v>2050</v>
      </c>
      <c r="B4115" s="16" t="s">
        <v>2051</v>
      </c>
      <c r="C4115" s="107" t="s">
        <v>12</v>
      </c>
      <c r="D4115" s="107"/>
      <c r="E4115" s="15" t="s">
        <v>781</v>
      </c>
      <c r="F4115" s="17">
        <v>1</v>
      </c>
      <c r="G4115" s="18">
        <v>6.39</v>
      </c>
      <c r="H4115" s="18">
        <f>TRUNC(TRUNC(F4115,8)*G4115,2)</f>
        <v>6.39</v>
      </c>
    </row>
    <row r="4116" spans="1:8">
      <c r="A4116" s="11"/>
      <c r="B4116" s="11"/>
      <c r="C4116" s="11"/>
      <c r="D4116" s="11"/>
      <c r="E4116" s="11"/>
      <c r="F4116" s="108" t="s">
        <v>788</v>
      </c>
      <c r="G4116" s="108"/>
      <c r="H4116" s="19">
        <f>SUM(H4112:H4115)</f>
        <v>8.4600000000000009</v>
      </c>
    </row>
    <row r="4117" spans="1:8">
      <c r="A4117" s="11"/>
      <c r="B4117" s="11"/>
      <c r="C4117" s="11"/>
      <c r="D4117" s="11"/>
      <c r="E4117" s="11"/>
      <c r="F4117" s="109" t="s">
        <v>789</v>
      </c>
      <c r="G4117" s="109"/>
      <c r="H4117" s="20">
        <f>SUM(H4110,H4116)</f>
        <v>47.29</v>
      </c>
    </row>
    <row r="4118" spans="1:8">
      <c r="A4118" s="11"/>
      <c r="B4118" s="11"/>
      <c r="C4118" s="11"/>
      <c r="D4118" s="11"/>
      <c r="E4118" s="11"/>
      <c r="F4118" s="112"/>
      <c r="G4118" s="112"/>
      <c r="H4118" s="112"/>
    </row>
    <row r="4119" spans="1:8">
      <c r="A4119" s="113" t="s">
        <v>2052</v>
      </c>
      <c r="B4119" s="113"/>
      <c r="C4119" s="113"/>
      <c r="D4119" s="113"/>
      <c r="E4119" s="113"/>
      <c r="F4119" s="113"/>
      <c r="G4119" s="113"/>
      <c r="H4119" s="113"/>
    </row>
    <row r="4120" spans="1:8" ht="16.5">
      <c r="A4120" s="110" t="s">
        <v>906</v>
      </c>
      <c r="B4120" s="110"/>
      <c r="C4120" s="111" t="s">
        <v>3</v>
      </c>
      <c r="D4120" s="111"/>
      <c r="E4120" s="14" t="s">
        <v>4</v>
      </c>
      <c r="F4120" s="14" t="s">
        <v>766</v>
      </c>
      <c r="G4120" s="14" t="s">
        <v>767</v>
      </c>
      <c r="H4120" s="14" t="s">
        <v>768</v>
      </c>
    </row>
    <row r="4121" spans="1:8" ht="16.5">
      <c r="A4121" s="15" t="s">
        <v>2053</v>
      </c>
      <c r="B4121" s="16" t="s">
        <v>2054</v>
      </c>
      <c r="C4121" s="107" t="s">
        <v>12</v>
      </c>
      <c r="D4121" s="107"/>
      <c r="E4121" s="15" t="s">
        <v>34</v>
      </c>
      <c r="F4121" s="17">
        <v>5.3300000000000001E-5</v>
      </c>
      <c r="G4121" s="18">
        <v>15517.56</v>
      </c>
      <c r="H4121" s="18">
        <f>TRUNC(TRUNC(F4121,8)*G4121,2)</f>
        <v>0.82</v>
      </c>
    </row>
    <row r="4122" spans="1:8">
      <c r="A4122" s="11"/>
      <c r="B4122" s="11"/>
      <c r="C4122" s="11"/>
      <c r="D4122" s="11"/>
      <c r="E4122" s="11"/>
      <c r="F4122" s="108" t="s">
        <v>907</v>
      </c>
      <c r="G4122" s="108"/>
      <c r="H4122" s="19">
        <f>SUM(H4121:H4121)</f>
        <v>0.82</v>
      </c>
    </row>
    <row r="4123" spans="1:8">
      <c r="A4123" s="11"/>
      <c r="B4123" s="11"/>
      <c r="C4123" s="11"/>
      <c r="D4123" s="11"/>
      <c r="E4123" s="11"/>
      <c r="F4123" s="109" t="s">
        <v>789</v>
      </c>
      <c r="G4123" s="109"/>
      <c r="H4123" s="20">
        <f>SUM(H4122)</f>
        <v>0.82</v>
      </c>
    </row>
    <row r="4124" spans="1:8">
      <c r="A4124" s="11"/>
      <c r="B4124" s="11"/>
      <c r="C4124" s="11"/>
      <c r="D4124" s="11"/>
      <c r="E4124" s="11"/>
      <c r="F4124" s="112"/>
      <c r="G4124" s="112"/>
      <c r="H4124" s="112"/>
    </row>
    <row r="4125" spans="1:8">
      <c r="A4125" s="113" t="s">
        <v>2055</v>
      </c>
      <c r="B4125" s="113"/>
      <c r="C4125" s="113"/>
      <c r="D4125" s="113"/>
      <c r="E4125" s="113"/>
      <c r="F4125" s="113"/>
      <c r="G4125" s="113"/>
      <c r="H4125" s="113"/>
    </row>
    <row r="4126" spans="1:8" ht="16.5">
      <c r="A4126" s="110" t="s">
        <v>906</v>
      </c>
      <c r="B4126" s="110"/>
      <c r="C4126" s="111" t="s">
        <v>3</v>
      </c>
      <c r="D4126" s="111"/>
      <c r="E4126" s="14" t="s">
        <v>4</v>
      </c>
      <c r="F4126" s="14" t="s">
        <v>766</v>
      </c>
      <c r="G4126" s="14" t="s">
        <v>767</v>
      </c>
      <c r="H4126" s="14" t="s">
        <v>768</v>
      </c>
    </row>
    <row r="4127" spans="1:8" ht="16.5">
      <c r="A4127" s="15" t="s">
        <v>2053</v>
      </c>
      <c r="B4127" s="16" t="s">
        <v>2054</v>
      </c>
      <c r="C4127" s="107" t="s">
        <v>12</v>
      </c>
      <c r="D4127" s="107"/>
      <c r="E4127" s="15" t="s">
        <v>34</v>
      </c>
      <c r="F4127" s="17">
        <v>1.43E-5</v>
      </c>
      <c r="G4127" s="18">
        <v>15517.56</v>
      </c>
      <c r="H4127" s="18">
        <f>TRUNC(TRUNC(F4127,8)*G4127,2)</f>
        <v>0.22</v>
      </c>
    </row>
    <row r="4128" spans="1:8">
      <c r="A4128" s="11"/>
      <c r="B4128" s="11"/>
      <c r="C4128" s="11"/>
      <c r="D4128" s="11"/>
      <c r="E4128" s="11"/>
      <c r="F4128" s="108" t="s">
        <v>907</v>
      </c>
      <c r="G4128" s="108"/>
      <c r="H4128" s="19">
        <f>SUM(H4127:H4127)</f>
        <v>0.22</v>
      </c>
    </row>
    <row r="4129" spans="1:8">
      <c r="A4129" s="11"/>
      <c r="B4129" s="11"/>
      <c r="C4129" s="11"/>
      <c r="D4129" s="11"/>
      <c r="E4129" s="11"/>
      <c r="F4129" s="109" t="s">
        <v>789</v>
      </c>
      <c r="G4129" s="109"/>
      <c r="H4129" s="20">
        <f>SUM(H4128)</f>
        <v>0.22</v>
      </c>
    </row>
    <row r="4130" spans="1:8">
      <c r="A4130" s="11"/>
      <c r="B4130" s="11"/>
      <c r="C4130" s="11"/>
      <c r="D4130" s="11"/>
      <c r="E4130" s="11"/>
      <c r="F4130" s="112"/>
      <c r="G4130" s="112"/>
      <c r="H4130" s="112"/>
    </row>
    <row r="4131" spans="1:8">
      <c r="A4131" s="113" t="s">
        <v>2056</v>
      </c>
      <c r="B4131" s="113"/>
      <c r="C4131" s="113"/>
      <c r="D4131" s="113"/>
      <c r="E4131" s="113"/>
      <c r="F4131" s="113"/>
      <c r="G4131" s="113"/>
      <c r="H4131" s="113"/>
    </row>
    <row r="4132" spans="1:8" ht="16.5">
      <c r="A4132" s="110" t="s">
        <v>906</v>
      </c>
      <c r="B4132" s="110"/>
      <c r="C4132" s="111" t="s">
        <v>3</v>
      </c>
      <c r="D4132" s="111"/>
      <c r="E4132" s="14" t="s">
        <v>4</v>
      </c>
      <c r="F4132" s="14" t="s">
        <v>766</v>
      </c>
      <c r="G4132" s="14" t="s">
        <v>767</v>
      </c>
      <c r="H4132" s="14" t="s">
        <v>768</v>
      </c>
    </row>
    <row r="4133" spans="1:8" ht="16.5">
      <c r="A4133" s="15" t="s">
        <v>2053</v>
      </c>
      <c r="B4133" s="16" t="s">
        <v>2054</v>
      </c>
      <c r="C4133" s="107" t="s">
        <v>12</v>
      </c>
      <c r="D4133" s="107"/>
      <c r="E4133" s="15" t="s">
        <v>34</v>
      </c>
      <c r="F4133" s="17">
        <v>6.6699999999999995E-5</v>
      </c>
      <c r="G4133" s="18">
        <v>15517.56</v>
      </c>
      <c r="H4133" s="18">
        <f>TRUNC(TRUNC(F4133,8)*G4133,2)</f>
        <v>1.03</v>
      </c>
    </row>
    <row r="4134" spans="1:8">
      <c r="A4134" s="11"/>
      <c r="B4134" s="11"/>
      <c r="C4134" s="11"/>
      <c r="D4134" s="11"/>
      <c r="E4134" s="11"/>
      <c r="F4134" s="108" t="s">
        <v>907</v>
      </c>
      <c r="G4134" s="108"/>
      <c r="H4134" s="19">
        <f>SUM(H4133:H4133)</f>
        <v>1.03</v>
      </c>
    </row>
    <row r="4135" spans="1:8">
      <c r="A4135" s="11"/>
      <c r="B4135" s="11"/>
      <c r="C4135" s="11"/>
      <c r="D4135" s="11"/>
      <c r="E4135" s="11"/>
      <c r="F4135" s="109" t="s">
        <v>789</v>
      </c>
      <c r="G4135" s="109"/>
      <c r="H4135" s="20">
        <f>SUM(H4134)</f>
        <v>1.03</v>
      </c>
    </row>
    <row r="4136" spans="1:8">
      <c r="A4136" s="11"/>
      <c r="B4136" s="11"/>
      <c r="C4136" s="11"/>
      <c r="D4136" s="11"/>
      <c r="E4136" s="11"/>
      <c r="F4136" s="112"/>
      <c r="G4136" s="112"/>
      <c r="H4136" s="112"/>
    </row>
    <row r="4137" spans="1:8">
      <c r="A4137" s="113" t="s">
        <v>2057</v>
      </c>
      <c r="B4137" s="113"/>
      <c r="C4137" s="113"/>
      <c r="D4137" s="113"/>
      <c r="E4137" s="113"/>
      <c r="F4137" s="113"/>
      <c r="G4137" s="113"/>
      <c r="H4137" s="113"/>
    </row>
    <row r="4138" spans="1:8" ht="16.5">
      <c r="A4138" s="110" t="s">
        <v>765</v>
      </c>
      <c r="B4138" s="110"/>
      <c r="C4138" s="111" t="s">
        <v>3</v>
      </c>
      <c r="D4138" s="111"/>
      <c r="E4138" s="14" t="s">
        <v>4</v>
      </c>
      <c r="F4138" s="14" t="s">
        <v>766</v>
      </c>
      <c r="G4138" s="14" t="s">
        <v>767</v>
      </c>
      <c r="H4138" s="14" t="s">
        <v>768</v>
      </c>
    </row>
    <row r="4139" spans="1:8">
      <c r="A4139" s="15" t="s">
        <v>2058</v>
      </c>
      <c r="B4139" s="16" t="s">
        <v>2059</v>
      </c>
      <c r="C4139" s="107" t="s">
        <v>12</v>
      </c>
      <c r="D4139" s="107"/>
      <c r="E4139" s="15" t="s">
        <v>811</v>
      </c>
      <c r="F4139" s="17">
        <v>1.03</v>
      </c>
      <c r="G4139" s="18">
        <v>6.21</v>
      </c>
      <c r="H4139" s="18">
        <f>TRUNC(TRUNC(F4139,8)*G4139,2)</f>
        <v>6.39</v>
      </c>
    </row>
    <row r="4140" spans="1:8">
      <c r="A4140" s="11"/>
      <c r="B4140" s="11"/>
      <c r="C4140" s="11"/>
      <c r="D4140" s="11"/>
      <c r="E4140" s="11"/>
      <c r="F4140" s="108" t="s">
        <v>777</v>
      </c>
      <c r="G4140" s="108"/>
      <c r="H4140" s="19">
        <f>SUM(H4139:H4139)</f>
        <v>6.39</v>
      </c>
    </row>
    <row r="4141" spans="1:8">
      <c r="A4141" s="11"/>
      <c r="B4141" s="11"/>
      <c r="C4141" s="11"/>
      <c r="D4141" s="11"/>
      <c r="E4141" s="11"/>
      <c r="F4141" s="109" t="s">
        <v>789</v>
      </c>
      <c r="G4141" s="109"/>
      <c r="H4141" s="20">
        <f>SUM(H4140)</f>
        <v>6.39</v>
      </c>
    </row>
    <row r="4142" spans="1:8">
      <c r="A4142" s="11"/>
      <c r="B4142" s="11"/>
      <c r="C4142" s="11"/>
      <c r="D4142" s="11"/>
      <c r="E4142" s="11"/>
      <c r="F4142" s="112"/>
      <c r="G4142" s="112"/>
      <c r="H4142" s="112"/>
    </row>
    <row r="4143" spans="1:8">
      <c r="A4143" s="113" t="s">
        <v>2060</v>
      </c>
      <c r="B4143" s="113"/>
      <c r="C4143" s="113"/>
      <c r="D4143" s="113"/>
      <c r="E4143" s="113"/>
      <c r="F4143" s="113"/>
      <c r="G4143" s="113"/>
      <c r="H4143" s="113"/>
    </row>
    <row r="4144" spans="1:8" ht="16.5">
      <c r="A4144" s="110" t="s">
        <v>795</v>
      </c>
      <c r="B4144" s="110"/>
      <c r="C4144" s="111" t="s">
        <v>3</v>
      </c>
      <c r="D4144" s="111"/>
      <c r="E4144" s="14" t="s">
        <v>4</v>
      </c>
      <c r="F4144" s="14" t="s">
        <v>766</v>
      </c>
      <c r="G4144" s="14" t="s">
        <v>767</v>
      </c>
      <c r="H4144" s="14" t="s">
        <v>768</v>
      </c>
    </row>
    <row r="4145" spans="1:8" ht="24.75">
      <c r="A4145" s="15" t="s">
        <v>977</v>
      </c>
      <c r="B4145" s="16" t="s">
        <v>978</v>
      </c>
      <c r="C4145" s="107" t="s">
        <v>12</v>
      </c>
      <c r="D4145" s="107"/>
      <c r="E4145" s="15" t="s">
        <v>798</v>
      </c>
      <c r="F4145" s="17">
        <v>0.17899999999999999</v>
      </c>
      <c r="G4145" s="18">
        <v>0.46</v>
      </c>
      <c r="H4145" s="18">
        <f>TRUNC(TRUNC(F4145,8)*G4145,2)</f>
        <v>0.08</v>
      </c>
    </row>
    <row r="4146" spans="1:8" ht="24.75">
      <c r="A4146" s="15" t="s">
        <v>979</v>
      </c>
      <c r="B4146" s="16" t="s">
        <v>980</v>
      </c>
      <c r="C4146" s="107" t="s">
        <v>12</v>
      </c>
      <c r="D4146" s="107"/>
      <c r="E4146" s="15" t="s">
        <v>801</v>
      </c>
      <c r="F4146" s="17">
        <v>0.19400000000000001</v>
      </c>
      <c r="G4146" s="18">
        <v>1.32</v>
      </c>
      <c r="H4146" s="18">
        <f>TRUNC(TRUNC(F4146,8)*G4146,2)</f>
        <v>0.25</v>
      </c>
    </row>
    <row r="4147" spans="1:8">
      <c r="A4147" s="11"/>
      <c r="B4147" s="11"/>
      <c r="C4147" s="11"/>
      <c r="D4147" s="11"/>
      <c r="E4147" s="11"/>
      <c r="F4147" s="108" t="s">
        <v>802</v>
      </c>
      <c r="G4147" s="108"/>
      <c r="H4147" s="19">
        <f>SUM(H4145:H4146)</f>
        <v>0.33</v>
      </c>
    </row>
    <row r="4148" spans="1:8" ht="16.5">
      <c r="A4148" s="110" t="s">
        <v>765</v>
      </c>
      <c r="B4148" s="110"/>
      <c r="C4148" s="111" t="s">
        <v>3</v>
      </c>
      <c r="D4148" s="111"/>
      <c r="E4148" s="14" t="s">
        <v>4</v>
      </c>
      <c r="F4148" s="14" t="s">
        <v>766</v>
      </c>
      <c r="G4148" s="14" t="s">
        <v>767</v>
      </c>
      <c r="H4148" s="14" t="s">
        <v>768</v>
      </c>
    </row>
    <row r="4149" spans="1:8" ht="33">
      <c r="A4149" s="15" t="s">
        <v>2061</v>
      </c>
      <c r="B4149" s="16" t="s">
        <v>2062</v>
      </c>
      <c r="C4149" s="107" t="s">
        <v>12</v>
      </c>
      <c r="D4149" s="107"/>
      <c r="E4149" s="15" t="s">
        <v>113</v>
      </c>
      <c r="F4149" s="17">
        <v>1.103</v>
      </c>
      <c r="G4149" s="18">
        <v>545.79</v>
      </c>
      <c r="H4149" s="18">
        <f>TRUNC(TRUNC(F4149,8)*G4149,2)</f>
        <v>602</v>
      </c>
    </row>
    <row r="4150" spans="1:8">
      <c r="A4150" s="11"/>
      <c r="B4150" s="11"/>
      <c r="C4150" s="11"/>
      <c r="D4150" s="11"/>
      <c r="E4150" s="11"/>
      <c r="F4150" s="108" t="s">
        <v>777</v>
      </c>
      <c r="G4150" s="108"/>
      <c r="H4150" s="19">
        <f>SUM(H4149:H4149)</f>
        <v>602</v>
      </c>
    </row>
    <row r="4151" spans="1:8" ht="16.5">
      <c r="A4151" s="110" t="s">
        <v>778</v>
      </c>
      <c r="B4151" s="110"/>
      <c r="C4151" s="111" t="s">
        <v>3</v>
      </c>
      <c r="D4151" s="111"/>
      <c r="E4151" s="14" t="s">
        <v>4</v>
      </c>
      <c r="F4151" s="14" t="s">
        <v>766</v>
      </c>
      <c r="G4151" s="14" t="s">
        <v>767</v>
      </c>
      <c r="H4151" s="14" t="s">
        <v>768</v>
      </c>
    </row>
    <row r="4152" spans="1:8">
      <c r="A4152" s="15" t="s">
        <v>779</v>
      </c>
      <c r="B4152" s="16" t="s">
        <v>780</v>
      </c>
      <c r="C4152" s="107" t="s">
        <v>12</v>
      </c>
      <c r="D4152" s="107"/>
      <c r="E4152" s="15" t="s">
        <v>781</v>
      </c>
      <c r="F4152" s="17">
        <v>0.186</v>
      </c>
      <c r="G4152" s="18">
        <v>31.88</v>
      </c>
      <c r="H4152" s="18">
        <f>TRUNC(TRUNC(F4152,8)*G4152,2)</f>
        <v>5.92</v>
      </c>
    </row>
    <row r="4153" spans="1:8">
      <c r="A4153" s="15" t="s">
        <v>881</v>
      </c>
      <c r="B4153" s="16" t="s">
        <v>882</v>
      </c>
      <c r="C4153" s="107" t="s">
        <v>12</v>
      </c>
      <c r="D4153" s="107"/>
      <c r="E4153" s="15" t="s">
        <v>781</v>
      </c>
      <c r="F4153" s="17">
        <v>1.119</v>
      </c>
      <c r="G4153" s="18">
        <v>32.270000000000003</v>
      </c>
      <c r="H4153" s="18">
        <f>TRUNC(TRUNC(F4153,8)*G4153,2)</f>
        <v>36.11</v>
      </c>
    </row>
    <row r="4154" spans="1:8">
      <c r="A4154" s="15" t="s">
        <v>782</v>
      </c>
      <c r="B4154" s="16" t="s">
        <v>783</v>
      </c>
      <c r="C4154" s="107" t="s">
        <v>12</v>
      </c>
      <c r="D4154" s="107"/>
      <c r="E4154" s="15" t="s">
        <v>781</v>
      </c>
      <c r="F4154" s="17">
        <v>1.1919999999999999</v>
      </c>
      <c r="G4154" s="18">
        <v>23.23</v>
      </c>
      <c r="H4154" s="18">
        <f>TRUNC(TRUNC(F4154,8)*G4154,2)</f>
        <v>27.69</v>
      </c>
    </row>
    <row r="4155" spans="1:8">
      <c r="A4155" s="11"/>
      <c r="B4155" s="11"/>
      <c r="C4155" s="11"/>
      <c r="D4155" s="11"/>
      <c r="E4155" s="11"/>
      <c r="F4155" s="108" t="s">
        <v>784</v>
      </c>
      <c r="G4155" s="108"/>
      <c r="H4155" s="19">
        <f>SUM(H4152:H4154)</f>
        <v>69.72</v>
      </c>
    </row>
    <row r="4156" spans="1:8">
      <c r="A4156" s="11"/>
      <c r="B4156" s="11"/>
      <c r="C4156" s="11"/>
      <c r="D4156" s="11"/>
      <c r="E4156" s="11"/>
      <c r="F4156" s="109" t="s">
        <v>789</v>
      </c>
      <c r="G4156" s="109"/>
      <c r="H4156" s="20">
        <f>SUM(H4147,H4150,H4155)</f>
        <v>672.05000000000007</v>
      </c>
    </row>
    <row r="4157" spans="1:8">
      <c r="A4157" s="11"/>
      <c r="B4157" s="11"/>
      <c r="C4157" s="11"/>
      <c r="D4157" s="11"/>
      <c r="E4157" s="11"/>
      <c r="F4157" s="112"/>
      <c r="G4157" s="112"/>
      <c r="H4157" s="112"/>
    </row>
    <row r="4158" spans="1:8">
      <c r="A4158" s="113" t="s">
        <v>2063</v>
      </c>
      <c r="B4158" s="113"/>
      <c r="C4158" s="113"/>
      <c r="D4158" s="113"/>
      <c r="E4158" s="113"/>
      <c r="F4158" s="113"/>
      <c r="G4158" s="113"/>
      <c r="H4158" s="113"/>
    </row>
    <row r="4159" spans="1:8" ht="16.5">
      <c r="A4159" s="110" t="s">
        <v>785</v>
      </c>
      <c r="B4159" s="110"/>
      <c r="C4159" s="111" t="s">
        <v>3</v>
      </c>
      <c r="D4159" s="111"/>
      <c r="E4159" s="14" t="s">
        <v>4</v>
      </c>
      <c r="F4159" s="14" t="s">
        <v>766</v>
      </c>
      <c r="G4159" s="14" t="s">
        <v>767</v>
      </c>
      <c r="H4159" s="14" t="s">
        <v>768</v>
      </c>
    </row>
    <row r="4160" spans="1:8" ht="16.5">
      <c r="A4160" s="15" t="s">
        <v>2064</v>
      </c>
      <c r="B4160" s="16" t="s">
        <v>2065</v>
      </c>
      <c r="C4160" s="107" t="s">
        <v>17</v>
      </c>
      <c r="D4160" s="107"/>
      <c r="E4160" s="15" t="s">
        <v>124</v>
      </c>
      <c r="F4160" s="17">
        <v>40</v>
      </c>
      <c r="G4160" s="18">
        <v>11.4</v>
      </c>
      <c r="H4160" s="18">
        <f>ROUND(ROUND(F4160,8)*G4160,2)</f>
        <v>456</v>
      </c>
    </row>
    <row r="4161" spans="1:8" ht="24.75">
      <c r="A4161" s="15" t="s">
        <v>1576</v>
      </c>
      <c r="B4161" s="16" t="s">
        <v>1577</v>
      </c>
      <c r="C4161" s="107" t="s">
        <v>17</v>
      </c>
      <c r="D4161" s="107"/>
      <c r="E4161" s="15" t="s">
        <v>113</v>
      </c>
      <c r="F4161" s="17">
        <v>1</v>
      </c>
      <c r="G4161" s="18">
        <v>798.25</v>
      </c>
      <c r="H4161" s="18">
        <f>ROUND(ROUND(F4161,8)*G4161,2)</f>
        <v>798.25</v>
      </c>
    </row>
    <row r="4162" spans="1:8" ht="16.5">
      <c r="A4162" s="15" t="s">
        <v>2066</v>
      </c>
      <c r="B4162" s="16" t="s">
        <v>2067</v>
      </c>
      <c r="C4162" s="107" t="s">
        <v>17</v>
      </c>
      <c r="D4162" s="107"/>
      <c r="E4162" s="15" t="s">
        <v>13</v>
      </c>
      <c r="F4162" s="17">
        <v>15</v>
      </c>
      <c r="G4162" s="18">
        <v>95.03</v>
      </c>
      <c r="H4162" s="18">
        <f>ROUND(ROUND(F4162,8)*G4162,2)</f>
        <v>1425.45</v>
      </c>
    </row>
    <row r="4163" spans="1:8">
      <c r="A4163" s="11"/>
      <c r="B4163" s="11"/>
      <c r="C4163" s="11"/>
      <c r="D4163" s="11"/>
      <c r="E4163" s="11"/>
      <c r="F4163" s="108" t="s">
        <v>788</v>
      </c>
      <c r="G4163" s="108"/>
      <c r="H4163" s="19">
        <f>SUM(H4160:H4162)</f>
        <v>2679.7</v>
      </c>
    </row>
    <row r="4164" spans="1:8">
      <c r="A4164" s="11"/>
      <c r="B4164" s="11"/>
      <c r="C4164" s="11"/>
      <c r="D4164" s="11"/>
      <c r="E4164" s="11"/>
      <c r="F4164" s="109" t="s">
        <v>789</v>
      </c>
      <c r="G4164" s="109"/>
      <c r="H4164" s="20">
        <f>SUM(H4163)</f>
        <v>2679.7</v>
      </c>
    </row>
    <row r="4165" spans="1:8">
      <c r="A4165" s="11"/>
      <c r="B4165" s="11"/>
      <c r="C4165" s="11"/>
      <c r="D4165" s="11"/>
      <c r="E4165" s="11"/>
      <c r="F4165" s="112"/>
      <c r="G4165" s="112"/>
      <c r="H4165" s="112"/>
    </row>
    <row r="4166" spans="1:8">
      <c r="A4166" s="113" t="s">
        <v>2068</v>
      </c>
      <c r="B4166" s="113"/>
      <c r="C4166" s="113"/>
      <c r="D4166" s="113"/>
      <c r="E4166" s="113"/>
      <c r="F4166" s="113"/>
      <c r="G4166" s="113"/>
      <c r="H4166" s="113"/>
    </row>
    <row r="4167" spans="1:8" ht="16.5">
      <c r="A4167" s="110" t="s">
        <v>827</v>
      </c>
      <c r="B4167" s="110"/>
      <c r="C4167" s="111" t="s">
        <v>3</v>
      </c>
      <c r="D4167" s="111"/>
      <c r="E4167" s="14" t="s">
        <v>4</v>
      </c>
      <c r="F4167" s="14" t="s">
        <v>766</v>
      </c>
      <c r="G4167" s="14" t="s">
        <v>767</v>
      </c>
      <c r="H4167" s="14" t="s">
        <v>768</v>
      </c>
    </row>
    <row r="4168" spans="1:8">
      <c r="A4168" s="15" t="s">
        <v>1536</v>
      </c>
      <c r="B4168" s="16" t="s">
        <v>1537</v>
      </c>
      <c r="C4168" s="107" t="s">
        <v>17</v>
      </c>
      <c r="D4168" s="107"/>
      <c r="E4168" s="15" t="s">
        <v>781</v>
      </c>
      <c r="F4168" s="17">
        <v>2</v>
      </c>
      <c r="G4168" s="18">
        <v>26.9</v>
      </c>
      <c r="H4168" s="18">
        <f>ROUND(ROUND(F4168,8)*G4168,2)</f>
        <v>53.8</v>
      </c>
    </row>
    <row r="4169" spans="1:8">
      <c r="A4169" s="15" t="s">
        <v>1108</v>
      </c>
      <c r="B4169" s="16" t="s">
        <v>1109</v>
      </c>
      <c r="C4169" s="107" t="s">
        <v>17</v>
      </c>
      <c r="D4169" s="107"/>
      <c r="E4169" s="15" t="s">
        <v>781</v>
      </c>
      <c r="F4169" s="17">
        <v>6</v>
      </c>
      <c r="G4169" s="18">
        <v>18.02</v>
      </c>
      <c r="H4169" s="18">
        <f>ROUND(ROUND(F4169,8)*G4169,2)</f>
        <v>108.12</v>
      </c>
    </row>
    <row r="4170" spans="1:8">
      <c r="A4170" s="11"/>
      <c r="B4170" s="11"/>
      <c r="C4170" s="11"/>
      <c r="D4170" s="11"/>
      <c r="E4170" s="11"/>
      <c r="F4170" s="108" t="s">
        <v>830</v>
      </c>
      <c r="G4170" s="108"/>
      <c r="H4170" s="19">
        <f>SUM(H4168:H4169)</f>
        <v>161.92000000000002</v>
      </c>
    </row>
    <row r="4171" spans="1:8" ht="16.5">
      <c r="A4171" s="110" t="s">
        <v>785</v>
      </c>
      <c r="B4171" s="110"/>
      <c r="C4171" s="111" t="s">
        <v>3</v>
      </c>
      <c r="D4171" s="111"/>
      <c r="E4171" s="14" t="s">
        <v>4</v>
      </c>
      <c r="F4171" s="14" t="s">
        <v>766</v>
      </c>
      <c r="G4171" s="14" t="s">
        <v>767</v>
      </c>
      <c r="H4171" s="14" t="s">
        <v>768</v>
      </c>
    </row>
    <row r="4172" spans="1:8" ht="16.5">
      <c r="A4172" s="15" t="s">
        <v>2069</v>
      </c>
      <c r="B4172" s="16" t="s">
        <v>2070</v>
      </c>
      <c r="C4172" s="107" t="s">
        <v>17</v>
      </c>
      <c r="D4172" s="107"/>
      <c r="E4172" s="15" t="s">
        <v>113</v>
      </c>
      <c r="F4172" s="17">
        <v>1.05</v>
      </c>
      <c r="G4172" s="18">
        <v>495.6</v>
      </c>
      <c r="H4172" s="18">
        <f>ROUND(ROUND(F4172,8)*G4172,2)</f>
        <v>520.38</v>
      </c>
    </row>
    <row r="4173" spans="1:8">
      <c r="A4173" s="11"/>
      <c r="B4173" s="11"/>
      <c r="C4173" s="11"/>
      <c r="D4173" s="11"/>
      <c r="E4173" s="11"/>
      <c r="F4173" s="108" t="s">
        <v>788</v>
      </c>
      <c r="G4173" s="108"/>
      <c r="H4173" s="19">
        <f>SUM(H4172:H4172)</f>
        <v>520.38</v>
      </c>
    </row>
    <row r="4174" spans="1:8">
      <c r="A4174" s="11"/>
      <c r="B4174" s="11"/>
      <c r="C4174" s="11"/>
      <c r="D4174" s="11"/>
      <c r="E4174" s="11"/>
      <c r="F4174" s="109" t="s">
        <v>789</v>
      </c>
      <c r="G4174" s="109"/>
      <c r="H4174" s="20">
        <f>SUM(H4170,H4173)</f>
        <v>682.3</v>
      </c>
    </row>
    <row r="4175" spans="1:8">
      <c r="A4175" s="11"/>
      <c r="B4175" s="11"/>
      <c r="C4175" s="11"/>
      <c r="D4175" s="11"/>
      <c r="E4175" s="11"/>
      <c r="F4175" s="112"/>
      <c r="G4175" s="112"/>
      <c r="H4175" s="112"/>
    </row>
    <row r="4176" spans="1:8">
      <c r="A4176" s="113" t="s">
        <v>2071</v>
      </c>
      <c r="B4176" s="113"/>
      <c r="C4176" s="113"/>
      <c r="D4176" s="113"/>
      <c r="E4176" s="113"/>
      <c r="F4176" s="113"/>
      <c r="G4176" s="113"/>
      <c r="H4176" s="113"/>
    </row>
    <row r="4177" spans="1:8" ht="16.5">
      <c r="A4177" s="110" t="s">
        <v>827</v>
      </c>
      <c r="B4177" s="110"/>
      <c r="C4177" s="111" t="s">
        <v>3</v>
      </c>
      <c r="D4177" s="111"/>
      <c r="E4177" s="14" t="s">
        <v>4</v>
      </c>
      <c r="F4177" s="14" t="s">
        <v>766</v>
      </c>
      <c r="G4177" s="14" t="s">
        <v>767</v>
      </c>
      <c r="H4177" s="14" t="s">
        <v>768</v>
      </c>
    </row>
    <row r="4178" spans="1:8">
      <c r="A4178" s="15" t="s">
        <v>1536</v>
      </c>
      <c r="B4178" s="16" t="s">
        <v>1537</v>
      </c>
      <c r="C4178" s="107" t="s">
        <v>17</v>
      </c>
      <c r="D4178" s="107"/>
      <c r="E4178" s="15" t="s">
        <v>781</v>
      </c>
      <c r="F4178" s="17">
        <v>3.5</v>
      </c>
      <c r="G4178" s="18">
        <v>26.9</v>
      </c>
      <c r="H4178" s="18">
        <f>ROUND(ROUND(F4178,8)*G4178,2)</f>
        <v>94.15</v>
      </c>
    </row>
    <row r="4179" spans="1:8">
      <c r="A4179" s="15" t="s">
        <v>1108</v>
      </c>
      <c r="B4179" s="16" t="s">
        <v>1109</v>
      </c>
      <c r="C4179" s="107" t="s">
        <v>17</v>
      </c>
      <c r="D4179" s="107"/>
      <c r="E4179" s="15" t="s">
        <v>781</v>
      </c>
      <c r="F4179" s="17">
        <v>1</v>
      </c>
      <c r="G4179" s="18">
        <v>18.02</v>
      </c>
      <c r="H4179" s="18">
        <f>ROUND(ROUND(F4179,8)*G4179,2)</f>
        <v>18.02</v>
      </c>
    </row>
    <row r="4180" spans="1:8">
      <c r="A4180" s="11"/>
      <c r="B4180" s="11"/>
      <c r="C4180" s="11"/>
      <c r="D4180" s="11"/>
      <c r="E4180" s="11"/>
      <c r="F4180" s="108" t="s">
        <v>830</v>
      </c>
      <c r="G4180" s="108"/>
      <c r="H4180" s="19">
        <f>SUM(H4178:H4179)</f>
        <v>112.17</v>
      </c>
    </row>
    <row r="4181" spans="1:8" ht="16.5">
      <c r="A4181" s="110" t="s">
        <v>785</v>
      </c>
      <c r="B4181" s="110"/>
      <c r="C4181" s="111" t="s">
        <v>3</v>
      </c>
      <c r="D4181" s="111"/>
      <c r="E4181" s="14" t="s">
        <v>4</v>
      </c>
      <c r="F4181" s="14" t="s">
        <v>766</v>
      </c>
      <c r="G4181" s="14" t="s">
        <v>767</v>
      </c>
      <c r="H4181" s="14" t="s">
        <v>768</v>
      </c>
    </row>
    <row r="4182" spans="1:8" ht="24.75">
      <c r="A4182" s="15" t="s">
        <v>2072</v>
      </c>
      <c r="B4182" s="16" t="s">
        <v>2073</v>
      </c>
      <c r="C4182" s="107" t="s">
        <v>17</v>
      </c>
      <c r="D4182" s="107"/>
      <c r="E4182" s="15" t="s">
        <v>113</v>
      </c>
      <c r="F4182" s="17">
        <v>1.03</v>
      </c>
      <c r="G4182" s="18">
        <v>484.75</v>
      </c>
      <c r="H4182" s="18">
        <f>ROUND(ROUND(F4182,8)*G4182,2)</f>
        <v>499.29</v>
      </c>
    </row>
    <row r="4183" spans="1:8">
      <c r="A4183" s="11"/>
      <c r="B4183" s="11"/>
      <c r="C4183" s="11"/>
      <c r="D4183" s="11"/>
      <c r="E4183" s="11"/>
      <c r="F4183" s="108" t="s">
        <v>788</v>
      </c>
      <c r="G4183" s="108"/>
      <c r="H4183" s="19">
        <f>SUM(H4182:H4182)</f>
        <v>499.29</v>
      </c>
    </row>
    <row r="4184" spans="1:8">
      <c r="A4184" s="11"/>
      <c r="B4184" s="11"/>
      <c r="C4184" s="11"/>
      <c r="D4184" s="11"/>
      <c r="E4184" s="11"/>
      <c r="F4184" s="109" t="s">
        <v>789</v>
      </c>
      <c r="G4184" s="109"/>
      <c r="H4184" s="20">
        <f>SUM(H4180,H4183)</f>
        <v>611.46</v>
      </c>
    </row>
    <row r="4185" spans="1:8">
      <c r="A4185" s="11"/>
      <c r="B4185" s="11"/>
      <c r="C4185" s="11"/>
      <c r="D4185" s="11"/>
      <c r="E4185" s="11"/>
      <c r="F4185" s="112"/>
      <c r="G4185" s="112"/>
      <c r="H4185" s="112"/>
    </row>
    <row r="4186" spans="1:8">
      <c r="A4186" s="113" t="s">
        <v>2074</v>
      </c>
      <c r="B4186" s="113"/>
      <c r="C4186" s="113"/>
      <c r="D4186" s="113"/>
      <c r="E4186" s="113"/>
      <c r="F4186" s="113"/>
      <c r="G4186" s="113"/>
      <c r="H4186" s="113"/>
    </row>
    <row r="4187" spans="1:8" ht="16.5">
      <c r="A4187" s="110" t="s">
        <v>906</v>
      </c>
      <c r="B4187" s="110"/>
      <c r="C4187" s="111" t="s">
        <v>3</v>
      </c>
      <c r="D4187" s="111"/>
      <c r="E4187" s="14" t="s">
        <v>4</v>
      </c>
      <c r="F4187" s="14" t="s">
        <v>766</v>
      </c>
      <c r="G4187" s="14" t="s">
        <v>767</v>
      </c>
      <c r="H4187" s="14" t="s">
        <v>768</v>
      </c>
    </row>
    <row r="4188" spans="1:8">
      <c r="A4188" s="15" t="s">
        <v>2075</v>
      </c>
      <c r="B4188" s="16" t="s">
        <v>2076</v>
      </c>
      <c r="C4188" s="107" t="s">
        <v>17</v>
      </c>
      <c r="D4188" s="107"/>
      <c r="E4188" s="15" t="s">
        <v>781</v>
      </c>
      <c r="F4188" s="17">
        <v>1</v>
      </c>
      <c r="G4188" s="18">
        <v>1</v>
      </c>
      <c r="H4188" s="18">
        <f>ROUND(ROUND(F4188,8)*G4188,2)</f>
        <v>1</v>
      </c>
    </row>
    <row r="4189" spans="1:8">
      <c r="A4189" s="11"/>
      <c r="B4189" s="11"/>
      <c r="C4189" s="11"/>
      <c r="D4189" s="11"/>
      <c r="E4189" s="11"/>
      <c r="F4189" s="108" t="s">
        <v>907</v>
      </c>
      <c r="G4189" s="108"/>
      <c r="H4189" s="19">
        <f>SUM(H4188:H4188)</f>
        <v>1</v>
      </c>
    </row>
    <row r="4190" spans="1:8" ht="16.5">
      <c r="A4190" s="110" t="s">
        <v>827</v>
      </c>
      <c r="B4190" s="110"/>
      <c r="C4190" s="111" t="s">
        <v>3</v>
      </c>
      <c r="D4190" s="111"/>
      <c r="E4190" s="14" t="s">
        <v>4</v>
      </c>
      <c r="F4190" s="14" t="s">
        <v>766</v>
      </c>
      <c r="G4190" s="14" t="s">
        <v>767</v>
      </c>
      <c r="H4190" s="14" t="s">
        <v>768</v>
      </c>
    </row>
    <row r="4191" spans="1:8">
      <c r="A4191" s="15" t="s">
        <v>1536</v>
      </c>
      <c r="B4191" s="16" t="s">
        <v>1537</v>
      </c>
      <c r="C4191" s="107" t="s">
        <v>17</v>
      </c>
      <c r="D4191" s="107"/>
      <c r="E4191" s="15" t="s">
        <v>781</v>
      </c>
      <c r="F4191" s="17">
        <v>2</v>
      </c>
      <c r="G4191" s="18">
        <v>26.9</v>
      </c>
      <c r="H4191" s="18">
        <f>ROUND(ROUND(F4191,8)*G4191,2)</f>
        <v>53.8</v>
      </c>
    </row>
    <row r="4192" spans="1:8">
      <c r="A4192" s="15" t="s">
        <v>1108</v>
      </c>
      <c r="B4192" s="16" t="s">
        <v>1109</v>
      </c>
      <c r="C4192" s="107" t="s">
        <v>17</v>
      </c>
      <c r="D4192" s="107"/>
      <c r="E4192" s="15" t="s">
        <v>781</v>
      </c>
      <c r="F4192" s="17">
        <v>6</v>
      </c>
      <c r="G4192" s="18">
        <v>18.02</v>
      </c>
      <c r="H4192" s="18">
        <f>ROUND(ROUND(F4192,8)*G4192,2)</f>
        <v>108.12</v>
      </c>
    </row>
    <row r="4193" spans="1:8">
      <c r="A4193" s="11"/>
      <c r="B4193" s="11"/>
      <c r="C4193" s="11"/>
      <c r="D4193" s="11"/>
      <c r="E4193" s="11"/>
      <c r="F4193" s="108" t="s">
        <v>830</v>
      </c>
      <c r="G4193" s="108"/>
      <c r="H4193" s="19">
        <f>SUM(H4191:H4192)</f>
        <v>161.92000000000002</v>
      </c>
    </row>
    <row r="4194" spans="1:8" ht="16.5">
      <c r="A4194" s="110" t="s">
        <v>785</v>
      </c>
      <c r="B4194" s="110"/>
      <c r="C4194" s="111" t="s">
        <v>3</v>
      </c>
      <c r="D4194" s="111"/>
      <c r="E4194" s="14" t="s">
        <v>4</v>
      </c>
      <c r="F4194" s="14" t="s">
        <v>766</v>
      </c>
      <c r="G4194" s="14" t="s">
        <v>767</v>
      </c>
      <c r="H4194" s="14" t="s">
        <v>768</v>
      </c>
    </row>
    <row r="4195" spans="1:8">
      <c r="A4195" s="15" t="s">
        <v>2077</v>
      </c>
      <c r="B4195" s="16" t="s">
        <v>2078</v>
      </c>
      <c r="C4195" s="107" t="s">
        <v>17</v>
      </c>
      <c r="D4195" s="107"/>
      <c r="E4195" s="15" t="s">
        <v>113</v>
      </c>
      <c r="F4195" s="17">
        <v>1.05</v>
      </c>
      <c r="G4195" s="18">
        <v>577.6</v>
      </c>
      <c r="H4195" s="18">
        <f>ROUND(ROUND(F4195,8)*G4195,2)</f>
        <v>606.48</v>
      </c>
    </row>
    <row r="4196" spans="1:8">
      <c r="A4196" s="15" t="s">
        <v>2079</v>
      </c>
      <c r="B4196" s="16" t="s">
        <v>2080</v>
      </c>
      <c r="C4196" s="107" t="s">
        <v>17</v>
      </c>
      <c r="D4196" s="107"/>
      <c r="E4196" s="15" t="s">
        <v>113</v>
      </c>
      <c r="F4196" s="17">
        <v>1</v>
      </c>
      <c r="G4196" s="18">
        <v>28.82</v>
      </c>
      <c r="H4196" s="18">
        <f>ROUND(ROUND(F4196,8)*G4196,2)</f>
        <v>28.82</v>
      </c>
    </row>
    <row r="4197" spans="1:8">
      <c r="A4197" s="11"/>
      <c r="B4197" s="11"/>
      <c r="C4197" s="11"/>
      <c r="D4197" s="11"/>
      <c r="E4197" s="11"/>
      <c r="F4197" s="108" t="s">
        <v>788</v>
      </c>
      <c r="G4197" s="108"/>
      <c r="H4197" s="19">
        <f>SUM(H4195:H4196)</f>
        <v>635.30000000000007</v>
      </c>
    </row>
    <row r="4198" spans="1:8">
      <c r="A4198" s="11"/>
      <c r="B4198" s="11"/>
      <c r="C4198" s="11"/>
      <c r="D4198" s="11"/>
      <c r="E4198" s="11"/>
      <c r="F4198" s="109" t="s">
        <v>789</v>
      </c>
      <c r="G4198" s="109"/>
      <c r="H4198" s="20">
        <f>SUM(H4189,H4193,H4197)</f>
        <v>798.22</v>
      </c>
    </row>
    <row r="4199" spans="1:8">
      <c r="A4199" s="11"/>
      <c r="B4199" s="11"/>
      <c r="C4199" s="11"/>
      <c r="D4199" s="11"/>
      <c r="E4199" s="11"/>
      <c r="F4199" s="112"/>
      <c r="G4199" s="112"/>
      <c r="H4199" s="112"/>
    </row>
    <row r="4200" spans="1:8">
      <c r="A4200" s="113" t="s">
        <v>2081</v>
      </c>
      <c r="B4200" s="113"/>
      <c r="C4200" s="113"/>
      <c r="D4200" s="113"/>
      <c r="E4200" s="113"/>
      <c r="F4200" s="113"/>
      <c r="G4200" s="113"/>
      <c r="H4200" s="113"/>
    </row>
    <row r="4201" spans="1:8" ht="16.5">
      <c r="A4201" s="110" t="s">
        <v>795</v>
      </c>
      <c r="B4201" s="110"/>
      <c r="C4201" s="111" t="s">
        <v>3</v>
      </c>
      <c r="D4201" s="111"/>
      <c r="E4201" s="14" t="s">
        <v>4</v>
      </c>
      <c r="F4201" s="14" t="s">
        <v>766</v>
      </c>
      <c r="G4201" s="14" t="s">
        <v>767</v>
      </c>
      <c r="H4201" s="14" t="s">
        <v>768</v>
      </c>
    </row>
    <row r="4202" spans="1:8" ht="24.75">
      <c r="A4202" s="15" t="s">
        <v>1864</v>
      </c>
      <c r="B4202" s="16" t="s">
        <v>1865</v>
      </c>
      <c r="C4202" s="107" t="s">
        <v>12</v>
      </c>
      <c r="D4202" s="107"/>
      <c r="E4202" s="15" t="s">
        <v>798</v>
      </c>
      <c r="F4202" s="17">
        <v>0.71309999999999996</v>
      </c>
      <c r="G4202" s="18">
        <v>0.4</v>
      </c>
      <c r="H4202" s="18">
        <f>TRUNC(TRUNC(F4202,8)*G4202,2)</f>
        <v>0.28000000000000003</v>
      </c>
    </row>
    <row r="4203" spans="1:8" ht="24.75">
      <c r="A4203" s="15" t="s">
        <v>1866</v>
      </c>
      <c r="B4203" s="16" t="s">
        <v>1867</v>
      </c>
      <c r="C4203" s="107" t="s">
        <v>12</v>
      </c>
      <c r="D4203" s="107"/>
      <c r="E4203" s="15" t="s">
        <v>801</v>
      </c>
      <c r="F4203" s="17">
        <v>0.75629999999999997</v>
      </c>
      <c r="G4203" s="18">
        <v>2.12</v>
      </c>
      <c r="H4203" s="18">
        <f>TRUNC(TRUNC(F4203,8)*G4203,2)</f>
        <v>1.6</v>
      </c>
    </row>
    <row r="4204" spans="1:8">
      <c r="A4204" s="11"/>
      <c r="B4204" s="11"/>
      <c r="C4204" s="11"/>
      <c r="D4204" s="11"/>
      <c r="E4204" s="11"/>
      <c r="F4204" s="108" t="s">
        <v>802</v>
      </c>
      <c r="G4204" s="108"/>
      <c r="H4204" s="19">
        <f>SUM(H4202:H4203)</f>
        <v>1.8800000000000001</v>
      </c>
    </row>
    <row r="4205" spans="1:8" ht="16.5">
      <c r="A4205" s="110" t="s">
        <v>765</v>
      </c>
      <c r="B4205" s="110"/>
      <c r="C4205" s="111" t="s">
        <v>3</v>
      </c>
      <c r="D4205" s="111"/>
      <c r="E4205" s="14" t="s">
        <v>4</v>
      </c>
      <c r="F4205" s="14" t="s">
        <v>766</v>
      </c>
      <c r="G4205" s="14" t="s">
        <v>767</v>
      </c>
      <c r="H4205" s="14" t="s">
        <v>768</v>
      </c>
    </row>
    <row r="4206" spans="1:8" ht="16.5">
      <c r="A4206" s="15" t="s">
        <v>952</v>
      </c>
      <c r="B4206" s="16" t="s">
        <v>953</v>
      </c>
      <c r="C4206" s="107" t="s">
        <v>12</v>
      </c>
      <c r="D4206" s="107"/>
      <c r="E4206" s="15" t="s">
        <v>113</v>
      </c>
      <c r="F4206" s="17">
        <v>0.80459999999999998</v>
      </c>
      <c r="G4206" s="18">
        <v>117.45</v>
      </c>
      <c r="H4206" s="18">
        <f>TRUNC(TRUNC(F4206,8)*G4206,2)</f>
        <v>94.5</v>
      </c>
    </row>
    <row r="4207" spans="1:8">
      <c r="A4207" s="15" t="s">
        <v>954</v>
      </c>
      <c r="B4207" s="16" t="s">
        <v>955</v>
      </c>
      <c r="C4207" s="107" t="s">
        <v>12</v>
      </c>
      <c r="D4207" s="107"/>
      <c r="E4207" s="15" t="s">
        <v>124</v>
      </c>
      <c r="F4207" s="17">
        <v>273.06299999999999</v>
      </c>
      <c r="G4207" s="18">
        <v>0.8</v>
      </c>
      <c r="H4207" s="18">
        <f>TRUNC(TRUNC(F4207,8)*G4207,2)</f>
        <v>218.45</v>
      </c>
    </row>
    <row r="4208" spans="1:8" ht="16.5">
      <c r="A4208" s="15" t="s">
        <v>956</v>
      </c>
      <c r="B4208" s="16" t="s">
        <v>957</v>
      </c>
      <c r="C4208" s="107" t="s">
        <v>12</v>
      </c>
      <c r="D4208" s="107"/>
      <c r="E4208" s="15" t="s">
        <v>113</v>
      </c>
      <c r="F4208" s="17">
        <v>0.57920000000000005</v>
      </c>
      <c r="G4208" s="18">
        <v>111.44</v>
      </c>
      <c r="H4208" s="18">
        <f>TRUNC(TRUNC(F4208,8)*G4208,2)</f>
        <v>64.540000000000006</v>
      </c>
    </row>
    <row r="4209" spans="1:8">
      <c r="A4209" s="11"/>
      <c r="B4209" s="11"/>
      <c r="C4209" s="11"/>
      <c r="D4209" s="11"/>
      <c r="E4209" s="11"/>
      <c r="F4209" s="108" t="s">
        <v>777</v>
      </c>
      <c r="G4209" s="108"/>
      <c r="H4209" s="19">
        <f>SUM(H4206:H4208)</f>
        <v>377.49</v>
      </c>
    </row>
    <row r="4210" spans="1:8" ht="16.5">
      <c r="A4210" s="110" t="s">
        <v>778</v>
      </c>
      <c r="B4210" s="110"/>
      <c r="C4210" s="111" t="s">
        <v>3</v>
      </c>
      <c r="D4210" s="111"/>
      <c r="E4210" s="14" t="s">
        <v>4</v>
      </c>
      <c r="F4210" s="14" t="s">
        <v>766</v>
      </c>
      <c r="G4210" s="14" t="s">
        <v>767</v>
      </c>
      <c r="H4210" s="14" t="s">
        <v>768</v>
      </c>
    </row>
    <row r="4211" spans="1:8" ht="16.5">
      <c r="A4211" s="15" t="s">
        <v>958</v>
      </c>
      <c r="B4211" s="16" t="s">
        <v>959</v>
      </c>
      <c r="C4211" s="107" t="s">
        <v>12</v>
      </c>
      <c r="D4211" s="107"/>
      <c r="E4211" s="15" t="s">
        <v>781</v>
      </c>
      <c r="F4211" s="17">
        <v>1.4695</v>
      </c>
      <c r="G4211" s="18">
        <v>38.979999999999997</v>
      </c>
      <c r="H4211" s="18">
        <f>TRUNC(TRUNC(F4211,8)*G4211,2)</f>
        <v>57.28</v>
      </c>
    </row>
    <row r="4212" spans="1:8">
      <c r="A4212" s="15" t="s">
        <v>782</v>
      </c>
      <c r="B4212" s="16" t="s">
        <v>783</v>
      </c>
      <c r="C4212" s="107" t="s">
        <v>12</v>
      </c>
      <c r="D4212" s="107"/>
      <c r="E4212" s="15" t="s">
        <v>781</v>
      </c>
      <c r="F4212" s="17">
        <v>2.3275000000000001</v>
      </c>
      <c r="G4212" s="18">
        <v>23.23</v>
      </c>
      <c r="H4212" s="18">
        <f>TRUNC(TRUNC(F4212,8)*G4212,2)</f>
        <v>54.06</v>
      </c>
    </row>
    <row r="4213" spans="1:8">
      <c r="A4213" s="11"/>
      <c r="B4213" s="11"/>
      <c r="C4213" s="11"/>
      <c r="D4213" s="11"/>
      <c r="E4213" s="11"/>
      <c r="F4213" s="108" t="s">
        <v>784</v>
      </c>
      <c r="G4213" s="108"/>
      <c r="H4213" s="19">
        <f>SUM(H4211:H4212)</f>
        <v>111.34</v>
      </c>
    </row>
    <row r="4214" spans="1:8">
      <c r="A4214" s="11"/>
      <c r="B4214" s="11"/>
      <c r="C4214" s="11"/>
      <c r="D4214" s="11"/>
      <c r="E4214" s="11"/>
      <c r="F4214" s="109" t="s">
        <v>789</v>
      </c>
      <c r="G4214" s="109"/>
      <c r="H4214" s="20">
        <f>SUM(H4204,H4209,H4213)</f>
        <v>490.71000000000004</v>
      </c>
    </row>
    <row r="4215" spans="1:8">
      <c r="A4215" s="11"/>
      <c r="B4215" s="11"/>
      <c r="C4215" s="11"/>
      <c r="D4215" s="11"/>
      <c r="E4215" s="11"/>
      <c r="F4215" s="112"/>
      <c r="G4215" s="112"/>
      <c r="H4215" s="112"/>
    </row>
    <row r="4216" spans="1:8">
      <c r="A4216" s="113" t="s">
        <v>2082</v>
      </c>
      <c r="B4216" s="113"/>
      <c r="C4216" s="113"/>
      <c r="D4216" s="113"/>
      <c r="E4216" s="113"/>
      <c r="F4216" s="113"/>
      <c r="G4216" s="113"/>
      <c r="H4216" s="113"/>
    </row>
    <row r="4217" spans="1:8" ht="16.5">
      <c r="A4217" s="110" t="s">
        <v>795</v>
      </c>
      <c r="B4217" s="110"/>
      <c r="C4217" s="111" t="s">
        <v>3</v>
      </c>
      <c r="D4217" s="111"/>
      <c r="E4217" s="14" t="s">
        <v>4</v>
      </c>
      <c r="F4217" s="14" t="s">
        <v>766</v>
      </c>
      <c r="G4217" s="14" t="s">
        <v>767</v>
      </c>
      <c r="H4217" s="14" t="s">
        <v>768</v>
      </c>
    </row>
    <row r="4218" spans="1:8" ht="24.75">
      <c r="A4218" s="15" t="s">
        <v>1864</v>
      </c>
      <c r="B4218" s="16" t="s">
        <v>1865</v>
      </c>
      <c r="C4218" s="107" t="s">
        <v>12</v>
      </c>
      <c r="D4218" s="107"/>
      <c r="E4218" s="15" t="s">
        <v>798</v>
      </c>
      <c r="F4218" s="17">
        <v>0.77869999999999995</v>
      </c>
      <c r="G4218" s="18">
        <v>0.4</v>
      </c>
      <c r="H4218" s="18">
        <f>TRUNC(TRUNC(F4218,8)*G4218,2)</f>
        <v>0.31</v>
      </c>
    </row>
    <row r="4219" spans="1:8" ht="24.75">
      <c r="A4219" s="15" t="s">
        <v>1866</v>
      </c>
      <c r="B4219" s="16" t="s">
        <v>1867</v>
      </c>
      <c r="C4219" s="107" t="s">
        <v>12</v>
      </c>
      <c r="D4219" s="107"/>
      <c r="E4219" s="15" t="s">
        <v>801</v>
      </c>
      <c r="F4219" s="17">
        <v>0.82589999999999997</v>
      </c>
      <c r="G4219" s="18">
        <v>2.12</v>
      </c>
      <c r="H4219" s="18">
        <f>TRUNC(TRUNC(F4219,8)*G4219,2)</f>
        <v>1.75</v>
      </c>
    </row>
    <row r="4220" spans="1:8">
      <c r="A4220" s="11"/>
      <c r="B4220" s="11"/>
      <c r="C4220" s="11"/>
      <c r="D4220" s="11"/>
      <c r="E4220" s="11"/>
      <c r="F4220" s="108" t="s">
        <v>802</v>
      </c>
      <c r="G4220" s="108"/>
      <c r="H4220" s="19">
        <f>SUM(H4218:H4219)</f>
        <v>2.06</v>
      </c>
    </row>
    <row r="4221" spans="1:8" ht="16.5">
      <c r="A4221" s="110" t="s">
        <v>765</v>
      </c>
      <c r="B4221" s="110"/>
      <c r="C4221" s="111" t="s">
        <v>3</v>
      </c>
      <c r="D4221" s="111"/>
      <c r="E4221" s="14" t="s">
        <v>4</v>
      </c>
      <c r="F4221" s="14" t="s">
        <v>766</v>
      </c>
      <c r="G4221" s="14" t="s">
        <v>767</v>
      </c>
      <c r="H4221" s="14" t="s">
        <v>768</v>
      </c>
    </row>
    <row r="4222" spans="1:8" ht="16.5">
      <c r="A4222" s="15" t="s">
        <v>952</v>
      </c>
      <c r="B4222" s="16" t="s">
        <v>953</v>
      </c>
      <c r="C4222" s="107" t="s">
        <v>12</v>
      </c>
      <c r="D4222" s="107"/>
      <c r="E4222" s="15" t="s">
        <v>113</v>
      </c>
      <c r="F4222" s="17">
        <v>0.75580000000000003</v>
      </c>
      <c r="G4222" s="18">
        <v>117.45</v>
      </c>
      <c r="H4222" s="18">
        <f>TRUNC(TRUNC(F4222,8)*G4222,2)</f>
        <v>88.76</v>
      </c>
    </row>
    <row r="4223" spans="1:8">
      <c r="A4223" s="15" t="s">
        <v>954</v>
      </c>
      <c r="B4223" s="16" t="s">
        <v>955</v>
      </c>
      <c r="C4223" s="107" t="s">
        <v>12</v>
      </c>
      <c r="D4223" s="107"/>
      <c r="E4223" s="15" t="s">
        <v>124</v>
      </c>
      <c r="F4223" s="17">
        <v>322.97770000000003</v>
      </c>
      <c r="G4223" s="18">
        <v>0.8</v>
      </c>
      <c r="H4223" s="18">
        <f>TRUNC(TRUNC(F4223,8)*G4223,2)</f>
        <v>258.38</v>
      </c>
    </row>
    <row r="4224" spans="1:8" ht="16.5">
      <c r="A4224" s="15" t="s">
        <v>956</v>
      </c>
      <c r="B4224" s="16" t="s">
        <v>957</v>
      </c>
      <c r="C4224" s="107" t="s">
        <v>12</v>
      </c>
      <c r="D4224" s="107"/>
      <c r="E4224" s="15" t="s">
        <v>113</v>
      </c>
      <c r="F4224" s="17">
        <v>0.58720000000000006</v>
      </c>
      <c r="G4224" s="18">
        <v>111.44</v>
      </c>
      <c r="H4224" s="18">
        <f>TRUNC(TRUNC(F4224,8)*G4224,2)</f>
        <v>65.430000000000007</v>
      </c>
    </row>
    <row r="4225" spans="1:8">
      <c r="A4225" s="11"/>
      <c r="B4225" s="11"/>
      <c r="C4225" s="11"/>
      <c r="D4225" s="11"/>
      <c r="E4225" s="11"/>
      <c r="F4225" s="108" t="s">
        <v>777</v>
      </c>
      <c r="G4225" s="108"/>
      <c r="H4225" s="19">
        <f>SUM(H4222:H4224)</f>
        <v>412.57</v>
      </c>
    </row>
    <row r="4226" spans="1:8" ht="16.5">
      <c r="A4226" s="110" t="s">
        <v>778</v>
      </c>
      <c r="B4226" s="110"/>
      <c r="C4226" s="111" t="s">
        <v>3</v>
      </c>
      <c r="D4226" s="111"/>
      <c r="E4226" s="14" t="s">
        <v>4</v>
      </c>
      <c r="F4226" s="14" t="s">
        <v>766</v>
      </c>
      <c r="G4226" s="14" t="s">
        <v>767</v>
      </c>
      <c r="H4226" s="14" t="s">
        <v>768</v>
      </c>
    </row>
    <row r="4227" spans="1:8" ht="16.5">
      <c r="A4227" s="15" t="s">
        <v>958</v>
      </c>
      <c r="B4227" s="16" t="s">
        <v>959</v>
      </c>
      <c r="C4227" s="107" t="s">
        <v>12</v>
      </c>
      <c r="D4227" s="107"/>
      <c r="E4227" s="15" t="s">
        <v>781</v>
      </c>
      <c r="F4227" s="17">
        <v>1.6046</v>
      </c>
      <c r="G4227" s="18">
        <v>38.979999999999997</v>
      </c>
      <c r="H4227" s="18">
        <f>TRUNC(TRUNC(F4227,8)*G4227,2)</f>
        <v>62.54</v>
      </c>
    </row>
    <row r="4228" spans="1:8">
      <c r="A4228" s="15" t="s">
        <v>782</v>
      </c>
      <c r="B4228" s="16" t="s">
        <v>783</v>
      </c>
      <c r="C4228" s="107" t="s">
        <v>12</v>
      </c>
      <c r="D4228" s="107"/>
      <c r="E4228" s="15" t="s">
        <v>781</v>
      </c>
      <c r="F4228" s="17">
        <v>2.5333000000000001</v>
      </c>
      <c r="G4228" s="18">
        <v>23.23</v>
      </c>
      <c r="H4228" s="18">
        <f>TRUNC(TRUNC(F4228,8)*G4228,2)</f>
        <v>58.84</v>
      </c>
    </row>
    <row r="4229" spans="1:8">
      <c r="A4229" s="11"/>
      <c r="B4229" s="11"/>
      <c r="C4229" s="11"/>
      <c r="D4229" s="11"/>
      <c r="E4229" s="11"/>
      <c r="F4229" s="108" t="s">
        <v>784</v>
      </c>
      <c r="G4229" s="108"/>
      <c r="H4229" s="19">
        <f>SUM(H4227:H4228)</f>
        <v>121.38</v>
      </c>
    </row>
    <row r="4230" spans="1:8">
      <c r="A4230" s="11"/>
      <c r="B4230" s="11"/>
      <c r="C4230" s="11"/>
      <c r="D4230" s="11"/>
      <c r="E4230" s="11"/>
      <c r="F4230" s="109" t="s">
        <v>789</v>
      </c>
      <c r="G4230" s="109"/>
      <c r="H4230" s="20">
        <f>SUM(H4220,H4225,H4229)</f>
        <v>536.01</v>
      </c>
    </row>
    <row r="4231" spans="1:8">
      <c r="A4231" s="11"/>
      <c r="B4231" s="11"/>
      <c r="C4231" s="11"/>
      <c r="D4231" s="11"/>
      <c r="E4231" s="11"/>
      <c r="F4231" s="112"/>
      <c r="G4231" s="112"/>
      <c r="H4231" s="112"/>
    </row>
    <row r="4232" spans="1:8">
      <c r="A4232" s="113" t="s">
        <v>2083</v>
      </c>
      <c r="B4232" s="113"/>
      <c r="C4232" s="113"/>
      <c r="D4232" s="113"/>
      <c r="E4232" s="113"/>
      <c r="F4232" s="113"/>
      <c r="G4232" s="113"/>
      <c r="H4232" s="113"/>
    </row>
    <row r="4233" spans="1:8" ht="16.5">
      <c r="A4233" s="110" t="s">
        <v>795</v>
      </c>
      <c r="B4233" s="110"/>
      <c r="C4233" s="111" t="s">
        <v>3</v>
      </c>
      <c r="D4233" s="111"/>
      <c r="E4233" s="14" t="s">
        <v>4</v>
      </c>
      <c r="F4233" s="14" t="s">
        <v>766</v>
      </c>
      <c r="G4233" s="14" t="s">
        <v>767</v>
      </c>
      <c r="H4233" s="14" t="s">
        <v>768</v>
      </c>
    </row>
    <row r="4234" spans="1:8" ht="24.75">
      <c r="A4234" s="15" t="s">
        <v>948</v>
      </c>
      <c r="B4234" s="16" t="s">
        <v>949</v>
      </c>
      <c r="C4234" s="107" t="s">
        <v>12</v>
      </c>
      <c r="D4234" s="107"/>
      <c r="E4234" s="15" t="s">
        <v>798</v>
      </c>
      <c r="F4234" s="17">
        <v>0.61970000000000003</v>
      </c>
      <c r="G4234" s="18">
        <v>1.64</v>
      </c>
      <c r="H4234" s="18">
        <f>TRUNC(TRUNC(F4234,8)*G4234,2)</f>
        <v>1.01</v>
      </c>
    </row>
    <row r="4235" spans="1:8" ht="24.75">
      <c r="A4235" s="15" t="s">
        <v>950</v>
      </c>
      <c r="B4235" s="16" t="s">
        <v>951</v>
      </c>
      <c r="C4235" s="107" t="s">
        <v>12</v>
      </c>
      <c r="D4235" s="107"/>
      <c r="E4235" s="15" t="s">
        <v>801</v>
      </c>
      <c r="F4235" s="17">
        <v>0.65720000000000001</v>
      </c>
      <c r="G4235" s="18">
        <v>5.88</v>
      </c>
      <c r="H4235" s="18">
        <f>TRUNC(TRUNC(F4235,8)*G4235,2)</f>
        <v>3.86</v>
      </c>
    </row>
    <row r="4236" spans="1:8">
      <c r="A4236" s="11"/>
      <c r="B4236" s="11"/>
      <c r="C4236" s="11"/>
      <c r="D4236" s="11"/>
      <c r="E4236" s="11"/>
      <c r="F4236" s="108" t="s">
        <v>802</v>
      </c>
      <c r="G4236" s="108"/>
      <c r="H4236" s="19">
        <f>SUM(H4234:H4235)</f>
        <v>4.87</v>
      </c>
    </row>
    <row r="4237" spans="1:8" ht="16.5">
      <c r="A4237" s="110" t="s">
        <v>765</v>
      </c>
      <c r="B4237" s="110"/>
      <c r="C4237" s="111" t="s">
        <v>3</v>
      </c>
      <c r="D4237" s="111"/>
      <c r="E4237" s="14" t="s">
        <v>4</v>
      </c>
      <c r="F4237" s="14" t="s">
        <v>766</v>
      </c>
      <c r="G4237" s="14" t="s">
        <v>767</v>
      </c>
      <c r="H4237" s="14" t="s">
        <v>768</v>
      </c>
    </row>
    <row r="4238" spans="1:8" ht="16.5">
      <c r="A4238" s="15" t="s">
        <v>952</v>
      </c>
      <c r="B4238" s="16" t="s">
        <v>953</v>
      </c>
      <c r="C4238" s="107" t="s">
        <v>12</v>
      </c>
      <c r="D4238" s="107"/>
      <c r="E4238" s="15" t="s">
        <v>113</v>
      </c>
      <c r="F4238" s="17">
        <v>0.76090000000000002</v>
      </c>
      <c r="G4238" s="18">
        <v>117.45</v>
      </c>
      <c r="H4238" s="18">
        <f>TRUNC(TRUNC(F4238,8)*G4238,2)</f>
        <v>89.36</v>
      </c>
    </row>
    <row r="4239" spans="1:8">
      <c r="A4239" s="15" t="s">
        <v>954</v>
      </c>
      <c r="B4239" s="16" t="s">
        <v>955</v>
      </c>
      <c r="C4239" s="107" t="s">
        <v>12</v>
      </c>
      <c r="D4239" s="107"/>
      <c r="E4239" s="15" t="s">
        <v>124</v>
      </c>
      <c r="F4239" s="17">
        <v>325.15890000000002</v>
      </c>
      <c r="G4239" s="18">
        <v>0.8</v>
      </c>
      <c r="H4239" s="18">
        <f>TRUNC(TRUNC(F4239,8)*G4239,2)</f>
        <v>260.12</v>
      </c>
    </row>
    <row r="4240" spans="1:8" ht="16.5">
      <c r="A4240" s="15" t="s">
        <v>956</v>
      </c>
      <c r="B4240" s="16" t="s">
        <v>957</v>
      </c>
      <c r="C4240" s="107" t="s">
        <v>12</v>
      </c>
      <c r="D4240" s="107"/>
      <c r="E4240" s="15" t="s">
        <v>113</v>
      </c>
      <c r="F4240" s="17">
        <v>0.59119999999999995</v>
      </c>
      <c r="G4240" s="18">
        <v>111.44</v>
      </c>
      <c r="H4240" s="18">
        <f>TRUNC(TRUNC(F4240,8)*G4240,2)</f>
        <v>65.88</v>
      </c>
    </row>
    <row r="4241" spans="1:8">
      <c r="A4241" s="11"/>
      <c r="B4241" s="11"/>
      <c r="C4241" s="11"/>
      <c r="D4241" s="11"/>
      <c r="E4241" s="11"/>
      <c r="F4241" s="108" t="s">
        <v>777</v>
      </c>
      <c r="G4241" s="108"/>
      <c r="H4241" s="19">
        <f>SUM(H4238:H4240)</f>
        <v>415.36</v>
      </c>
    </row>
    <row r="4242" spans="1:8" ht="16.5">
      <c r="A4242" s="110" t="s">
        <v>778</v>
      </c>
      <c r="B4242" s="110"/>
      <c r="C4242" s="111" t="s">
        <v>3</v>
      </c>
      <c r="D4242" s="111"/>
      <c r="E4242" s="14" t="s">
        <v>4</v>
      </c>
      <c r="F4242" s="14" t="s">
        <v>766</v>
      </c>
      <c r="G4242" s="14" t="s">
        <v>767</v>
      </c>
      <c r="H4242" s="14" t="s">
        <v>768</v>
      </c>
    </row>
    <row r="4243" spans="1:8" ht="16.5">
      <c r="A4243" s="15" t="s">
        <v>958</v>
      </c>
      <c r="B4243" s="16" t="s">
        <v>959</v>
      </c>
      <c r="C4243" s="107" t="s">
        <v>12</v>
      </c>
      <c r="D4243" s="107"/>
      <c r="E4243" s="15" t="s">
        <v>781</v>
      </c>
      <c r="F4243" s="17">
        <v>1.2767999999999999</v>
      </c>
      <c r="G4243" s="18">
        <v>38.979999999999997</v>
      </c>
      <c r="H4243" s="18">
        <f>TRUNC(TRUNC(F4243,8)*G4243,2)</f>
        <v>49.76</v>
      </c>
    </row>
    <row r="4244" spans="1:8">
      <c r="A4244" s="15" t="s">
        <v>782</v>
      </c>
      <c r="B4244" s="16" t="s">
        <v>783</v>
      </c>
      <c r="C4244" s="107" t="s">
        <v>12</v>
      </c>
      <c r="D4244" s="107"/>
      <c r="E4244" s="15" t="s">
        <v>781</v>
      </c>
      <c r="F4244" s="17">
        <v>2.0266999999999999</v>
      </c>
      <c r="G4244" s="18">
        <v>23.23</v>
      </c>
      <c r="H4244" s="18">
        <f>TRUNC(TRUNC(F4244,8)*G4244,2)</f>
        <v>47.08</v>
      </c>
    </row>
    <row r="4245" spans="1:8">
      <c r="A4245" s="11"/>
      <c r="B4245" s="11"/>
      <c r="C4245" s="11"/>
      <c r="D4245" s="11"/>
      <c r="E4245" s="11"/>
      <c r="F4245" s="108" t="s">
        <v>784</v>
      </c>
      <c r="G4245" s="108"/>
      <c r="H4245" s="19">
        <f>SUM(H4243:H4244)</f>
        <v>96.84</v>
      </c>
    </row>
    <row r="4246" spans="1:8">
      <c r="A4246" s="11"/>
      <c r="B4246" s="11"/>
      <c r="C4246" s="11"/>
      <c r="D4246" s="11"/>
      <c r="E4246" s="11"/>
      <c r="F4246" s="109" t="s">
        <v>789</v>
      </c>
      <c r="G4246" s="109"/>
      <c r="H4246" s="20">
        <f>SUM(H4236,H4241,H4245)</f>
        <v>517.07000000000005</v>
      </c>
    </row>
    <row r="4247" spans="1:8">
      <c r="A4247" s="11"/>
      <c r="B4247" s="11"/>
      <c r="C4247" s="11"/>
      <c r="D4247" s="11"/>
      <c r="E4247" s="11"/>
      <c r="F4247" s="112"/>
      <c r="G4247" s="112"/>
      <c r="H4247" s="112"/>
    </row>
    <row r="4248" spans="1:8">
      <c r="A4248" s="113" t="s">
        <v>2084</v>
      </c>
      <c r="B4248" s="113"/>
      <c r="C4248" s="113"/>
      <c r="D4248" s="113"/>
      <c r="E4248" s="113"/>
      <c r="F4248" s="113"/>
      <c r="G4248" s="113"/>
      <c r="H4248" s="113"/>
    </row>
    <row r="4249" spans="1:8" ht="16.5">
      <c r="A4249" s="110" t="s">
        <v>795</v>
      </c>
      <c r="B4249" s="110"/>
      <c r="C4249" s="111" t="s">
        <v>3</v>
      </c>
      <c r="D4249" s="111"/>
      <c r="E4249" s="14" t="s">
        <v>4</v>
      </c>
      <c r="F4249" s="14" t="s">
        <v>766</v>
      </c>
      <c r="G4249" s="14" t="s">
        <v>767</v>
      </c>
      <c r="H4249" s="14" t="s">
        <v>768</v>
      </c>
    </row>
    <row r="4250" spans="1:8" ht="24.75">
      <c r="A4250" s="15" t="s">
        <v>948</v>
      </c>
      <c r="B4250" s="16" t="s">
        <v>949</v>
      </c>
      <c r="C4250" s="107" t="s">
        <v>12</v>
      </c>
      <c r="D4250" s="107"/>
      <c r="E4250" s="15" t="s">
        <v>798</v>
      </c>
      <c r="F4250" s="17">
        <v>0.60670000000000002</v>
      </c>
      <c r="G4250" s="18">
        <v>1.64</v>
      </c>
      <c r="H4250" s="18">
        <f>TRUNC(TRUNC(F4250,8)*G4250,2)</f>
        <v>0.99</v>
      </c>
    </row>
    <row r="4251" spans="1:8" ht="24.75">
      <c r="A4251" s="15" t="s">
        <v>950</v>
      </c>
      <c r="B4251" s="16" t="s">
        <v>951</v>
      </c>
      <c r="C4251" s="107" t="s">
        <v>12</v>
      </c>
      <c r="D4251" s="107"/>
      <c r="E4251" s="15" t="s">
        <v>801</v>
      </c>
      <c r="F4251" s="17">
        <v>0.64339999999999997</v>
      </c>
      <c r="G4251" s="18">
        <v>5.88</v>
      </c>
      <c r="H4251" s="18">
        <f>TRUNC(TRUNC(F4251,8)*G4251,2)</f>
        <v>3.78</v>
      </c>
    </row>
    <row r="4252" spans="1:8">
      <c r="A4252" s="11"/>
      <c r="B4252" s="11"/>
      <c r="C4252" s="11"/>
      <c r="D4252" s="11"/>
      <c r="E4252" s="11"/>
      <c r="F4252" s="108" t="s">
        <v>802</v>
      </c>
      <c r="G4252" s="108"/>
      <c r="H4252" s="19">
        <f>SUM(H4250:H4251)</f>
        <v>4.7699999999999996</v>
      </c>
    </row>
    <row r="4253" spans="1:8" ht="16.5">
      <c r="A4253" s="110" t="s">
        <v>765</v>
      </c>
      <c r="B4253" s="110"/>
      <c r="C4253" s="111" t="s">
        <v>3</v>
      </c>
      <c r="D4253" s="111"/>
      <c r="E4253" s="14" t="s">
        <v>4</v>
      </c>
      <c r="F4253" s="14" t="s">
        <v>766</v>
      </c>
      <c r="G4253" s="14" t="s">
        <v>767</v>
      </c>
      <c r="H4253" s="14" t="s">
        <v>768</v>
      </c>
    </row>
    <row r="4254" spans="1:8" ht="16.5">
      <c r="A4254" s="15" t="s">
        <v>952</v>
      </c>
      <c r="B4254" s="16" t="s">
        <v>953</v>
      </c>
      <c r="C4254" s="107" t="s">
        <v>12</v>
      </c>
      <c r="D4254" s="107"/>
      <c r="E4254" s="15" t="s">
        <v>113</v>
      </c>
      <c r="F4254" s="17">
        <v>0.72750000000000004</v>
      </c>
      <c r="G4254" s="18">
        <v>117.45</v>
      </c>
      <c r="H4254" s="18">
        <f>TRUNC(TRUNC(F4254,8)*G4254,2)</f>
        <v>85.44</v>
      </c>
    </row>
    <row r="4255" spans="1:8">
      <c r="A4255" s="15" t="s">
        <v>954</v>
      </c>
      <c r="B4255" s="16" t="s">
        <v>955</v>
      </c>
      <c r="C4255" s="107" t="s">
        <v>12</v>
      </c>
      <c r="D4255" s="107"/>
      <c r="E4255" s="15" t="s">
        <v>124</v>
      </c>
      <c r="F4255" s="17">
        <v>364.94330000000002</v>
      </c>
      <c r="G4255" s="18">
        <v>0.8</v>
      </c>
      <c r="H4255" s="18">
        <f>TRUNC(TRUNC(F4255,8)*G4255,2)</f>
        <v>291.95</v>
      </c>
    </row>
    <row r="4256" spans="1:8" ht="16.5">
      <c r="A4256" s="15" t="s">
        <v>956</v>
      </c>
      <c r="B4256" s="16" t="s">
        <v>957</v>
      </c>
      <c r="C4256" s="107" t="s">
        <v>12</v>
      </c>
      <c r="D4256" s="107"/>
      <c r="E4256" s="15" t="s">
        <v>113</v>
      </c>
      <c r="F4256" s="17">
        <v>0.59719999999999995</v>
      </c>
      <c r="G4256" s="18">
        <v>111.44</v>
      </c>
      <c r="H4256" s="18">
        <f>TRUNC(TRUNC(F4256,8)*G4256,2)</f>
        <v>66.55</v>
      </c>
    </row>
    <row r="4257" spans="1:8">
      <c r="A4257" s="11"/>
      <c r="B4257" s="11"/>
      <c r="C4257" s="11"/>
      <c r="D4257" s="11"/>
      <c r="E4257" s="11"/>
      <c r="F4257" s="108" t="s">
        <v>777</v>
      </c>
      <c r="G4257" s="108"/>
      <c r="H4257" s="19">
        <f>SUM(H4254:H4256)</f>
        <v>443.94</v>
      </c>
    </row>
    <row r="4258" spans="1:8" ht="16.5">
      <c r="A4258" s="110" t="s">
        <v>778</v>
      </c>
      <c r="B4258" s="110"/>
      <c r="C4258" s="111" t="s">
        <v>3</v>
      </c>
      <c r="D4258" s="111"/>
      <c r="E4258" s="14" t="s">
        <v>4</v>
      </c>
      <c r="F4258" s="14" t="s">
        <v>766</v>
      </c>
      <c r="G4258" s="14" t="s">
        <v>767</v>
      </c>
      <c r="H4258" s="14" t="s">
        <v>768</v>
      </c>
    </row>
    <row r="4259" spans="1:8" ht="16.5">
      <c r="A4259" s="15" t="s">
        <v>958</v>
      </c>
      <c r="B4259" s="16" t="s">
        <v>959</v>
      </c>
      <c r="C4259" s="107" t="s">
        <v>12</v>
      </c>
      <c r="D4259" s="107"/>
      <c r="E4259" s="15" t="s">
        <v>781</v>
      </c>
      <c r="F4259" s="17">
        <v>1.2501</v>
      </c>
      <c r="G4259" s="18">
        <v>38.979999999999997</v>
      </c>
      <c r="H4259" s="18">
        <f>TRUNC(TRUNC(F4259,8)*G4259,2)</f>
        <v>48.72</v>
      </c>
    </row>
    <row r="4260" spans="1:8">
      <c r="A4260" s="15" t="s">
        <v>782</v>
      </c>
      <c r="B4260" s="16" t="s">
        <v>783</v>
      </c>
      <c r="C4260" s="107" t="s">
        <v>12</v>
      </c>
      <c r="D4260" s="107"/>
      <c r="E4260" s="15" t="s">
        <v>781</v>
      </c>
      <c r="F4260" s="17">
        <v>1.9792000000000001</v>
      </c>
      <c r="G4260" s="18">
        <v>23.23</v>
      </c>
      <c r="H4260" s="18">
        <f>TRUNC(TRUNC(F4260,8)*G4260,2)</f>
        <v>45.97</v>
      </c>
    </row>
    <row r="4261" spans="1:8">
      <c r="A4261" s="11"/>
      <c r="B4261" s="11"/>
      <c r="C4261" s="11"/>
      <c r="D4261" s="11"/>
      <c r="E4261" s="11"/>
      <c r="F4261" s="108" t="s">
        <v>784</v>
      </c>
      <c r="G4261" s="108"/>
      <c r="H4261" s="19">
        <f>SUM(H4259:H4260)</f>
        <v>94.69</v>
      </c>
    </row>
    <row r="4262" spans="1:8">
      <c r="A4262" s="11"/>
      <c r="B4262" s="11"/>
      <c r="C4262" s="11"/>
      <c r="D4262" s="11"/>
      <c r="E4262" s="11"/>
      <c r="F4262" s="109" t="s">
        <v>789</v>
      </c>
      <c r="G4262" s="109"/>
      <c r="H4262" s="20">
        <f>SUM(H4252,H4257,H4261)</f>
        <v>543.4</v>
      </c>
    </row>
    <row r="4263" spans="1:8">
      <c r="A4263" s="11"/>
      <c r="B4263" s="11"/>
      <c r="C4263" s="11"/>
      <c r="D4263" s="11"/>
      <c r="E4263" s="11"/>
      <c r="F4263" s="112"/>
      <c r="G4263" s="112"/>
      <c r="H4263" s="112"/>
    </row>
    <row r="4264" spans="1:8">
      <c r="A4264" s="113" t="s">
        <v>2085</v>
      </c>
      <c r="B4264" s="113"/>
      <c r="C4264" s="113"/>
      <c r="D4264" s="113"/>
      <c r="E4264" s="113"/>
      <c r="F4264" s="113"/>
      <c r="G4264" s="113"/>
      <c r="H4264" s="113"/>
    </row>
    <row r="4265" spans="1:8" ht="16.5">
      <c r="A4265" s="110" t="s">
        <v>795</v>
      </c>
      <c r="B4265" s="110"/>
      <c r="C4265" s="111" t="s">
        <v>3</v>
      </c>
      <c r="D4265" s="111"/>
      <c r="E4265" s="14" t="s">
        <v>4</v>
      </c>
      <c r="F4265" s="14" t="s">
        <v>766</v>
      </c>
      <c r="G4265" s="14" t="s">
        <v>767</v>
      </c>
      <c r="H4265" s="14" t="s">
        <v>768</v>
      </c>
    </row>
    <row r="4266" spans="1:8" ht="24.75">
      <c r="A4266" s="15" t="s">
        <v>948</v>
      </c>
      <c r="B4266" s="16" t="s">
        <v>949</v>
      </c>
      <c r="C4266" s="107" t="s">
        <v>12</v>
      </c>
      <c r="D4266" s="107"/>
      <c r="E4266" s="15" t="s">
        <v>798</v>
      </c>
      <c r="F4266" s="17">
        <v>0.6018</v>
      </c>
      <c r="G4266" s="18">
        <v>1.64</v>
      </c>
      <c r="H4266" s="18">
        <f>TRUNC(TRUNC(F4266,8)*G4266,2)</f>
        <v>0.98</v>
      </c>
    </row>
    <row r="4267" spans="1:8" ht="24.75">
      <c r="A4267" s="15" t="s">
        <v>950</v>
      </c>
      <c r="B4267" s="16" t="s">
        <v>951</v>
      </c>
      <c r="C4267" s="107" t="s">
        <v>12</v>
      </c>
      <c r="D4267" s="107"/>
      <c r="E4267" s="15" t="s">
        <v>801</v>
      </c>
      <c r="F4267" s="17">
        <v>0.63819999999999999</v>
      </c>
      <c r="G4267" s="18">
        <v>5.88</v>
      </c>
      <c r="H4267" s="18">
        <f>TRUNC(TRUNC(F4267,8)*G4267,2)</f>
        <v>3.75</v>
      </c>
    </row>
    <row r="4268" spans="1:8">
      <c r="A4268" s="11"/>
      <c r="B4268" s="11"/>
      <c r="C4268" s="11"/>
      <c r="D4268" s="11"/>
      <c r="E4268" s="11"/>
      <c r="F4268" s="108" t="s">
        <v>802</v>
      </c>
      <c r="G4268" s="108"/>
      <c r="H4268" s="19">
        <f>SUM(H4266:H4267)</f>
        <v>4.7300000000000004</v>
      </c>
    </row>
    <row r="4269" spans="1:8" ht="16.5">
      <c r="A4269" s="110" t="s">
        <v>765</v>
      </c>
      <c r="B4269" s="110"/>
      <c r="C4269" s="111" t="s">
        <v>3</v>
      </c>
      <c r="D4269" s="111"/>
      <c r="E4269" s="14" t="s">
        <v>4</v>
      </c>
      <c r="F4269" s="14" t="s">
        <v>766</v>
      </c>
      <c r="G4269" s="14" t="s">
        <v>767</v>
      </c>
      <c r="H4269" s="14" t="s">
        <v>768</v>
      </c>
    </row>
    <row r="4270" spans="1:8" ht="16.5">
      <c r="A4270" s="15" t="s">
        <v>952</v>
      </c>
      <c r="B4270" s="16" t="s">
        <v>953</v>
      </c>
      <c r="C4270" s="107" t="s">
        <v>12</v>
      </c>
      <c r="D4270" s="107"/>
      <c r="E4270" s="15" t="s">
        <v>113</v>
      </c>
      <c r="F4270" s="17">
        <v>0.71189999999999998</v>
      </c>
      <c r="G4270" s="18">
        <v>117.45</v>
      </c>
      <c r="H4270" s="18">
        <f>TRUNC(TRUNC(F4270,8)*G4270,2)</f>
        <v>83.61</v>
      </c>
    </row>
    <row r="4271" spans="1:8">
      <c r="A4271" s="15" t="s">
        <v>954</v>
      </c>
      <c r="B4271" s="16" t="s">
        <v>955</v>
      </c>
      <c r="C4271" s="107" t="s">
        <v>12</v>
      </c>
      <c r="D4271" s="107"/>
      <c r="E4271" s="15" t="s">
        <v>124</v>
      </c>
      <c r="F4271" s="17">
        <v>391.16629999999998</v>
      </c>
      <c r="G4271" s="18">
        <v>0.8</v>
      </c>
      <c r="H4271" s="18">
        <f>TRUNC(TRUNC(F4271,8)*G4271,2)</f>
        <v>312.93</v>
      </c>
    </row>
    <row r="4272" spans="1:8" ht="16.5">
      <c r="A4272" s="15" t="s">
        <v>956</v>
      </c>
      <c r="B4272" s="16" t="s">
        <v>957</v>
      </c>
      <c r="C4272" s="107" t="s">
        <v>12</v>
      </c>
      <c r="D4272" s="107"/>
      <c r="E4272" s="15" t="s">
        <v>113</v>
      </c>
      <c r="F4272" s="17">
        <v>0.5927</v>
      </c>
      <c r="G4272" s="18">
        <v>111.44</v>
      </c>
      <c r="H4272" s="18">
        <f>TRUNC(TRUNC(F4272,8)*G4272,2)</f>
        <v>66.05</v>
      </c>
    </row>
    <row r="4273" spans="1:8">
      <c r="A4273" s="11"/>
      <c r="B4273" s="11"/>
      <c r="C4273" s="11"/>
      <c r="D4273" s="11"/>
      <c r="E4273" s="11"/>
      <c r="F4273" s="108" t="s">
        <v>777</v>
      </c>
      <c r="G4273" s="108"/>
      <c r="H4273" s="19">
        <f>SUM(H4270:H4272)</f>
        <v>462.59000000000003</v>
      </c>
    </row>
    <row r="4274" spans="1:8" ht="16.5">
      <c r="A4274" s="110" t="s">
        <v>778</v>
      </c>
      <c r="B4274" s="110"/>
      <c r="C4274" s="111" t="s">
        <v>3</v>
      </c>
      <c r="D4274" s="111"/>
      <c r="E4274" s="14" t="s">
        <v>4</v>
      </c>
      <c r="F4274" s="14" t="s">
        <v>766</v>
      </c>
      <c r="G4274" s="14" t="s">
        <v>767</v>
      </c>
      <c r="H4274" s="14" t="s">
        <v>768</v>
      </c>
    </row>
    <row r="4275" spans="1:8" ht="16.5">
      <c r="A4275" s="15" t="s">
        <v>958</v>
      </c>
      <c r="B4275" s="16" t="s">
        <v>959</v>
      </c>
      <c r="C4275" s="107" t="s">
        <v>12</v>
      </c>
      <c r="D4275" s="107"/>
      <c r="E4275" s="15" t="s">
        <v>781</v>
      </c>
      <c r="F4275" s="17">
        <v>1.24</v>
      </c>
      <c r="G4275" s="18">
        <v>38.979999999999997</v>
      </c>
      <c r="H4275" s="18">
        <f>TRUNC(TRUNC(F4275,8)*G4275,2)</f>
        <v>48.33</v>
      </c>
    </row>
    <row r="4276" spans="1:8">
      <c r="A4276" s="15" t="s">
        <v>782</v>
      </c>
      <c r="B4276" s="16" t="s">
        <v>783</v>
      </c>
      <c r="C4276" s="107" t="s">
        <v>12</v>
      </c>
      <c r="D4276" s="107"/>
      <c r="E4276" s="15" t="s">
        <v>781</v>
      </c>
      <c r="F4276" s="17">
        <v>1.9633</v>
      </c>
      <c r="G4276" s="18">
        <v>23.23</v>
      </c>
      <c r="H4276" s="18">
        <f>TRUNC(TRUNC(F4276,8)*G4276,2)</f>
        <v>45.6</v>
      </c>
    </row>
    <row r="4277" spans="1:8">
      <c r="A4277" s="11"/>
      <c r="B4277" s="11"/>
      <c r="C4277" s="11"/>
      <c r="D4277" s="11"/>
      <c r="E4277" s="11"/>
      <c r="F4277" s="108" t="s">
        <v>784</v>
      </c>
      <c r="G4277" s="108"/>
      <c r="H4277" s="19">
        <f>SUM(H4275:H4276)</f>
        <v>93.93</v>
      </c>
    </row>
    <row r="4278" spans="1:8">
      <c r="A4278" s="11"/>
      <c r="B4278" s="11"/>
      <c r="C4278" s="11"/>
      <c r="D4278" s="11"/>
      <c r="E4278" s="11"/>
      <c r="F4278" s="109" t="s">
        <v>789</v>
      </c>
      <c r="G4278" s="109"/>
      <c r="H4278" s="20">
        <f>SUM(H4268,H4273,H4277)</f>
        <v>561.25</v>
      </c>
    </row>
    <row r="4279" spans="1:8">
      <c r="A4279" s="11"/>
      <c r="B4279" s="11"/>
      <c r="C4279" s="11"/>
      <c r="D4279" s="11"/>
      <c r="E4279" s="11"/>
      <c r="F4279" s="112"/>
      <c r="G4279" s="112"/>
      <c r="H4279" s="112"/>
    </row>
    <row r="4280" spans="1:8">
      <c r="A4280" s="113" t="s">
        <v>2086</v>
      </c>
      <c r="B4280" s="113"/>
      <c r="C4280" s="113"/>
      <c r="D4280" s="113"/>
      <c r="E4280" s="113"/>
      <c r="F4280" s="113"/>
      <c r="G4280" s="113"/>
      <c r="H4280" s="113"/>
    </row>
    <row r="4281" spans="1:8" ht="16.5">
      <c r="A4281" s="110" t="s">
        <v>765</v>
      </c>
      <c r="B4281" s="110"/>
      <c r="C4281" s="111" t="s">
        <v>3</v>
      </c>
      <c r="D4281" s="111"/>
      <c r="E4281" s="14" t="s">
        <v>4</v>
      </c>
      <c r="F4281" s="14" t="s">
        <v>766</v>
      </c>
      <c r="G4281" s="14" t="s">
        <v>767</v>
      </c>
      <c r="H4281" s="14" t="s">
        <v>768</v>
      </c>
    </row>
    <row r="4282" spans="1:8" ht="16.5">
      <c r="A4282" s="15" t="s">
        <v>952</v>
      </c>
      <c r="B4282" s="16" t="s">
        <v>953</v>
      </c>
      <c r="C4282" s="107" t="s">
        <v>12</v>
      </c>
      <c r="D4282" s="107"/>
      <c r="E4282" s="15" t="s">
        <v>113</v>
      </c>
      <c r="F4282" s="17">
        <v>0.8538</v>
      </c>
      <c r="G4282" s="18">
        <v>117.45</v>
      </c>
      <c r="H4282" s="18">
        <f>TRUNC(TRUNC(F4282,8)*G4282,2)</f>
        <v>100.27</v>
      </c>
    </row>
    <row r="4283" spans="1:8">
      <c r="A4283" s="15" t="s">
        <v>954</v>
      </c>
      <c r="B4283" s="16" t="s">
        <v>955</v>
      </c>
      <c r="C4283" s="107" t="s">
        <v>12</v>
      </c>
      <c r="D4283" s="107"/>
      <c r="E4283" s="15" t="s">
        <v>124</v>
      </c>
      <c r="F4283" s="17">
        <v>218.93</v>
      </c>
      <c r="G4283" s="18">
        <v>0.8</v>
      </c>
      <c r="H4283" s="18">
        <f>TRUNC(TRUNC(F4283,8)*G4283,2)</f>
        <v>175.14</v>
      </c>
    </row>
    <row r="4284" spans="1:8" ht="16.5">
      <c r="A4284" s="15" t="s">
        <v>956</v>
      </c>
      <c r="B4284" s="16" t="s">
        <v>957</v>
      </c>
      <c r="C4284" s="107" t="s">
        <v>12</v>
      </c>
      <c r="D4284" s="107"/>
      <c r="E4284" s="15" t="s">
        <v>113</v>
      </c>
      <c r="F4284" s="17">
        <v>0.59709999999999996</v>
      </c>
      <c r="G4284" s="18">
        <v>111.44</v>
      </c>
      <c r="H4284" s="18">
        <f>TRUNC(TRUNC(F4284,8)*G4284,2)</f>
        <v>66.540000000000006</v>
      </c>
    </row>
    <row r="4285" spans="1:8">
      <c r="A4285" s="11"/>
      <c r="B4285" s="11"/>
      <c r="C4285" s="11"/>
      <c r="D4285" s="11"/>
      <c r="E4285" s="11"/>
      <c r="F4285" s="108" t="s">
        <v>777</v>
      </c>
      <c r="G4285" s="108"/>
      <c r="H4285" s="19">
        <f>SUM(H4282:H4284)</f>
        <v>341.95</v>
      </c>
    </row>
    <row r="4286" spans="1:8" ht="16.5">
      <c r="A4286" s="110" t="s">
        <v>778</v>
      </c>
      <c r="B4286" s="110"/>
      <c r="C4286" s="111" t="s">
        <v>3</v>
      </c>
      <c r="D4286" s="111"/>
      <c r="E4286" s="14" t="s">
        <v>4</v>
      </c>
      <c r="F4286" s="14" t="s">
        <v>766</v>
      </c>
      <c r="G4286" s="14" t="s">
        <v>767</v>
      </c>
      <c r="H4286" s="14" t="s">
        <v>768</v>
      </c>
    </row>
    <row r="4287" spans="1:8">
      <c r="A4287" s="15" t="s">
        <v>782</v>
      </c>
      <c r="B4287" s="16" t="s">
        <v>783</v>
      </c>
      <c r="C4287" s="107" t="s">
        <v>12</v>
      </c>
      <c r="D4287" s="107"/>
      <c r="E4287" s="15" t="s">
        <v>781</v>
      </c>
      <c r="F4287" s="17">
        <v>6.2858000000000001</v>
      </c>
      <c r="G4287" s="18">
        <v>23.23</v>
      </c>
      <c r="H4287" s="18">
        <f>TRUNC(TRUNC(F4287,8)*G4287,2)</f>
        <v>146.01</v>
      </c>
    </row>
    <row r="4288" spans="1:8">
      <c r="A4288" s="11"/>
      <c r="B4288" s="11"/>
      <c r="C4288" s="11"/>
      <c r="D4288" s="11"/>
      <c r="E4288" s="11"/>
      <c r="F4288" s="108" t="s">
        <v>784</v>
      </c>
      <c r="G4288" s="108"/>
      <c r="H4288" s="19">
        <f>SUM(H4287:H4287)</f>
        <v>146.01</v>
      </c>
    </row>
    <row r="4289" spans="1:8">
      <c r="A4289" s="11"/>
      <c r="B4289" s="11"/>
      <c r="C4289" s="11"/>
      <c r="D4289" s="11"/>
      <c r="E4289" s="11"/>
      <c r="F4289" s="109" t="s">
        <v>789</v>
      </c>
      <c r="G4289" s="109"/>
      <c r="H4289" s="20">
        <f>SUM(H4285,H4288)</f>
        <v>487.96</v>
      </c>
    </row>
    <row r="4290" spans="1:8">
      <c r="A4290" s="11"/>
      <c r="B4290" s="11"/>
      <c r="C4290" s="11"/>
      <c r="D4290" s="11"/>
      <c r="E4290" s="11"/>
      <c r="F4290" s="112"/>
      <c r="G4290" s="112"/>
      <c r="H4290" s="112"/>
    </row>
    <row r="4291" spans="1:8">
      <c r="A4291" s="113" t="s">
        <v>2087</v>
      </c>
      <c r="B4291" s="113"/>
      <c r="C4291" s="113"/>
      <c r="D4291" s="113"/>
      <c r="E4291" s="113"/>
      <c r="F4291" s="113"/>
      <c r="G4291" s="113"/>
      <c r="H4291" s="113"/>
    </row>
    <row r="4292" spans="1:8" ht="16.5">
      <c r="A4292" s="110" t="s">
        <v>795</v>
      </c>
      <c r="B4292" s="110"/>
      <c r="C4292" s="111" t="s">
        <v>3</v>
      </c>
      <c r="D4292" s="111"/>
      <c r="E4292" s="14" t="s">
        <v>4</v>
      </c>
      <c r="F4292" s="14" t="s">
        <v>766</v>
      </c>
      <c r="G4292" s="14" t="s">
        <v>767</v>
      </c>
      <c r="H4292" s="14" t="s">
        <v>768</v>
      </c>
    </row>
    <row r="4293" spans="1:8" ht="24.75">
      <c r="A4293" s="15" t="s">
        <v>1864</v>
      </c>
      <c r="B4293" s="16" t="s">
        <v>1865</v>
      </c>
      <c r="C4293" s="107" t="s">
        <v>12</v>
      </c>
      <c r="D4293" s="107"/>
      <c r="E4293" s="15" t="s">
        <v>798</v>
      </c>
      <c r="F4293" s="17">
        <v>0.71879999999999999</v>
      </c>
      <c r="G4293" s="18">
        <v>0.4</v>
      </c>
      <c r="H4293" s="18">
        <f>TRUNC(TRUNC(F4293,8)*G4293,2)</f>
        <v>0.28000000000000003</v>
      </c>
    </row>
    <row r="4294" spans="1:8" ht="24.75">
      <c r="A4294" s="15" t="s">
        <v>1866</v>
      </c>
      <c r="B4294" s="16" t="s">
        <v>1867</v>
      </c>
      <c r="C4294" s="107" t="s">
        <v>12</v>
      </c>
      <c r="D4294" s="107"/>
      <c r="E4294" s="15" t="s">
        <v>801</v>
      </c>
      <c r="F4294" s="17">
        <v>0.76229999999999998</v>
      </c>
      <c r="G4294" s="18">
        <v>2.12</v>
      </c>
      <c r="H4294" s="18">
        <f>TRUNC(TRUNC(F4294,8)*G4294,2)</f>
        <v>1.61</v>
      </c>
    </row>
    <row r="4295" spans="1:8">
      <c r="A4295" s="11"/>
      <c r="B4295" s="11"/>
      <c r="C4295" s="11"/>
      <c r="D4295" s="11"/>
      <c r="E4295" s="11"/>
      <c r="F4295" s="108" t="s">
        <v>802</v>
      </c>
      <c r="G4295" s="108"/>
      <c r="H4295" s="19">
        <f>SUM(H4293:H4294)</f>
        <v>1.8900000000000001</v>
      </c>
    </row>
    <row r="4296" spans="1:8" ht="16.5">
      <c r="A4296" s="110" t="s">
        <v>765</v>
      </c>
      <c r="B4296" s="110"/>
      <c r="C4296" s="111" t="s">
        <v>3</v>
      </c>
      <c r="D4296" s="111"/>
      <c r="E4296" s="14" t="s">
        <v>4</v>
      </c>
      <c r="F4296" s="14" t="s">
        <v>766</v>
      </c>
      <c r="G4296" s="14" t="s">
        <v>767</v>
      </c>
      <c r="H4296" s="14" t="s">
        <v>768</v>
      </c>
    </row>
    <row r="4297" spans="1:8" ht="16.5">
      <c r="A4297" s="15" t="s">
        <v>952</v>
      </c>
      <c r="B4297" s="16" t="s">
        <v>953</v>
      </c>
      <c r="C4297" s="107" t="s">
        <v>12</v>
      </c>
      <c r="D4297" s="107"/>
      <c r="E4297" s="15" t="s">
        <v>113</v>
      </c>
      <c r="F4297" s="17">
        <v>0.82689999999999997</v>
      </c>
      <c r="G4297" s="18">
        <v>117.45</v>
      </c>
      <c r="H4297" s="18">
        <f>TRUNC(TRUNC(F4297,8)*G4297,2)</f>
        <v>97.11</v>
      </c>
    </row>
    <row r="4298" spans="1:8">
      <c r="A4298" s="15" t="s">
        <v>954</v>
      </c>
      <c r="B4298" s="16" t="s">
        <v>955</v>
      </c>
      <c r="C4298" s="107" t="s">
        <v>12</v>
      </c>
      <c r="D4298" s="107"/>
      <c r="E4298" s="15" t="s">
        <v>124</v>
      </c>
      <c r="F4298" s="17">
        <v>212.01939999999999</v>
      </c>
      <c r="G4298" s="18">
        <v>0.8</v>
      </c>
      <c r="H4298" s="18">
        <f>TRUNC(TRUNC(F4298,8)*G4298,2)</f>
        <v>169.61</v>
      </c>
    </row>
    <row r="4299" spans="1:8" ht="16.5">
      <c r="A4299" s="15" t="s">
        <v>956</v>
      </c>
      <c r="B4299" s="16" t="s">
        <v>957</v>
      </c>
      <c r="C4299" s="107" t="s">
        <v>12</v>
      </c>
      <c r="D4299" s="107"/>
      <c r="E4299" s="15" t="s">
        <v>113</v>
      </c>
      <c r="F4299" s="17">
        <v>0.57820000000000005</v>
      </c>
      <c r="G4299" s="18">
        <v>111.44</v>
      </c>
      <c r="H4299" s="18">
        <f>TRUNC(TRUNC(F4299,8)*G4299,2)</f>
        <v>64.430000000000007</v>
      </c>
    </row>
    <row r="4300" spans="1:8">
      <c r="A4300" s="11"/>
      <c r="B4300" s="11"/>
      <c r="C4300" s="11"/>
      <c r="D4300" s="11"/>
      <c r="E4300" s="11"/>
      <c r="F4300" s="108" t="s">
        <v>777</v>
      </c>
      <c r="G4300" s="108"/>
      <c r="H4300" s="19">
        <f>SUM(H4297:H4299)</f>
        <v>331.15000000000003</v>
      </c>
    </row>
    <row r="4301" spans="1:8" ht="16.5">
      <c r="A4301" s="110" t="s">
        <v>778</v>
      </c>
      <c r="B4301" s="110"/>
      <c r="C4301" s="111" t="s">
        <v>3</v>
      </c>
      <c r="D4301" s="111"/>
      <c r="E4301" s="14" t="s">
        <v>4</v>
      </c>
      <c r="F4301" s="14" t="s">
        <v>766</v>
      </c>
      <c r="G4301" s="14" t="s">
        <v>767</v>
      </c>
      <c r="H4301" s="14" t="s">
        <v>768</v>
      </c>
    </row>
    <row r="4302" spans="1:8" ht="16.5">
      <c r="A4302" s="15" t="s">
        <v>958</v>
      </c>
      <c r="B4302" s="16" t="s">
        <v>959</v>
      </c>
      <c r="C4302" s="107" t="s">
        <v>12</v>
      </c>
      <c r="D4302" s="107"/>
      <c r="E4302" s="15" t="s">
        <v>781</v>
      </c>
      <c r="F4302" s="17">
        <v>1.4811000000000001</v>
      </c>
      <c r="G4302" s="18">
        <v>38.979999999999997</v>
      </c>
      <c r="H4302" s="18">
        <f>TRUNC(TRUNC(F4302,8)*G4302,2)</f>
        <v>57.73</v>
      </c>
    </row>
    <row r="4303" spans="1:8">
      <c r="A4303" s="15" t="s">
        <v>782</v>
      </c>
      <c r="B4303" s="16" t="s">
        <v>783</v>
      </c>
      <c r="C4303" s="107" t="s">
        <v>12</v>
      </c>
      <c r="D4303" s="107"/>
      <c r="E4303" s="15" t="s">
        <v>781</v>
      </c>
      <c r="F4303" s="17">
        <v>2.3433000000000002</v>
      </c>
      <c r="G4303" s="18">
        <v>23.23</v>
      </c>
      <c r="H4303" s="18">
        <f>TRUNC(TRUNC(F4303,8)*G4303,2)</f>
        <v>54.43</v>
      </c>
    </row>
    <row r="4304" spans="1:8">
      <c r="A4304" s="11"/>
      <c r="B4304" s="11"/>
      <c r="C4304" s="11"/>
      <c r="D4304" s="11"/>
      <c r="E4304" s="11"/>
      <c r="F4304" s="108" t="s">
        <v>784</v>
      </c>
      <c r="G4304" s="108"/>
      <c r="H4304" s="19">
        <f>SUM(H4302:H4303)</f>
        <v>112.16</v>
      </c>
    </row>
    <row r="4305" spans="1:8">
      <c r="A4305" s="11"/>
      <c r="B4305" s="11"/>
      <c r="C4305" s="11"/>
      <c r="D4305" s="11"/>
      <c r="E4305" s="11"/>
      <c r="F4305" s="109" t="s">
        <v>789</v>
      </c>
      <c r="G4305" s="109"/>
      <c r="H4305" s="20">
        <f>SUM(H4295,H4300,H4304)</f>
        <v>445.20000000000005</v>
      </c>
    </row>
    <row r="4306" spans="1:8">
      <c r="A4306" s="11"/>
      <c r="B4306" s="11"/>
      <c r="C4306" s="11"/>
      <c r="D4306" s="11"/>
      <c r="E4306" s="11"/>
      <c r="F4306" s="112"/>
      <c r="G4306" s="112"/>
      <c r="H4306" s="112"/>
    </row>
    <row r="4307" spans="1:8">
      <c r="A4307" s="113" t="s">
        <v>2088</v>
      </c>
      <c r="B4307" s="113"/>
      <c r="C4307" s="113"/>
      <c r="D4307" s="113"/>
      <c r="E4307" s="113"/>
      <c r="F4307" s="113"/>
      <c r="G4307" s="113"/>
      <c r="H4307" s="113"/>
    </row>
    <row r="4308" spans="1:8" ht="16.5">
      <c r="A4308" s="110" t="s">
        <v>795</v>
      </c>
      <c r="B4308" s="110"/>
      <c r="C4308" s="111" t="s">
        <v>3</v>
      </c>
      <c r="D4308" s="111"/>
      <c r="E4308" s="14" t="s">
        <v>4</v>
      </c>
      <c r="F4308" s="14" t="s">
        <v>766</v>
      </c>
      <c r="G4308" s="14" t="s">
        <v>767</v>
      </c>
      <c r="H4308" s="14" t="s">
        <v>768</v>
      </c>
    </row>
    <row r="4309" spans="1:8" ht="24.75">
      <c r="A4309" s="15" t="s">
        <v>948</v>
      </c>
      <c r="B4309" s="16" t="s">
        <v>949</v>
      </c>
      <c r="C4309" s="107" t="s">
        <v>12</v>
      </c>
      <c r="D4309" s="107"/>
      <c r="E4309" s="15" t="s">
        <v>798</v>
      </c>
      <c r="F4309" s="17">
        <v>0.6462</v>
      </c>
      <c r="G4309" s="18">
        <v>1.64</v>
      </c>
      <c r="H4309" s="18">
        <f>TRUNC(TRUNC(F4309,8)*G4309,2)</f>
        <v>1.05</v>
      </c>
    </row>
    <row r="4310" spans="1:8" ht="24.75">
      <c r="A4310" s="15" t="s">
        <v>950</v>
      </c>
      <c r="B4310" s="16" t="s">
        <v>951</v>
      </c>
      <c r="C4310" s="107" t="s">
        <v>12</v>
      </c>
      <c r="D4310" s="107"/>
      <c r="E4310" s="15" t="s">
        <v>801</v>
      </c>
      <c r="F4310" s="17">
        <v>0.68530000000000002</v>
      </c>
      <c r="G4310" s="18">
        <v>5.88</v>
      </c>
      <c r="H4310" s="18">
        <f>TRUNC(TRUNC(F4310,8)*G4310,2)</f>
        <v>4.0199999999999996</v>
      </c>
    </row>
    <row r="4311" spans="1:8">
      <c r="A4311" s="11"/>
      <c r="B4311" s="11"/>
      <c r="C4311" s="11"/>
      <c r="D4311" s="11"/>
      <c r="E4311" s="11"/>
      <c r="F4311" s="108" t="s">
        <v>802</v>
      </c>
      <c r="G4311" s="108"/>
      <c r="H4311" s="19">
        <f>SUM(H4309:H4310)</f>
        <v>5.0699999999999994</v>
      </c>
    </row>
    <row r="4312" spans="1:8" ht="16.5">
      <c r="A4312" s="110" t="s">
        <v>765</v>
      </c>
      <c r="B4312" s="110"/>
      <c r="C4312" s="111" t="s">
        <v>3</v>
      </c>
      <c r="D4312" s="111"/>
      <c r="E4312" s="14" t="s">
        <v>4</v>
      </c>
      <c r="F4312" s="14" t="s">
        <v>766</v>
      </c>
      <c r="G4312" s="14" t="s">
        <v>767</v>
      </c>
      <c r="H4312" s="14" t="s">
        <v>768</v>
      </c>
    </row>
    <row r="4313" spans="1:8" ht="16.5">
      <c r="A4313" s="15" t="s">
        <v>952</v>
      </c>
      <c r="B4313" s="16" t="s">
        <v>953</v>
      </c>
      <c r="C4313" s="107" t="s">
        <v>12</v>
      </c>
      <c r="D4313" s="107"/>
      <c r="E4313" s="15" t="s">
        <v>113</v>
      </c>
      <c r="F4313" s="17">
        <v>0.83250000000000002</v>
      </c>
      <c r="G4313" s="18">
        <v>117.45</v>
      </c>
      <c r="H4313" s="18">
        <f>TRUNC(TRUNC(F4313,8)*G4313,2)</f>
        <v>97.77</v>
      </c>
    </row>
    <row r="4314" spans="1:8">
      <c r="A4314" s="15" t="s">
        <v>954</v>
      </c>
      <c r="B4314" s="16" t="s">
        <v>955</v>
      </c>
      <c r="C4314" s="107" t="s">
        <v>12</v>
      </c>
      <c r="D4314" s="107"/>
      <c r="E4314" s="15" t="s">
        <v>124</v>
      </c>
      <c r="F4314" s="17">
        <v>213.45310000000001</v>
      </c>
      <c r="G4314" s="18">
        <v>0.8</v>
      </c>
      <c r="H4314" s="18">
        <f>TRUNC(TRUNC(F4314,8)*G4314,2)</f>
        <v>170.76</v>
      </c>
    </row>
    <row r="4315" spans="1:8" ht="16.5">
      <c r="A4315" s="15" t="s">
        <v>956</v>
      </c>
      <c r="B4315" s="16" t="s">
        <v>957</v>
      </c>
      <c r="C4315" s="107" t="s">
        <v>12</v>
      </c>
      <c r="D4315" s="107"/>
      <c r="E4315" s="15" t="s">
        <v>113</v>
      </c>
      <c r="F4315" s="17">
        <v>0.58209999999999995</v>
      </c>
      <c r="G4315" s="18">
        <v>111.44</v>
      </c>
      <c r="H4315" s="18">
        <f>TRUNC(TRUNC(F4315,8)*G4315,2)</f>
        <v>64.86</v>
      </c>
    </row>
    <row r="4316" spans="1:8">
      <c r="A4316" s="11"/>
      <c r="B4316" s="11"/>
      <c r="C4316" s="11"/>
      <c r="D4316" s="11"/>
      <c r="E4316" s="11"/>
      <c r="F4316" s="108" t="s">
        <v>777</v>
      </c>
      <c r="G4316" s="108"/>
      <c r="H4316" s="19">
        <f>SUM(H4313:H4315)</f>
        <v>333.39</v>
      </c>
    </row>
    <row r="4317" spans="1:8" ht="16.5">
      <c r="A4317" s="110" t="s">
        <v>778</v>
      </c>
      <c r="B4317" s="110"/>
      <c r="C4317" s="111" t="s">
        <v>3</v>
      </c>
      <c r="D4317" s="111"/>
      <c r="E4317" s="14" t="s">
        <v>4</v>
      </c>
      <c r="F4317" s="14" t="s">
        <v>766</v>
      </c>
      <c r="G4317" s="14" t="s">
        <v>767</v>
      </c>
      <c r="H4317" s="14" t="s">
        <v>768</v>
      </c>
    </row>
    <row r="4318" spans="1:8" ht="16.5">
      <c r="A4318" s="15" t="s">
        <v>958</v>
      </c>
      <c r="B4318" s="16" t="s">
        <v>959</v>
      </c>
      <c r="C4318" s="107" t="s">
        <v>12</v>
      </c>
      <c r="D4318" s="107"/>
      <c r="E4318" s="15" t="s">
        <v>781</v>
      </c>
      <c r="F4318" s="17">
        <v>1.3314999999999999</v>
      </c>
      <c r="G4318" s="18">
        <v>38.979999999999997</v>
      </c>
      <c r="H4318" s="18">
        <f>TRUNC(TRUNC(F4318,8)*G4318,2)</f>
        <v>51.9</v>
      </c>
    </row>
    <row r="4319" spans="1:8">
      <c r="A4319" s="15" t="s">
        <v>782</v>
      </c>
      <c r="B4319" s="16" t="s">
        <v>783</v>
      </c>
      <c r="C4319" s="107" t="s">
        <v>12</v>
      </c>
      <c r="D4319" s="107"/>
      <c r="E4319" s="15" t="s">
        <v>781</v>
      </c>
      <c r="F4319" s="17">
        <v>2.1057999999999999</v>
      </c>
      <c r="G4319" s="18">
        <v>23.23</v>
      </c>
      <c r="H4319" s="18">
        <f>TRUNC(TRUNC(F4319,8)*G4319,2)</f>
        <v>48.91</v>
      </c>
    </row>
    <row r="4320" spans="1:8">
      <c r="A4320" s="11"/>
      <c r="B4320" s="11"/>
      <c r="C4320" s="11"/>
      <c r="D4320" s="11"/>
      <c r="E4320" s="11"/>
      <c r="F4320" s="108" t="s">
        <v>784</v>
      </c>
      <c r="G4320" s="108"/>
      <c r="H4320" s="19">
        <f>SUM(H4318:H4319)</f>
        <v>100.81</v>
      </c>
    </row>
    <row r="4321" spans="1:8">
      <c r="A4321" s="11"/>
      <c r="B4321" s="11"/>
      <c r="C4321" s="11"/>
      <c r="D4321" s="11"/>
      <c r="E4321" s="11"/>
      <c r="F4321" s="109" t="s">
        <v>789</v>
      </c>
      <c r="G4321" s="109"/>
      <c r="H4321" s="20">
        <f>SUM(H4311,H4316,H4320)</f>
        <v>439.27</v>
      </c>
    </row>
    <row r="4322" spans="1:8">
      <c r="A4322" s="11"/>
      <c r="B4322" s="11"/>
      <c r="C4322" s="11"/>
      <c r="D4322" s="11"/>
      <c r="E4322" s="11"/>
      <c r="F4322" s="112"/>
      <c r="G4322" s="112"/>
      <c r="H4322" s="112"/>
    </row>
    <row r="4323" spans="1:8">
      <c r="A4323" s="113" t="s">
        <v>2089</v>
      </c>
      <c r="B4323" s="113"/>
      <c r="C4323" s="113"/>
      <c r="D4323" s="113"/>
      <c r="E4323" s="113"/>
      <c r="F4323" s="113"/>
      <c r="G4323" s="113"/>
      <c r="H4323" s="113"/>
    </row>
    <row r="4324" spans="1:8" ht="16.5">
      <c r="A4324" s="110" t="s">
        <v>765</v>
      </c>
      <c r="B4324" s="110"/>
      <c r="C4324" s="111" t="s">
        <v>3</v>
      </c>
      <c r="D4324" s="111"/>
      <c r="E4324" s="14" t="s">
        <v>4</v>
      </c>
      <c r="F4324" s="14" t="s">
        <v>766</v>
      </c>
      <c r="G4324" s="14" t="s">
        <v>767</v>
      </c>
      <c r="H4324" s="14" t="s">
        <v>768</v>
      </c>
    </row>
    <row r="4325" spans="1:8" ht="16.5">
      <c r="A4325" s="15" t="s">
        <v>2090</v>
      </c>
      <c r="B4325" s="16" t="s">
        <v>2091</v>
      </c>
      <c r="C4325" s="107" t="s">
        <v>12</v>
      </c>
      <c r="D4325" s="107"/>
      <c r="E4325" s="15" t="s">
        <v>34</v>
      </c>
      <c r="F4325" s="17">
        <v>1</v>
      </c>
      <c r="G4325" s="18">
        <v>12.49</v>
      </c>
      <c r="H4325" s="18">
        <f>TRUNC(TRUNC(F4325,8)*G4325,2)</f>
        <v>12.49</v>
      </c>
    </row>
    <row r="4326" spans="1:8">
      <c r="A4326" s="11"/>
      <c r="B4326" s="11"/>
      <c r="C4326" s="11"/>
      <c r="D4326" s="11"/>
      <c r="E4326" s="11"/>
      <c r="F4326" s="108" t="s">
        <v>777</v>
      </c>
      <c r="G4326" s="108"/>
      <c r="H4326" s="19">
        <f>SUM(H4325:H4325)</f>
        <v>12.49</v>
      </c>
    </row>
    <row r="4327" spans="1:8" ht="16.5">
      <c r="A4327" s="110" t="s">
        <v>778</v>
      </c>
      <c r="B4327" s="110"/>
      <c r="C4327" s="111" t="s">
        <v>3</v>
      </c>
      <c r="D4327" s="111"/>
      <c r="E4327" s="14" t="s">
        <v>4</v>
      </c>
      <c r="F4327" s="14" t="s">
        <v>766</v>
      </c>
      <c r="G4327" s="14" t="s">
        <v>767</v>
      </c>
      <c r="H4327" s="14" t="s">
        <v>768</v>
      </c>
    </row>
    <row r="4328" spans="1:8">
      <c r="A4328" s="15" t="s">
        <v>1074</v>
      </c>
      <c r="B4328" s="16" t="s">
        <v>1075</v>
      </c>
      <c r="C4328" s="107" t="s">
        <v>12</v>
      </c>
      <c r="D4328" s="107"/>
      <c r="E4328" s="15" t="s">
        <v>781</v>
      </c>
      <c r="F4328" s="17">
        <v>0.18629999999999999</v>
      </c>
      <c r="G4328" s="18">
        <v>24.39</v>
      </c>
      <c r="H4328" s="18">
        <f>TRUNC(TRUNC(F4328,8)*G4328,2)</f>
        <v>4.54</v>
      </c>
    </row>
    <row r="4329" spans="1:8">
      <c r="A4329" s="15" t="s">
        <v>1076</v>
      </c>
      <c r="B4329" s="16" t="s">
        <v>1077</v>
      </c>
      <c r="C4329" s="107" t="s">
        <v>12</v>
      </c>
      <c r="D4329" s="107"/>
      <c r="E4329" s="15" t="s">
        <v>781</v>
      </c>
      <c r="F4329" s="17">
        <v>0.18629999999999999</v>
      </c>
      <c r="G4329" s="18">
        <v>32.69</v>
      </c>
      <c r="H4329" s="18">
        <f>TRUNC(TRUNC(F4329,8)*G4329,2)</f>
        <v>6.09</v>
      </c>
    </row>
    <row r="4330" spans="1:8">
      <c r="A4330" s="11"/>
      <c r="B4330" s="11"/>
      <c r="C4330" s="11"/>
      <c r="D4330" s="11"/>
      <c r="E4330" s="11"/>
      <c r="F4330" s="108" t="s">
        <v>784</v>
      </c>
      <c r="G4330" s="108"/>
      <c r="H4330" s="19">
        <f>SUM(H4328:H4329)</f>
        <v>10.629999999999999</v>
      </c>
    </row>
    <row r="4331" spans="1:8">
      <c r="A4331" s="11"/>
      <c r="B4331" s="11"/>
      <c r="C4331" s="11"/>
      <c r="D4331" s="11"/>
      <c r="E4331" s="11"/>
      <c r="F4331" s="109" t="s">
        <v>789</v>
      </c>
      <c r="G4331" s="109"/>
      <c r="H4331" s="20">
        <f>SUM(H4326,H4330)</f>
        <v>23.119999999999997</v>
      </c>
    </row>
    <row r="4332" spans="1:8">
      <c r="A4332" s="11"/>
      <c r="B4332" s="11"/>
      <c r="C4332" s="11"/>
      <c r="D4332" s="11"/>
      <c r="E4332" s="11"/>
      <c r="F4332" s="112"/>
      <c r="G4332" s="112"/>
      <c r="H4332" s="112"/>
    </row>
    <row r="4333" spans="1:8">
      <c r="A4333" s="113" t="s">
        <v>2092</v>
      </c>
      <c r="B4333" s="113"/>
      <c r="C4333" s="113"/>
      <c r="D4333" s="113"/>
      <c r="E4333" s="113"/>
      <c r="F4333" s="113"/>
      <c r="G4333" s="113"/>
      <c r="H4333" s="113"/>
    </row>
    <row r="4334" spans="1:8" ht="16.5">
      <c r="A4334" s="110" t="s">
        <v>765</v>
      </c>
      <c r="B4334" s="110"/>
      <c r="C4334" s="111" t="s">
        <v>3</v>
      </c>
      <c r="D4334" s="111"/>
      <c r="E4334" s="14" t="s">
        <v>4</v>
      </c>
      <c r="F4334" s="14" t="s">
        <v>766</v>
      </c>
      <c r="G4334" s="14" t="s">
        <v>767</v>
      </c>
      <c r="H4334" s="14" t="s">
        <v>768</v>
      </c>
    </row>
    <row r="4335" spans="1:8">
      <c r="A4335" s="15" t="s">
        <v>2093</v>
      </c>
      <c r="B4335" s="16" t="s">
        <v>2094</v>
      </c>
      <c r="C4335" s="107" t="s">
        <v>12</v>
      </c>
      <c r="D4335" s="107"/>
      <c r="E4335" s="15" t="s">
        <v>24</v>
      </c>
      <c r="F4335" s="17">
        <v>1.05</v>
      </c>
      <c r="G4335" s="18">
        <v>52.58</v>
      </c>
      <c r="H4335" s="18">
        <f>TRUNC(TRUNC(F4335,8)*G4335,2)</f>
        <v>55.2</v>
      </c>
    </row>
    <row r="4336" spans="1:8">
      <c r="A4336" s="11"/>
      <c r="B4336" s="11"/>
      <c r="C4336" s="11"/>
      <c r="D4336" s="11"/>
      <c r="E4336" s="11"/>
      <c r="F4336" s="108" t="s">
        <v>777</v>
      </c>
      <c r="G4336" s="108"/>
      <c r="H4336" s="19">
        <f>SUM(H4335:H4335)</f>
        <v>55.2</v>
      </c>
    </row>
    <row r="4337" spans="1:8" ht="16.5">
      <c r="A4337" s="110" t="s">
        <v>778</v>
      </c>
      <c r="B4337" s="110"/>
      <c r="C4337" s="111" t="s">
        <v>3</v>
      </c>
      <c r="D4337" s="111"/>
      <c r="E4337" s="14" t="s">
        <v>4</v>
      </c>
      <c r="F4337" s="14" t="s">
        <v>766</v>
      </c>
      <c r="G4337" s="14" t="s">
        <v>767</v>
      </c>
      <c r="H4337" s="14" t="s">
        <v>768</v>
      </c>
    </row>
    <row r="4338" spans="1:8">
      <c r="A4338" s="15" t="s">
        <v>1074</v>
      </c>
      <c r="B4338" s="16" t="s">
        <v>1075</v>
      </c>
      <c r="C4338" s="107" t="s">
        <v>12</v>
      </c>
      <c r="D4338" s="107"/>
      <c r="E4338" s="15" t="s">
        <v>781</v>
      </c>
      <c r="F4338" s="17">
        <v>3.3099999999999997E-2</v>
      </c>
      <c r="G4338" s="18">
        <v>24.39</v>
      </c>
      <c r="H4338" s="18">
        <f>TRUNC(TRUNC(F4338,8)*G4338,2)</f>
        <v>0.8</v>
      </c>
    </row>
    <row r="4339" spans="1:8">
      <c r="A4339" s="15" t="s">
        <v>1076</v>
      </c>
      <c r="B4339" s="16" t="s">
        <v>1077</v>
      </c>
      <c r="C4339" s="107" t="s">
        <v>12</v>
      </c>
      <c r="D4339" s="107"/>
      <c r="E4339" s="15" t="s">
        <v>781</v>
      </c>
      <c r="F4339" s="17">
        <v>3.3099999999999997E-2</v>
      </c>
      <c r="G4339" s="18">
        <v>32.69</v>
      </c>
      <c r="H4339" s="18">
        <f>TRUNC(TRUNC(F4339,8)*G4339,2)</f>
        <v>1.08</v>
      </c>
    </row>
    <row r="4340" spans="1:8">
      <c r="A4340" s="11"/>
      <c r="B4340" s="11"/>
      <c r="C4340" s="11"/>
      <c r="D4340" s="11"/>
      <c r="E4340" s="11"/>
      <c r="F4340" s="108" t="s">
        <v>784</v>
      </c>
      <c r="G4340" s="108"/>
      <c r="H4340" s="19">
        <f>SUM(H4338:H4339)</f>
        <v>1.8800000000000001</v>
      </c>
    </row>
    <row r="4341" spans="1:8">
      <c r="A4341" s="11"/>
      <c r="B4341" s="11"/>
      <c r="C4341" s="11"/>
      <c r="D4341" s="11"/>
      <c r="E4341" s="11"/>
      <c r="F4341" s="109" t="s">
        <v>789</v>
      </c>
      <c r="G4341" s="109"/>
      <c r="H4341" s="20">
        <f>SUM(H4336,H4340)</f>
        <v>57.080000000000005</v>
      </c>
    </row>
    <row r="4342" spans="1:8">
      <c r="A4342" s="11"/>
      <c r="B4342" s="11"/>
      <c r="C4342" s="11"/>
      <c r="D4342" s="11"/>
      <c r="E4342" s="11"/>
      <c r="F4342" s="112"/>
      <c r="G4342" s="112"/>
      <c r="H4342" s="112"/>
    </row>
    <row r="4343" spans="1:8">
      <c r="A4343" s="113" t="s">
        <v>2095</v>
      </c>
      <c r="B4343" s="113"/>
      <c r="C4343" s="113"/>
      <c r="D4343" s="113"/>
      <c r="E4343" s="113"/>
      <c r="F4343" s="113"/>
      <c r="G4343" s="113"/>
      <c r="H4343" s="113"/>
    </row>
    <row r="4344" spans="1:8" ht="16.5">
      <c r="A4344" s="110" t="s">
        <v>765</v>
      </c>
      <c r="B4344" s="110"/>
      <c r="C4344" s="111" t="s">
        <v>3</v>
      </c>
      <c r="D4344" s="111"/>
      <c r="E4344" s="14" t="s">
        <v>4</v>
      </c>
      <c r="F4344" s="14" t="s">
        <v>766</v>
      </c>
      <c r="G4344" s="14" t="s">
        <v>767</v>
      </c>
      <c r="H4344" s="14" t="s">
        <v>768</v>
      </c>
    </row>
    <row r="4345" spans="1:8" ht="16.5">
      <c r="A4345" s="15" t="s">
        <v>961</v>
      </c>
      <c r="B4345" s="16" t="s">
        <v>962</v>
      </c>
      <c r="C4345" s="107" t="s">
        <v>12</v>
      </c>
      <c r="D4345" s="107"/>
      <c r="E4345" s="15" t="s">
        <v>124</v>
      </c>
      <c r="F4345" s="17">
        <v>1.07</v>
      </c>
      <c r="G4345" s="18">
        <v>8.02</v>
      </c>
      <c r="H4345" s="18">
        <f>TRUNC(TRUNC(F4345,8)*G4345,2)</f>
        <v>8.58</v>
      </c>
    </row>
    <row r="4346" spans="1:8">
      <c r="A4346" s="11"/>
      <c r="B4346" s="11"/>
      <c r="C4346" s="11"/>
      <c r="D4346" s="11"/>
      <c r="E4346" s="11"/>
      <c r="F4346" s="108" t="s">
        <v>777</v>
      </c>
      <c r="G4346" s="108"/>
      <c r="H4346" s="19">
        <f>SUM(H4345:H4345)</f>
        <v>8.58</v>
      </c>
    </row>
    <row r="4347" spans="1:8" ht="16.5">
      <c r="A4347" s="110" t="s">
        <v>778</v>
      </c>
      <c r="B4347" s="110"/>
      <c r="C4347" s="111" t="s">
        <v>3</v>
      </c>
      <c r="D4347" s="111"/>
      <c r="E4347" s="14" t="s">
        <v>4</v>
      </c>
      <c r="F4347" s="14" t="s">
        <v>766</v>
      </c>
      <c r="G4347" s="14" t="s">
        <v>767</v>
      </c>
      <c r="H4347" s="14" t="s">
        <v>768</v>
      </c>
    </row>
    <row r="4348" spans="1:8">
      <c r="A4348" s="15" t="s">
        <v>963</v>
      </c>
      <c r="B4348" s="16" t="s">
        <v>964</v>
      </c>
      <c r="C4348" s="107" t="s">
        <v>12</v>
      </c>
      <c r="D4348" s="107"/>
      <c r="E4348" s="15" t="s">
        <v>781</v>
      </c>
      <c r="F4348" s="17">
        <v>1.52E-2</v>
      </c>
      <c r="G4348" s="18">
        <v>23.95</v>
      </c>
      <c r="H4348" s="18">
        <f>TRUNC(TRUNC(F4348,8)*G4348,2)</f>
        <v>0.36</v>
      </c>
    </row>
    <row r="4349" spans="1:8">
      <c r="A4349" s="15" t="s">
        <v>965</v>
      </c>
      <c r="B4349" s="16" t="s">
        <v>966</v>
      </c>
      <c r="C4349" s="107" t="s">
        <v>12</v>
      </c>
      <c r="D4349" s="107"/>
      <c r="E4349" s="15" t="s">
        <v>781</v>
      </c>
      <c r="F4349" s="17">
        <v>9.3299999999999994E-2</v>
      </c>
      <c r="G4349" s="18">
        <v>32.020000000000003</v>
      </c>
      <c r="H4349" s="18">
        <f>TRUNC(TRUNC(F4349,8)*G4349,2)</f>
        <v>2.98</v>
      </c>
    </row>
    <row r="4350" spans="1:8">
      <c r="A4350" s="11"/>
      <c r="B4350" s="11"/>
      <c r="C4350" s="11"/>
      <c r="D4350" s="11"/>
      <c r="E4350" s="11"/>
      <c r="F4350" s="108" t="s">
        <v>784</v>
      </c>
      <c r="G4350" s="108"/>
      <c r="H4350" s="19">
        <f>SUM(H4348:H4349)</f>
        <v>3.34</v>
      </c>
    </row>
    <row r="4351" spans="1:8">
      <c r="A4351" s="11"/>
      <c r="B4351" s="11"/>
      <c r="C4351" s="11"/>
      <c r="D4351" s="11"/>
      <c r="E4351" s="11"/>
      <c r="F4351" s="109" t="s">
        <v>789</v>
      </c>
      <c r="G4351" s="109"/>
      <c r="H4351" s="20">
        <f>SUM(H4346,H4350)</f>
        <v>11.92</v>
      </c>
    </row>
    <row r="4352" spans="1:8">
      <c r="A4352" s="11"/>
      <c r="B4352" s="11"/>
      <c r="C4352" s="11"/>
      <c r="D4352" s="11"/>
      <c r="E4352" s="11"/>
      <c r="F4352" s="112"/>
      <c r="G4352" s="112"/>
      <c r="H4352" s="112"/>
    </row>
    <row r="4353" spans="1:8">
      <c r="A4353" s="113" t="s">
        <v>2096</v>
      </c>
      <c r="B4353" s="113"/>
      <c r="C4353" s="113"/>
      <c r="D4353" s="113"/>
      <c r="E4353" s="113"/>
      <c r="F4353" s="113"/>
      <c r="G4353" s="113"/>
      <c r="H4353" s="113"/>
    </row>
    <row r="4354" spans="1:8" ht="16.5">
      <c r="A4354" s="110" t="s">
        <v>765</v>
      </c>
      <c r="B4354" s="110"/>
      <c r="C4354" s="111" t="s">
        <v>3</v>
      </c>
      <c r="D4354" s="111"/>
      <c r="E4354" s="14" t="s">
        <v>4</v>
      </c>
      <c r="F4354" s="14" t="s">
        <v>766</v>
      </c>
      <c r="G4354" s="14" t="s">
        <v>767</v>
      </c>
      <c r="H4354" s="14" t="s">
        <v>768</v>
      </c>
    </row>
    <row r="4355" spans="1:8" ht="16.5">
      <c r="A4355" s="15" t="s">
        <v>961</v>
      </c>
      <c r="B4355" s="16" t="s">
        <v>962</v>
      </c>
      <c r="C4355" s="107" t="s">
        <v>12</v>
      </c>
      <c r="D4355" s="107"/>
      <c r="E4355" s="15" t="s">
        <v>124</v>
      </c>
      <c r="F4355" s="17">
        <v>1.07</v>
      </c>
      <c r="G4355" s="18">
        <v>8.02</v>
      </c>
      <c r="H4355" s="18">
        <f>TRUNC(TRUNC(F4355,8)*G4355,2)</f>
        <v>8.58</v>
      </c>
    </row>
    <row r="4356" spans="1:8">
      <c r="A4356" s="11"/>
      <c r="B4356" s="11"/>
      <c r="C4356" s="11"/>
      <c r="D4356" s="11"/>
      <c r="E4356" s="11"/>
      <c r="F4356" s="108" t="s">
        <v>777</v>
      </c>
      <c r="G4356" s="108"/>
      <c r="H4356" s="19">
        <f>SUM(H4355:H4355)</f>
        <v>8.58</v>
      </c>
    </row>
    <row r="4357" spans="1:8" ht="16.5">
      <c r="A4357" s="110" t="s">
        <v>778</v>
      </c>
      <c r="B4357" s="110"/>
      <c r="C4357" s="111" t="s">
        <v>3</v>
      </c>
      <c r="D4357" s="111"/>
      <c r="E4357" s="14" t="s">
        <v>4</v>
      </c>
      <c r="F4357" s="14" t="s">
        <v>766</v>
      </c>
      <c r="G4357" s="14" t="s">
        <v>767</v>
      </c>
      <c r="H4357" s="14" t="s">
        <v>768</v>
      </c>
    </row>
    <row r="4358" spans="1:8">
      <c r="A4358" s="15" t="s">
        <v>963</v>
      </c>
      <c r="B4358" s="16" t="s">
        <v>964</v>
      </c>
      <c r="C4358" s="107" t="s">
        <v>12</v>
      </c>
      <c r="D4358" s="107"/>
      <c r="E4358" s="15" t="s">
        <v>781</v>
      </c>
      <c r="F4358" s="17">
        <v>9.4999999999999998E-3</v>
      </c>
      <c r="G4358" s="18">
        <v>23.95</v>
      </c>
      <c r="H4358" s="18">
        <f>TRUNC(TRUNC(F4358,8)*G4358,2)</f>
        <v>0.22</v>
      </c>
    </row>
    <row r="4359" spans="1:8">
      <c r="A4359" s="15" t="s">
        <v>965</v>
      </c>
      <c r="B4359" s="16" t="s">
        <v>966</v>
      </c>
      <c r="C4359" s="107" t="s">
        <v>12</v>
      </c>
      <c r="D4359" s="107"/>
      <c r="E4359" s="15" t="s">
        <v>781</v>
      </c>
      <c r="F4359" s="17">
        <v>5.8099999999999999E-2</v>
      </c>
      <c r="G4359" s="18">
        <v>32.020000000000003</v>
      </c>
      <c r="H4359" s="18">
        <f>TRUNC(TRUNC(F4359,8)*G4359,2)</f>
        <v>1.86</v>
      </c>
    </row>
    <row r="4360" spans="1:8">
      <c r="A4360" s="11"/>
      <c r="B4360" s="11"/>
      <c r="C4360" s="11"/>
      <c r="D4360" s="11"/>
      <c r="E4360" s="11"/>
      <c r="F4360" s="108" t="s">
        <v>784</v>
      </c>
      <c r="G4360" s="108"/>
      <c r="H4360" s="19">
        <f>SUM(H4358:H4359)</f>
        <v>2.08</v>
      </c>
    </row>
    <row r="4361" spans="1:8">
      <c r="A4361" s="11"/>
      <c r="B4361" s="11"/>
      <c r="C4361" s="11"/>
      <c r="D4361" s="11"/>
      <c r="E4361" s="11"/>
      <c r="F4361" s="109" t="s">
        <v>789</v>
      </c>
      <c r="G4361" s="109"/>
      <c r="H4361" s="20">
        <f>SUM(H4356,H4360)</f>
        <v>10.66</v>
      </c>
    </row>
    <row r="4362" spans="1:8">
      <c r="A4362" s="11"/>
      <c r="B4362" s="11"/>
      <c r="C4362" s="11"/>
      <c r="D4362" s="11"/>
      <c r="E4362" s="11"/>
      <c r="F4362" s="112"/>
      <c r="G4362" s="112"/>
      <c r="H4362" s="112"/>
    </row>
    <row r="4363" spans="1:8">
      <c r="A4363" s="113" t="s">
        <v>2097</v>
      </c>
      <c r="B4363" s="113"/>
      <c r="C4363" s="113"/>
      <c r="D4363" s="113"/>
      <c r="E4363" s="113"/>
      <c r="F4363" s="113"/>
      <c r="G4363" s="113"/>
      <c r="H4363" s="113"/>
    </row>
    <row r="4364" spans="1:8" ht="16.5">
      <c r="A4364" s="110" t="s">
        <v>827</v>
      </c>
      <c r="B4364" s="110"/>
      <c r="C4364" s="111" t="s">
        <v>3</v>
      </c>
      <c r="D4364" s="111"/>
      <c r="E4364" s="14" t="s">
        <v>4</v>
      </c>
      <c r="F4364" s="14" t="s">
        <v>766</v>
      </c>
      <c r="G4364" s="14" t="s">
        <v>767</v>
      </c>
      <c r="H4364" s="14" t="s">
        <v>768</v>
      </c>
    </row>
    <row r="4365" spans="1:8">
      <c r="A4365" s="15" t="s">
        <v>1806</v>
      </c>
      <c r="B4365" s="16" t="s">
        <v>1807</v>
      </c>
      <c r="C4365" s="107" t="s">
        <v>12</v>
      </c>
      <c r="D4365" s="107"/>
      <c r="E4365" s="15" t="s">
        <v>781</v>
      </c>
      <c r="F4365" s="17">
        <v>1.328E-2</v>
      </c>
      <c r="G4365" s="18">
        <v>14.96</v>
      </c>
      <c r="H4365" s="18">
        <f>TRUNC(TRUNC(F4365,8)*G4365,2)</f>
        <v>0.19</v>
      </c>
    </row>
    <row r="4366" spans="1:8">
      <c r="A4366" s="11"/>
      <c r="B4366" s="11"/>
      <c r="C4366" s="11"/>
      <c r="D4366" s="11"/>
      <c r="E4366" s="11"/>
      <c r="F4366" s="108" t="s">
        <v>830</v>
      </c>
      <c r="G4366" s="108"/>
      <c r="H4366" s="19">
        <f>SUM(H4365:H4365)</f>
        <v>0.19</v>
      </c>
    </row>
    <row r="4367" spans="1:8">
      <c r="A4367" s="11"/>
      <c r="B4367" s="11"/>
      <c r="C4367" s="11"/>
      <c r="D4367" s="11"/>
      <c r="E4367" s="11"/>
      <c r="F4367" s="109" t="s">
        <v>789</v>
      </c>
      <c r="G4367" s="109"/>
      <c r="H4367" s="20">
        <f>SUM(H4366)</f>
        <v>0.19</v>
      </c>
    </row>
    <row r="4368" spans="1:8">
      <c r="A4368" s="11"/>
      <c r="B4368" s="11"/>
      <c r="C4368" s="11"/>
      <c r="D4368" s="11"/>
      <c r="E4368" s="11"/>
      <c r="F4368" s="112"/>
      <c r="G4368" s="112"/>
      <c r="H4368" s="112"/>
    </row>
    <row r="4369" spans="1:8">
      <c r="A4369" s="113" t="s">
        <v>2098</v>
      </c>
      <c r="B4369" s="113"/>
      <c r="C4369" s="113"/>
      <c r="D4369" s="113"/>
      <c r="E4369" s="113"/>
      <c r="F4369" s="113"/>
      <c r="G4369" s="113"/>
      <c r="H4369" s="113"/>
    </row>
    <row r="4370" spans="1:8" ht="16.5">
      <c r="A4370" s="110" t="s">
        <v>827</v>
      </c>
      <c r="B4370" s="110"/>
      <c r="C4370" s="111" t="s">
        <v>3</v>
      </c>
      <c r="D4370" s="111"/>
      <c r="E4370" s="14" t="s">
        <v>4</v>
      </c>
      <c r="F4370" s="14" t="s">
        <v>766</v>
      </c>
      <c r="G4370" s="14" t="s">
        <v>767</v>
      </c>
      <c r="H4370" s="14" t="s">
        <v>768</v>
      </c>
    </row>
    <row r="4371" spans="1:8">
      <c r="A4371" s="15" t="s">
        <v>1815</v>
      </c>
      <c r="B4371" s="16" t="s">
        <v>1816</v>
      </c>
      <c r="C4371" s="107" t="s">
        <v>12</v>
      </c>
      <c r="D4371" s="107"/>
      <c r="E4371" s="15" t="s">
        <v>781</v>
      </c>
      <c r="F4371" s="17">
        <v>1.6990000000000002E-2</v>
      </c>
      <c r="G4371" s="18">
        <v>14.96</v>
      </c>
      <c r="H4371" s="18">
        <f>TRUNC(TRUNC(F4371,8)*G4371,2)</f>
        <v>0.25</v>
      </c>
    </row>
    <row r="4372" spans="1:8">
      <c r="A4372" s="11"/>
      <c r="B4372" s="11"/>
      <c r="C4372" s="11"/>
      <c r="D4372" s="11"/>
      <c r="E4372" s="11"/>
      <c r="F4372" s="108" t="s">
        <v>830</v>
      </c>
      <c r="G4372" s="108"/>
      <c r="H4372" s="19">
        <f>SUM(H4371:H4371)</f>
        <v>0.25</v>
      </c>
    </row>
    <row r="4373" spans="1:8">
      <c r="A4373" s="11"/>
      <c r="B4373" s="11"/>
      <c r="C4373" s="11"/>
      <c r="D4373" s="11"/>
      <c r="E4373" s="11"/>
      <c r="F4373" s="109" t="s">
        <v>789</v>
      </c>
      <c r="G4373" s="109"/>
      <c r="H4373" s="20">
        <f>SUM(H4372)</f>
        <v>0.25</v>
      </c>
    </row>
    <row r="4374" spans="1:8">
      <c r="A4374" s="11"/>
      <c r="B4374" s="11"/>
      <c r="C4374" s="11"/>
      <c r="D4374" s="11"/>
      <c r="E4374" s="11"/>
      <c r="F4374" s="112"/>
      <c r="G4374" s="112"/>
      <c r="H4374" s="112"/>
    </row>
    <row r="4375" spans="1:8">
      <c r="A4375" s="113" t="s">
        <v>2099</v>
      </c>
      <c r="B4375" s="113"/>
      <c r="C4375" s="113"/>
      <c r="D4375" s="113"/>
      <c r="E4375" s="113"/>
      <c r="F4375" s="113"/>
      <c r="G4375" s="113"/>
      <c r="H4375" s="113"/>
    </row>
    <row r="4376" spans="1:8" ht="16.5">
      <c r="A4376" s="110" t="s">
        <v>827</v>
      </c>
      <c r="B4376" s="110"/>
      <c r="C4376" s="111" t="s">
        <v>3</v>
      </c>
      <c r="D4376" s="111"/>
      <c r="E4376" s="14" t="s">
        <v>4</v>
      </c>
      <c r="F4376" s="14" t="s">
        <v>766</v>
      </c>
      <c r="G4376" s="14" t="s">
        <v>767</v>
      </c>
      <c r="H4376" s="14" t="s">
        <v>768</v>
      </c>
    </row>
    <row r="4377" spans="1:8">
      <c r="A4377" s="15" t="s">
        <v>1824</v>
      </c>
      <c r="B4377" s="16" t="s">
        <v>1825</v>
      </c>
      <c r="C4377" s="107" t="s">
        <v>12</v>
      </c>
      <c r="D4377" s="107"/>
      <c r="E4377" s="15" t="s">
        <v>781</v>
      </c>
      <c r="F4377" s="17">
        <v>1.328E-2</v>
      </c>
      <c r="G4377" s="18">
        <v>15.74</v>
      </c>
      <c r="H4377" s="18">
        <f>TRUNC(TRUNC(F4377,8)*G4377,2)</f>
        <v>0.2</v>
      </c>
    </row>
    <row r="4378" spans="1:8">
      <c r="A4378" s="11"/>
      <c r="B4378" s="11"/>
      <c r="C4378" s="11"/>
      <c r="D4378" s="11"/>
      <c r="E4378" s="11"/>
      <c r="F4378" s="108" t="s">
        <v>830</v>
      </c>
      <c r="G4378" s="108"/>
      <c r="H4378" s="19">
        <f>SUM(H4377:H4377)</f>
        <v>0.2</v>
      </c>
    </row>
    <row r="4379" spans="1:8">
      <c r="A4379" s="11"/>
      <c r="B4379" s="11"/>
      <c r="C4379" s="11"/>
      <c r="D4379" s="11"/>
      <c r="E4379" s="11"/>
      <c r="F4379" s="109" t="s">
        <v>789</v>
      </c>
      <c r="G4379" s="109"/>
      <c r="H4379" s="20">
        <f>SUM(H4378)</f>
        <v>0.2</v>
      </c>
    </row>
    <row r="4380" spans="1:8">
      <c r="A4380" s="11"/>
      <c r="B4380" s="11"/>
      <c r="C4380" s="11"/>
      <c r="D4380" s="11"/>
      <c r="E4380" s="11"/>
      <c r="F4380" s="112"/>
      <c r="G4380" s="112"/>
      <c r="H4380" s="112"/>
    </row>
    <row r="4381" spans="1:8">
      <c r="A4381" s="113" t="s">
        <v>2100</v>
      </c>
      <c r="B4381" s="113"/>
      <c r="C4381" s="113"/>
      <c r="D4381" s="113"/>
      <c r="E4381" s="113"/>
      <c r="F4381" s="113"/>
      <c r="G4381" s="113"/>
      <c r="H4381" s="113"/>
    </row>
    <row r="4382" spans="1:8" ht="16.5">
      <c r="A4382" s="110" t="s">
        <v>827</v>
      </c>
      <c r="B4382" s="110"/>
      <c r="C4382" s="111" t="s">
        <v>3</v>
      </c>
      <c r="D4382" s="111"/>
      <c r="E4382" s="14" t="s">
        <v>4</v>
      </c>
      <c r="F4382" s="14" t="s">
        <v>766</v>
      </c>
      <c r="G4382" s="14" t="s">
        <v>767</v>
      </c>
      <c r="H4382" s="14" t="s">
        <v>768</v>
      </c>
    </row>
    <row r="4383" spans="1:8">
      <c r="A4383" s="15" t="s">
        <v>1880</v>
      </c>
      <c r="B4383" s="16" t="s">
        <v>1881</v>
      </c>
      <c r="C4383" s="107" t="s">
        <v>12</v>
      </c>
      <c r="D4383" s="107"/>
      <c r="E4383" s="15" t="s">
        <v>781</v>
      </c>
      <c r="F4383" s="17">
        <v>1.328E-2</v>
      </c>
      <c r="G4383" s="18">
        <v>22.92</v>
      </c>
      <c r="H4383" s="18">
        <f>TRUNC(TRUNC(F4383,8)*G4383,2)</f>
        <v>0.3</v>
      </c>
    </row>
    <row r="4384" spans="1:8">
      <c r="A4384" s="11"/>
      <c r="B4384" s="11"/>
      <c r="C4384" s="11"/>
      <c r="D4384" s="11"/>
      <c r="E4384" s="11"/>
      <c r="F4384" s="108" t="s">
        <v>830</v>
      </c>
      <c r="G4384" s="108"/>
      <c r="H4384" s="19">
        <f>SUM(H4383:H4383)</f>
        <v>0.3</v>
      </c>
    </row>
    <row r="4385" spans="1:8">
      <c r="A4385" s="11"/>
      <c r="B4385" s="11"/>
      <c r="C4385" s="11"/>
      <c r="D4385" s="11"/>
      <c r="E4385" s="11"/>
      <c r="F4385" s="109" t="s">
        <v>789</v>
      </c>
      <c r="G4385" s="109"/>
      <c r="H4385" s="20">
        <f>SUM(H4384)</f>
        <v>0.3</v>
      </c>
    </row>
    <row r="4386" spans="1:8">
      <c r="A4386" s="11"/>
      <c r="B4386" s="11"/>
      <c r="C4386" s="11"/>
      <c r="D4386" s="11"/>
      <c r="E4386" s="11"/>
      <c r="F4386" s="112"/>
      <c r="G4386" s="112"/>
      <c r="H4386" s="112"/>
    </row>
    <row r="4387" spans="1:8">
      <c r="A4387" s="113" t="s">
        <v>2101</v>
      </c>
      <c r="B4387" s="113"/>
      <c r="C4387" s="113"/>
      <c r="D4387" s="113"/>
      <c r="E4387" s="113"/>
      <c r="F4387" s="113"/>
      <c r="G4387" s="113"/>
      <c r="H4387" s="113"/>
    </row>
    <row r="4388" spans="1:8" ht="16.5">
      <c r="A4388" s="110" t="s">
        <v>827</v>
      </c>
      <c r="B4388" s="110"/>
      <c r="C4388" s="111" t="s">
        <v>3</v>
      </c>
      <c r="D4388" s="111"/>
      <c r="E4388" s="14" t="s">
        <v>4</v>
      </c>
      <c r="F4388" s="14" t="s">
        <v>766</v>
      </c>
      <c r="G4388" s="14" t="s">
        <v>767</v>
      </c>
      <c r="H4388" s="14" t="s">
        <v>768</v>
      </c>
    </row>
    <row r="4389" spans="1:8">
      <c r="A4389" s="15" t="s">
        <v>1901</v>
      </c>
      <c r="B4389" s="16" t="s">
        <v>1902</v>
      </c>
      <c r="C4389" s="107" t="s">
        <v>12</v>
      </c>
      <c r="D4389" s="107"/>
      <c r="E4389" s="15" t="s">
        <v>781</v>
      </c>
      <c r="F4389" s="17">
        <v>1.6990000000000002E-2</v>
      </c>
      <c r="G4389" s="18">
        <v>19.28</v>
      </c>
      <c r="H4389" s="18">
        <f>TRUNC(TRUNC(F4389,8)*G4389,2)</f>
        <v>0.32</v>
      </c>
    </row>
    <row r="4390" spans="1:8">
      <c r="A4390" s="11"/>
      <c r="B4390" s="11"/>
      <c r="C4390" s="11"/>
      <c r="D4390" s="11"/>
      <c r="E4390" s="11"/>
      <c r="F4390" s="108" t="s">
        <v>830</v>
      </c>
      <c r="G4390" s="108"/>
      <c r="H4390" s="19">
        <f>SUM(H4389:H4389)</f>
        <v>0.32</v>
      </c>
    </row>
    <row r="4391" spans="1:8">
      <c r="A4391" s="11"/>
      <c r="B4391" s="11"/>
      <c r="C4391" s="11"/>
      <c r="D4391" s="11"/>
      <c r="E4391" s="11"/>
      <c r="F4391" s="109" t="s">
        <v>789</v>
      </c>
      <c r="G4391" s="109"/>
      <c r="H4391" s="20">
        <f>SUM(H4390)</f>
        <v>0.32</v>
      </c>
    </row>
    <row r="4392" spans="1:8">
      <c r="A4392" s="11"/>
      <c r="B4392" s="11"/>
      <c r="C4392" s="11"/>
      <c r="D4392" s="11"/>
      <c r="E4392" s="11"/>
      <c r="F4392" s="112"/>
      <c r="G4392" s="112"/>
      <c r="H4392" s="112"/>
    </row>
    <row r="4393" spans="1:8">
      <c r="A4393" s="113" t="s">
        <v>2102</v>
      </c>
      <c r="B4393" s="113"/>
      <c r="C4393" s="113"/>
      <c r="D4393" s="113"/>
      <c r="E4393" s="113"/>
      <c r="F4393" s="113"/>
      <c r="G4393" s="113"/>
      <c r="H4393" s="113"/>
    </row>
    <row r="4394" spans="1:8" ht="16.5">
      <c r="A4394" s="110" t="s">
        <v>827</v>
      </c>
      <c r="B4394" s="110"/>
      <c r="C4394" s="111" t="s">
        <v>3</v>
      </c>
      <c r="D4394" s="111"/>
      <c r="E4394" s="14" t="s">
        <v>4</v>
      </c>
      <c r="F4394" s="14" t="s">
        <v>766</v>
      </c>
      <c r="G4394" s="14" t="s">
        <v>767</v>
      </c>
      <c r="H4394" s="14" t="s">
        <v>768</v>
      </c>
    </row>
    <row r="4395" spans="1:8">
      <c r="A4395" s="15" t="s">
        <v>1911</v>
      </c>
      <c r="B4395" s="16" t="s">
        <v>1912</v>
      </c>
      <c r="C4395" s="107" t="s">
        <v>12</v>
      </c>
      <c r="D4395" s="107"/>
      <c r="E4395" s="15" t="s">
        <v>781</v>
      </c>
      <c r="F4395" s="17">
        <v>4.2970000000000001E-2</v>
      </c>
      <c r="G4395" s="18">
        <v>14.96</v>
      </c>
      <c r="H4395" s="18">
        <f>TRUNC(TRUNC(F4395,8)*G4395,2)</f>
        <v>0.64</v>
      </c>
    </row>
    <row r="4396" spans="1:8">
      <c r="A4396" s="11"/>
      <c r="B4396" s="11"/>
      <c r="C4396" s="11"/>
      <c r="D4396" s="11"/>
      <c r="E4396" s="11"/>
      <c r="F4396" s="108" t="s">
        <v>830</v>
      </c>
      <c r="G4396" s="108"/>
      <c r="H4396" s="19">
        <f>SUM(H4395:H4395)</f>
        <v>0.64</v>
      </c>
    </row>
    <row r="4397" spans="1:8">
      <c r="A4397" s="11"/>
      <c r="B4397" s="11"/>
      <c r="C4397" s="11"/>
      <c r="D4397" s="11"/>
      <c r="E4397" s="11"/>
      <c r="F4397" s="109" t="s">
        <v>789</v>
      </c>
      <c r="G4397" s="109"/>
      <c r="H4397" s="20">
        <f>SUM(H4396)</f>
        <v>0.64</v>
      </c>
    </row>
    <row r="4398" spans="1:8">
      <c r="A4398" s="11"/>
      <c r="B4398" s="11"/>
      <c r="C4398" s="11"/>
      <c r="D4398" s="11"/>
      <c r="E4398" s="11"/>
      <c r="F4398" s="112"/>
      <c r="G4398" s="112"/>
      <c r="H4398" s="112"/>
    </row>
    <row r="4399" spans="1:8">
      <c r="A4399" s="113" t="s">
        <v>2103</v>
      </c>
      <c r="B4399" s="113"/>
      <c r="C4399" s="113"/>
      <c r="D4399" s="113"/>
      <c r="E4399" s="113"/>
      <c r="F4399" s="113"/>
      <c r="G4399" s="113"/>
      <c r="H4399" s="113"/>
    </row>
    <row r="4400" spans="1:8" ht="16.5">
      <c r="A4400" s="110" t="s">
        <v>827</v>
      </c>
      <c r="B4400" s="110"/>
      <c r="C4400" s="111" t="s">
        <v>3</v>
      </c>
      <c r="D4400" s="111"/>
      <c r="E4400" s="14" t="s">
        <v>4</v>
      </c>
      <c r="F4400" s="14" t="s">
        <v>766</v>
      </c>
      <c r="G4400" s="14" t="s">
        <v>767</v>
      </c>
      <c r="H4400" s="14" t="s">
        <v>768</v>
      </c>
    </row>
    <row r="4401" spans="1:8">
      <c r="A4401" s="15" t="s">
        <v>1920</v>
      </c>
      <c r="B4401" s="16" t="s">
        <v>1921</v>
      </c>
      <c r="C4401" s="107" t="s">
        <v>12</v>
      </c>
      <c r="D4401" s="107"/>
      <c r="E4401" s="15" t="s">
        <v>781</v>
      </c>
      <c r="F4401" s="17">
        <v>2.07E-2</v>
      </c>
      <c r="G4401" s="18">
        <v>14.96</v>
      </c>
      <c r="H4401" s="18">
        <f>TRUNC(TRUNC(F4401,8)*G4401,2)</f>
        <v>0.3</v>
      </c>
    </row>
    <row r="4402" spans="1:8">
      <c r="A4402" s="11"/>
      <c r="B4402" s="11"/>
      <c r="C4402" s="11"/>
      <c r="D4402" s="11"/>
      <c r="E4402" s="11"/>
      <c r="F4402" s="108" t="s">
        <v>830</v>
      </c>
      <c r="G4402" s="108"/>
      <c r="H4402" s="19">
        <f>SUM(H4401:H4401)</f>
        <v>0.3</v>
      </c>
    </row>
    <row r="4403" spans="1:8">
      <c r="A4403" s="11"/>
      <c r="B4403" s="11"/>
      <c r="C4403" s="11"/>
      <c r="D4403" s="11"/>
      <c r="E4403" s="11"/>
      <c r="F4403" s="109" t="s">
        <v>789</v>
      </c>
      <c r="G4403" s="109"/>
      <c r="H4403" s="20">
        <f>SUM(H4402)</f>
        <v>0.3</v>
      </c>
    </row>
    <row r="4404" spans="1:8">
      <c r="A4404" s="11"/>
      <c r="B4404" s="11"/>
      <c r="C4404" s="11"/>
      <c r="D4404" s="11"/>
      <c r="E4404" s="11"/>
      <c r="F4404" s="112"/>
      <c r="G4404" s="112"/>
      <c r="H4404" s="112"/>
    </row>
    <row r="4405" spans="1:8">
      <c r="A4405" s="113" t="s">
        <v>2104</v>
      </c>
      <c r="B4405" s="113"/>
      <c r="C4405" s="113"/>
      <c r="D4405" s="113"/>
      <c r="E4405" s="113"/>
      <c r="F4405" s="113"/>
      <c r="G4405" s="113"/>
      <c r="H4405" s="113"/>
    </row>
    <row r="4406" spans="1:8" ht="16.5">
      <c r="A4406" s="110" t="s">
        <v>827</v>
      </c>
      <c r="B4406" s="110"/>
      <c r="C4406" s="111" t="s">
        <v>3</v>
      </c>
      <c r="D4406" s="111"/>
      <c r="E4406" s="14" t="s">
        <v>4</v>
      </c>
      <c r="F4406" s="14" t="s">
        <v>766</v>
      </c>
      <c r="G4406" s="14" t="s">
        <v>767</v>
      </c>
      <c r="H4406" s="14" t="s">
        <v>768</v>
      </c>
    </row>
    <row r="4407" spans="1:8">
      <c r="A4407" s="15" t="s">
        <v>1925</v>
      </c>
      <c r="B4407" s="16" t="s">
        <v>1926</v>
      </c>
      <c r="C4407" s="107" t="s">
        <v>12</v>
      </c>
      <c r="D4407" s="107"/>
      <c r="E4407" s="15" t="s">
        <v>781</v>
      </c>
      <c r="F4407" s="17">
        <v>1.6990000000000002E-2</v>
      </c>
      <c r="G4407" s="18">
        <v>22.92</v>
      </c>
      <c r="H4407" s="18">
        <f>TRUNC(TRUNC(F4407,8)*G4407,2)</f>
        <v>0.38</v>
      </c>
    </row>
    <row r="4408" spans="1:8">
      <c r="A4408" s="11"/>
      <c r="B4408" s="11"/>
      <c r="C4408" s="11"/>
      <c r="D4408" s="11"/>
      <c r="E4408" s="11"/>
      <c r="F4408" s="108" t="s">
        <v>830</v>
      </c>
      <c r="G4408" s="108"/>
      <c r="H4408" s="19">
        <f>SUM(H4407:H4407)</f>
        <v>0.38</v>
      </c>
    </row>
    <row r="4409" spans="1:8">
      <c r="A4409" s="11"/>
      <c r="B4409" s="11"/>
      <c r="C4409" s="11"/>
      <c r="D4409" s="11"/>
      <c r="E4409" s="11"/>
      <c r="F4409" s="109" t="s">
        <v>789</v>
      </c>
      <c r="G4409" s="109"/>
      <c r="H4409" s="20">
        <f>SUM(H4408)</f>
        <v>0.38</v>
      </c>
    </row>
    <row r="4410" spans="1:8">
      <c r="A4410" s="11"/>
      <c r="B4410" s="11"/>
      <c r="C4410" s="11"/>
      <c r="D4410" s="11"/>
      <c r="E4410" s="11"/>
      <c r="F4410" s="112"/>
      <c r="G4410" s="112"/>
      <c r="H4410" s="112"/>
    </row>
    <row r="4411" spans="1:8">
      <c r="A4411" s="113" t="s">
        <v>2105</v>
      </c>
      <c r="B4411" s="113"/>
      <c r="C4411" s="113"/>
      <c r="D4411" s="113"/>
      <c r="E4411" s="113"/>
      <c r="F4411" s="113"/>
      <c r="G4411" s="113"/>
      <c r="H4411" s="113"/>
    </row>
    <row r="4412" spans="1:8" ht="16.5">
      <c r="A4412" s="110" t="s">
        <v>827</v>
      </c>
      <c r="B4412" s="110"/>
      <c r="C4412" s="111" t="s">
        <v>3</v>
      </c>
      <c r="D4412" s="111"/>
      <c r="E4412" s="14" t="s">
        <v>4</v>
      </c>
      <c r="F4412" s="14" t="s">
        <v>766</v>
      </c>
      <c r="G4412" s="14" t="s">
        <v>767</v>
      </c>
      <c r="H4412" s="14" t="s">
        <v>768</v>
      </c>
    </row>
    <row r="4413" spans="1:8">
      <c r="A4413" s="15" t="s">
        <v>2030</v>
      </c>
      <c r="B4413" s="16" t="s">
        <v>2031</v>
      </c>
      <c r="C4413" s="107" t="s">
        <v>12</v>
      </c>
      <c r="D4413" s="107"/>
      <c r="E4413" s="15" t="s">
        <v>781</v>
      </c>
      <c r="F4413" s="17">
        <v>1.6990000000000002E-2</v>
      </c>
      <c r="G4413" s="18">
        <v>21.81</v>
      </c>
      <c r="H4413" s="18">
        <f>TRUNC(TRUNC(F4413,8)*G4413,2)</f>
        <v>0.37</v>
      </c>
    </row>
    <row r="4414" spans="1:8">
      <c r="A4414" s="11"/>
      <c r="B4414" s="11"/>
      <c r="C4414" s="11"/>
      <c r="D4414" s="11"/>
      <c r="E4414" s="11"/>
      <c r="F4414" s="108" t="s">
        <v>830</v>
      </c>
      <c r="G4414" s="108"/>
      <c r="H4414" s="19">
        <f>SUM(H4413:H4413)</f>
        <v>0.37</v>
      </c>
    </row>
    <row r="4415" spans="1:8">
      <c r="A4415" s="11"/>
      <c r="B4415" s="11"/>
      <c r="C4415" s="11"/>
      <c r="D4415" s="11"/>
      <c r="E4415" s="11"/>
      <c r="F4415" s="109" t="s">
        <v>789</v>
      </c>
      <c r="G4415" s="109"/>
      <c r="H4415" s="20">
        <f>SUM(H4414)</f>
        <v>0.37</v>
      </c>
    </row>
    <row r="4416" spans="1:8">
      <c r="A4416" s="11"/>
      <c r="B4416" s="11"/>
      <c r="C4416" s="11"/>
      <c r="D4416" s="11"/>
      <c r="E4416" s="11"/>
      <c r="F4416" s="112"/>
      <c r="G4416" s="112"/>
      <c r="H4416" s="112"/>
    </row>
    <row r="4417" spans="1:8">
      <c r="A4417" s="113" t="s">
        <v>2106</v>
      </c>
      <c r="B4417" s="113"/>
      <c r="C4417" s="113"/>
      <c r="D4417" s="113"/>
      <c r="E4417" s="113"/>
      <c r="F4417" s="113"/>
      <c r="G4417" s="113"/>
      <c r="H4417" s="113"/>
    </row>
    <row r="4418" spans="1:8" ht="16.5">
      <c r="A4418" s="110" t="s">
        <v>827</v>
      </c>
      <c r="B4418" s="110"/>
      <c r="C4418" s="111" t="s">
        <v>3</v>
      </c>
      <c r="D4418" s="111"/>
      <c r="E4418" s="14" t="s">
        <v>4</v>
      </c>
      <c r="F4418" s="14" t="s">
        <v>766</v>
      </c>
      <c r="G4418" s="14" t="s">
        <v>767</v>
      </c>
      <c r="H4418" s="14" t="s">
        <v>768</v>
      </c>
    </row>
    <row r="4419" spans="1:8">
      <c r="A4419" s="15" t="s">
        <v>2035</v>
      </c>
      <c r="B4419" s="16" t="s">
        <v>2036</v>
      </c>
      <c r="C4419" s="107" t="s">
        <v>12</v>
      </c>
      <c r="D4419" s="107"/>
      <c r="E4419" s="15" t="s">
        <v>781</v>
      </c>
      <c r="F4419" s="17">
        <v>1.328E-2</v>
      </c>
      <c r="G4419" s="18">
        <v>22.92</v>
      </c>
      <c r="H4419" s="18">
        <f>TRUNC(TRUNC(F4419,8)*G4419,2)</f>
        <v>0.3</v>
      </c>
    </row>
    <row r="4420" spans="1:8">
      <c r="A4420" s="11"/>
      <c r="B4420" s="11"/>
      <c r="C4420" s="11"/>
      <c r="D4420" s="11"/>
      <c r="E4420" s="11"/>
      <c r="F4420" s="108" t="s">
        <v>830</v>
      </c>
      <c r="G4420" s="108"/>
      <c r="H4420" s="19">
        <f>SUM(H4419:H4419)</f>
        <v>0.3</v>
      </c>
    </row>
    <row r="4421" spans="1:8">
      <c r="A4421" s="11"/>
      <c r="B4421" s="11"/>
      <c r="C4421" s="11"/>
      <c r="D4421" s="11"/>
      <c r="E4421" s="11"/>
      <c r="F4421" s="109" t="s">
        <v>789</v>
      </c>
      <c r="G4421" s="109"/>
      <c r="H4421" s="20">
        <f>SUM(H4420)</f>
        <v>0.3</v>
      </c>
    </row>
    <row r="4422" spans="1:8">
      <c r="A4422" s="11"/>
      <c r="B4422" s="11"/>
      <c r="C4422" s="11"/>
      <c r="D4422" s="11"/>
      <c r="E4422" s="11"/>
      <c r="F4422" s="112"/>
      <c r="G4422" s="112"/>
      <c r="H4422" s="112"/>
    </row>
    <row r="4423" spans="1:8">
      <c r="A4423" s="113" t="s">
        <v>2107</v>
      </c>
      <c r="B4423" s="113"/>
      <c r="C4423" s="113"/>
      <c r="D4423" s="113"/>
      <c r="E4423" s="113"/>
      <c r="F4423" s="113"/>
      <c r="G4423" s="113"/>
      <c r="H4423" s="113"/>
    </row>
    <row r="4424" spans="1:8" ht="16.5">
      <c r="A4424" s="110" t="s">
        <v>827</v>
      </c>
      <c r="B4424" s="110"/>
      <c r="C4424" s="111" t="s">
        <v>3</v>
      </c>
      <c r="D4424" s="111"/>
      <c r="E4424" s="14" t="s">
        <v>4</v>
      </c>
      <c r="F4424" s="14" t="s">
        <v>766</v>
      </c>
      <c r="G4424" s="14" t="s">
        <v>767</v>
      </c>
      <c r="H4424" s="14" t="s">
        <v>768</v>
      </c>
    </row>
    <row r="4425" spans="1:8">
      <c r="A4425" s="15" t="s">
        <v>2108</v>
      </c>
      <c r="B4425" s="16" t="s">
        <v>2109</v>
      </c>
      <c r="C4425" s="107" t="s">
        <v>12</v>
      </c>
      <c r="D4425" s="107"/>
      <c r="E4425" s="15" t="s">
        <v>781</v>
      </c>
      <c r="F4425" s="17">
        <v>4.2970000000000001E-2</v>
      </c>
      <c r="G4425" s="18">
        <v>22.92</v>
      </c>
      <c r="H4425" s="18">
        <f>TRUNC(TRUNC(F4425,8)*G4425,2)</f>
        <v>0.98</v>
      </c>
    </row>
    <row r="4426" spans="1:8">
      <c r="A4426" s="11"/>
      <c r="B4426" s="11"/>
      <c r="C4426" s="11"/>
      <c r="D4426" s="11"/>
      <c r="E4426" s="11"/>
      <c r="F4426" s="108" t="s">
        <v>830</v>
      </c>
      <c r="G4426" s="108"/>
      <c r="H4426" s="19">
        <f>SUM(H4425:H4425)</f>
        <v>0.98</v>
      </c>
    </row>
    <row r="4427" spans="1:8">
      <c r="A4427" s="11"/>
      <c r="B4427" s="11"/>
      <c r="C4427" s="11"/>
      <c r="D4427" s="11"/>
      <c r="E4427" s="11"/>
      <c r="F4427" s="109" t="s">
        <v>789</v>
      </c>
      <c r="G4427" s="109"/>
      <c r="H4427" s="20">
        <f>SUM(H4426)</f>
        <v>0.98</v>
      </c>
    </row>
    <row r="4428" spans="1:8">
      <c r="A4428" s="11"/>
      <c r="B4428" s="11"/>
      <c r="C4428" s="11"/>
      <c r="D4428" s="11"/>
      <c r="E4428" s="11"/>
      <c r="F4428" s="112"/>
      <c r="G4428" s="112"/>
      <c r="H4428" s="112"/>
    </row>
    <row r="4429" spans="1:8">
      <c r="A4429" s="113" t="s">
        <v>2110</v>
      </c>
      <c r="B4429" s="113"/>
      <c r="C4429" s="113"/>
      <c r="D4429" s="113"/>
      <c r="E4429" s="113"/>
      <c r="F4429" s="113"/>
      <c r="G4429" s="113"/>
      <c r="H4429" s="113"/>
    </row>
    <row r="4430" spans="1:8" ht="16.5">
      <c r="A4430" s="110" t="s">
        <v>827</v>
      </c>
      <c r="B4430" s="110"/>
      <c r="C4430" s="111" t="s">
        <v>3</v>
      </c>
      <c r="D4430" s="111"/>
      <c r="E4430" s="14" t="s">
        <v>4</v>
      </c>
      <c r="F4430" s="14" t="s">
        <v>766</v>
      </c>
      <c r="G4430" s="14" t="s">
        <v>767</v>
      </c>
      <c r="H4430" s="14" t="s">
        <v>768</v>
      </c>
    </row>
    <row r="4431" spans="1:8">
      <c r="A4431" s="15" t="s">
        <v>2111</v>
      </c>
      <c r="B4431" s="16" t="s">
        <v>2112</v>
      </c>
      <c r="C4431" s="107" t="s">
        <v>12</v>
      </c>
      <c r="D4431" s="107"/>
      <c r="E4431" s="15" t="s">
        <v>781</v>
      </c>
      <c r="F4431" s="17">
        <v>2.07E-2</v>
      </c>
      <c r="G4431" s="18">
        <v>22.92</v>
      </c>
      <c r="H4431" s="18">
        <f>TRUNC(TRUNC(F4431,8)*G4431,2)</f>
        <v>0.47</v>
      </c>
    </row>
    <row r="4432" spans="1:8">
      <c r="A4432" s="11"/>
      <c r="B4432" s="11"/>
      <c r="C4432" s="11"/>
      <c r="D4432" s="11"/>
      <c r="E4432" s="11"/>
      <c r="F4432" s="108" t="s">
        <v>830</v>
      </c>
      <c r="G4432" s="108"/>
      <c r="H4432" s="19">
        <f>SUM(H4431:H4431)</f>
        <v>0.47</v>
      </c>
    </row>
    <row r="4433" spans="1:8">
      <c r="A4433" s="11"/>
      <c r="B4433" s="11"/>
      <c r="C4433" s="11"/>
      <c r="D4433" s="11"/>
      <c r="E4433" s="11"/>
      <c r="F4433" s="109" t="s">
        <v>789</v>
      </c>
      <c r="G4433" s="109"/>
      <c r="H4433" s="20">
        <f>SUM(H4432)</f>
        <v>0.47</v>
      </c>
    </row>
    <row r="4434" spans="1:8">
      <c r="A4434" s="11"/>
      <c r="B4434" s="11"/>
      <c r="C4434" s="11"/>
      <c r="D4434" s="11"/>
      <c r="E4434" s="11"/>
      <c r="F4434" s="112"/>
      <c r="G4434" s="112"/>
      <c r="H4434" s="112"/>
    </row>
    <row r="4435" spans="1:8">
      <c r="A4435" s="113" t="s">
        <v>2113</v>
      </c>
      <c r="B4435" s="113"/>
      <c r="C4435" s="113"/>
      <c r="D4435" s="113"/>
      <c r="E4435" s="113"/>
      <c r="F4435" s="113"/>
      <c r="G4435" s="113"/>
      <c r="H4435" s="113"/>
    </row>
    <row r="4436" spans="1:8" ht="16.5">
      <c r="A4436" s="110" t="s">
        <v>827</v>
      </c>
      <c r="B4436" s="110"/>
      <c r="C4436" s="111" t="s">
        <v>3</v>
      </c>
      <c r="D4436" s="111"/>
      <c r="E4436" s="14" t="s">
        <v>4</v>
      </c>
      <c r="F4436" s="14" t="s">
        <v>766</v>
      </c>
      <c r="G4436" s="14" t="s">
        <v>767</v>
      </c>
      <c r="H4436" s="14" t="s">
        <v>768</v>
      </c>
    </row>
    <row r="4437" spans="1:8">
      <c r="A4437" s="15" t="s">
        <v>838</v>
      </c>
      <c r="B4437" s="16" t="s">
        <v>839</v>
      </c>
      <c r="C4437" s="107" t="s">
        <v>12</v>
      </c>
      <c r="D4437" s="107"/>
      <c r="E4437" s="15" t="s">
        <v>18</v>
      </c>
      <c r="F4437" s="17">
        <v>1.8259999999999998E-2</v>
      </c>
      <c r="G4437" s="18">
        <v>6148.53</v>
      </c>
      <c r="H4437" s="18">
        <f>TRUNC(TRUNC(F4437,8)*G4437,2)</f>
        <v>112.27</v>
      </c>
    </row>
    <row r="4438" spans="1:8">
      <c r="A4438" s="11"/>
      <c r="B4438" s="11"/>
      <c r="C4438" s="11"/>
      <c r="D4438" s="11"/>
      <c r="E4438" s="11"/>
      <c r="F4438" s="108" t="s">
        <v>830</v>
      </c>
      <c r="G4438" s="108"/>
      <c r="H4438" s="19">
        <f>SUM(H4437:H4437)</f>
        <v>112.27</v>
      </c>
    </row>
    <row r="4439" spans="1:8">
      <c r="A4439" s="11"/>
      <c r="B4439" s="11"/>
      <c r="C4439" s="11"/>
      <c r="D4439" s="11"/>
      <c r="E4439" s="11"/>
      <c r="F4439" s="109" t="s">
        <v>789</v>
      </c>
      <c r="G4439" s="109"/>
      <c r="H4439" s="20">
        <f>SUM(H4438)</f>
        <v>112.27</v>
      </c>
    </row>
    <row r="4440" spans="1:8">
      <c r="A4440" s="11"/>
      <c r="B4440" s="11"/>
      <c r="C4440" s="11"/>
      <c r="D4440" s="11"/>
      <c r="E4440" s="11"/>
      <c r="F4440" s="112"/>
      <c r="G4440" s="112"/>
      <c r="H4440" s="112"/>
    </row>
    <row r="4441" spans="1:8">
      <c r="A4441" s="113" t="s">
        <v>2114</v>
      </c>
      <c r="B4441" s="113"/>
      <c r="C4441" s="113"/>
      <c r="D4441" s="113"/>
      <c r="E4441" s="113"/>
      <c r="F4441" s="113"/>
      <c r="G4441" s="113"/>
      <c r="H4441" s="113"/>
    </row>
    <row r="4442" spans="1:8" ht="16.5">
      <c r="A4442" s="110" t="s">
        <v>827</v>
      </c>
      <c r="B4442" s="110"/>
      <c r="C4442" s="111" t="s">
        <v>3</v>
      </c>
      <c r="D4442" s="111"/>
      <c r="E4442" s="14" t="s">
        <v>4</v>
      </c>
      <c r="F4442" s="14" t="s">
        <v>766</v>
      </c>
      <c r="G4442" s="14" t="s">
        <v>767</v>
      </c>
      <c r="H4442" s="14" t="s">
        <v>768</v>
      </c>
    </row>
    <row r="4443" spans="1:8">
      <c r="A4443" s="15" t="s">
        <v>828</v>
      </c>
      <c r="B4443" s="16" t="s">
        <v>829</v>
      </c>
      <c r="C4443" s="107" t="s">
        <v>12</v>
      </c>
      <c r="D4443" s="107"/>
      <c r="E4443" s="15" t="s">
        <v>18</v>
      </c>
      <c r="F4443" s="17">
        <v>1.2710000000000001E-2</v>
      </c>
      <c r="G4443" s="18">
        <v>20602.11</v>
      </c>
      <c r="H4443" s="18">
        <f>TRUNC(TRUNC(F4443,8)*G4443,2)</f>
        <v>261.85000000000002</v>
      </c>
    </row>
    <row r="4444" spans="1:8">
      <c r="A4444" s="11"/>
      <c r="B4444" s="11"/>
      <c r="C4444" s="11"/>
      <c r="D4444" s="11"/>
      <c r="E4444" s="11"/>
      <c r="F4444" s="108" t="s">
        <v>830</v>
      </c>
      <c r="G4444" s="108"/>
      <c r="H4444" s="19">
        <f>SUM(H4443:H4443)</f>
        <v>261.85000000000002</v>
      </c>
    </row>
    <row r="4445" spans="1:8">
      <c r="A4445" s="11"/>
      <c r="B4445" s="11"/>
      <c r="C4445" s="11"/>
      <c r="D4445" s="11"/>
      <c r="E4445" s="11"/>
      <c r="F4445" s="109" t="s">
        <v>789</v>
      </c>
      <c r="G4445" s="109"/>
      <c r="H4445" s="20">
        <f>SUM(H4444)</f>
        <v>261.85000000000002</v>
      </c>
    </row>
    <row r="4446" spans="1:8">
      <c r="A4446" s="11"/>
      <c r="B4446" s="11"/>
      <c r="C4446" s="11"/>
      <c r="D4446" s="11"/>
      <c r="E4446" s="11"/>
      <c r="F4446" s="112"/>
      <c r="G4446" s="112"/>
      <c r="H4446" s="112"/>
    </row>
    <row r="4447" spans="1:8">
      <c r="A4447" s="113" t="s">
        <v>2115</v>
      </c>
      <c r="B4447" s="113"/>
      <c r="C4447" s="113"/>
      <c r="D4447" s="113"/>
      <c r="E4447" s="113"/>
      <c r="F4447" s="113"/>
      <c r="G4447" s="113"/>
      <c r="H4447" s="113"/>
    </row>
    <row r="4448" spans="1:8" ht="16.5">
      <c r="A4448" s="110" t="s">
        <v>827</v>
      </c>
      <c r="B4448" s="110"/>
      <c r="C4448" s="111" t="s">
        <v>3</v>
      </c>
      <c r="D4448" s="111"/>
      <c r="E4448" s="14" t="s">
        <v>4</v>
      </c>
      <c r="F4448" s="14" t="s">
        <v>766</v>
      </c>
      <c r="G4448" s="14" t="s">
        <v>767</v>
      </c>
      <c r="H4448" s="14" t="s">
        <v>768</v>
      </c>
    </row>
    <row r="4449" spans="1:8">
      <c r="A4449" s="15" t="s">
        <v>2116</v>
      </c>
      <c r="B4449" s="16" t="s">
        <v>2117</v>
      </c>
      <c r="C4449" s="107" t="s">
        <v>12</v>
      </c>
      <c r="D4449" s="107"/>
      <c r="E4449" s="15" t="s">
        <v>781</v>
      </c>
      <c r="F4449" s="17">
        <v>2.4420000000000001E-2</v>
      </c>
      <c r="G4449" s="18">
        <v>24.32</v>
      </c>
      <c r="H4449" s="18">
        <f>TRUNC(TRUNC(F4449,8)*G4449,2)</f>
        <v>0.59</v>
      </c>
    </row>
    <row r="4450" spans="1:8">
      <c r="A4450" s="11"/>
      <c r="B4450" s="11"/>
      <c r="C4450" s="11"/>
      <c r="D4450" s="11"/>
      <c r="E4450" s="11"/>
      <c r="F4450" s="108" t="s">
        <v>830</v>
      </c>
      <c r="G4450" s="108"/>
      <c r="H4450" s="19">
        <f>SUM(H4449:H4449)</f>
        <v>0.59</v>
      </c>
    </row>
    <row r="4451" spans="1:8">
      <c r="A4451" s="11"/>
      <c r="B4451" s="11"/>
      <c r="C4451" s="11"/>
      <c r="D4451" s="11"/>
      <c r="E4451" s="11"/>
      <c r="F4451" s="109" t="s">
        <v>789</v>
      </c>
      <c r="G4451" s="109"/>
      <c r="H4451" s="20">
        <f>SUM(H4450)</f>
        <v>0.59</v>
      </c>
    </row>
    <row r="4452" spans="1:8">
      <c r="A4452" s="11"/>
      <c r="B4452" s="11"/>
      <c r="C4452" s="11"/>
      <c r="D4452" s="11"/>
      <c r="E4452" s="11"/>
      <c r="F4452" s="112"/>
      <c r="G4452" s="112"/>
      <c r="H4452" s="112"/>
    </row>
    <row r="4453" spans="1:8">
      <c r="A4453" s="113" t="s">
        <v>2118</v>
      </c>
      <c r="B4453" s="113"/>
      <c r="C4453" s="113"/>
      <c r="D4453" s="113"/>
      <c r="E4453" s="113"/>
      <c r="F4453" s="113"/>
      <c r="G4453" s="113"/>
      <c r="H4453" s="113"/>
    </row>
    <row r="4454" spans="1:8" ht="16.5">
      <c r="A4454" s="110" t="s">
        <v>827</v>
      </c>
      <c r="B4454" s="110"/>
      <c r="C4454" s="111" t="s">
        <v>3</v>
      </c>
      <c r="D4454" s="111"/>
      <c r="E4454" s="14" t="s">
        <v>4</v>
      </c>
      <c r="F4454" s="14" t="s">
        <v>766</v>
      </c>
      <c r="G4454" s="14" t="s">
        <v>767</v>
      </c>
      <c r="H4454" s="14" t="s">
        <v>768</v>
      </c>
    </row>
    <row r="4455" spans="1:8">
      <c r="A4455" s="15" t="s">
        <v>2119</v>
      </c>
      <c r="B4455" s="16" t="s">
        <v>2120</v>
      </c>
      <c r="C4455" s="107" t="s">
        <v>12</v>
      </c>
      <c r="D4455" s="107"/>
      <c r="E4455" s="15" t="s">
        <v>781</v>
      </c>
      <c r="F4455" s="17">
        <v>3.5549999999999998E-2</v>
      </c>
      <c r="G4455" s="18">
        <v>41.03</v>
      </c>
      <c r="H4455" s="18">
        <f>TRUNC(TRUNC(F4455,8)*G4455,2)</f>
        <v>1.45</v>
      </c>
    </row>
    <row r="4456" spans="1:8">
      <c r="A4456" s="11"/>
      <c r="B4456" s="11"/>
      <c r="C4456" s="11"/>
      <c r="D4456" s="11"/>
      <c r="E4456" s="11"/>
      <c r="F4456" s="108" t="s">
        <v>830</v>
      </c>
      <c r="G4456" s="108"/>
      <c r="H4456" s="19">
        <f>SUM(H4455:H4455)</f>
        <v>1.45</v>
      </c>
    </row>
    <row r="4457" spans="1:8">
      <c r="A4457" s="11"/>
      <c r="B4457" s="11"/>
      <c r="C4457" s="11"/>
      <c r="D4457" s="11"/>
      <c r="E4457" s="11"/>
      <c r="F4457" s="109" t="s">
        <v>789</v>
      </c>
      <c r="G4457" s="109"/>
      <c r="H4457" s="20">
        <f>SUM(H4456)</f>
        <v>1.45</v>
      </c>
    </row>
    <row r="4458" spans="1:8">
      <c r="A4458" s="11"/>
      <c r="B4458" s="11"/>
      <c r="C4458" s="11"/>
      <c r="D4458" s="11"/>
      <c r="E4458" s="11"/>
      <c r="F4458" s="112"/>
      <c r="G4458" s="112"/>
      <c r="H4458" s="112"/>
    </row>
    <row r="4459" spans="1:8">
      <c r="A4459" s="113" t="s">
        <v>2121</v>
      </c>
      <c r="B4459" s="113"/>
      <c r="C4459" s="113"/>
      <c r="D4459" s="113"/>
      <c r="E4459" s="113"/>
      <c r="F4459" s="113"/>
      <c r="G4459" s="113"/>
      <c r="H4459" s="113"/>
    </row>
    <row r="4460" spans="1:8" ht="16.5">
      <c r="A4460" s="110" t="s">
        <v>827</v>
      </c>
      <c r="B4460" s="110"/>
      <c r="C4460" s="111" t="s">
        <v>3</v>
      </c>
      <c r="D4460" s="111"/>
      <c r="E4460" s="14" t="s">
        <v>4</v>
      </c>
      <c r="F4460" s="14" t="s">
        <v>766</v>
      </c>
      <c r="G4460" s="14" t="s">
        <v>767</v>
      </c>
      <c r="H4460" s="14" t="s">
        <v>768</v>
      </c>
    </row>
    <row r="4461" spans="1:8">
      <c r="A4461" s="15" t="s">
        <v>2122</v>
      </c>
      <c r="B4461" s="16" t="s">
        <v>2123</v>
      </c>
      <c r="C4461" s="107" t="s">
        <v>12</v>
      </c>
      <c r="D4461" s="107"/>
      <c r="E4461" s="15" t="s">
        <v>781</v>
      </c>
      <c r="F4461" s="17">
        <v>5.8599999999999998E-3</v>
      </c>
      <c r="G4461" s="18">
        <v>26.49</v>
      </c>
      <c r="H4461" s="18">
        <f>TRUNC(TRUNC(F4461,8)*G4461,2)</f>
        <v>0.15</v>
      </c>
    </row>
    <row r="4462" spans="1:8">
      <c r="A4462" s="11"/>
      <c r="B4462" s="11"/>
      <c r="C4462" s="11"/>
      <c r="D4462" s="11"/>
      <c r="E4462" s="11"/>
      <c r="F4462" s="108" t="s">
        <v>830</v>
      </c>
      <c r="G4462" s="108"/>
      <c r="H4462" s="19">
        <f>SUM(H4461:H4461)</f>
        <v>0.15</v>
      </c>
    </row>
    <row r="4463" spans="1:8">
      <c r="A4463" s="11"/>
      <c r="B4463" s="11"/>
      <c r="C4463" s="11"/>
      <c r="D4463" s="11"/>
      <c r="E4463" s="11"/>
      <c r="F4463" s="109" t="s">
        <v>789</v>
      </c>
      <c r="G4463" s="109"/>
      <c r="H4463" s="20">
        <f>SUM(H4462)</f>
        <v>0.15</v>
      </c>
    </row>
    <row r="4464" spans="1:8">
      <c r="A4464" s="11"/>
      <c r="B4464" s="11"/>
      <c r="C4464" s="11"/>
      <c r="D4464" s="11"/>
      <c r="E4464" s="11"/>
      <c r="F4464" s="112"/>
      <c r="G4464" s="112"/>
      <c r="H4464" s="112"/>
    </row>
    <row r="4465" spans="1:8">
      <c r="A4465" s="113" t="s">
        <v>2124</v>
      </c>
      <c r="B4465" s="113"/>
      <c r="C4465" s="113"/>
      <c r="D4465" s="113"/>
      <c r="E4465" s="113"/>
      <c r="F4465" s="113"/>
      <c r="G4465" s="113"/>
      <c r="H4465" s="113"/>
    </row>
    <row r="4466" spans="1:8" ht="16.5">
      <c r="A4466" s="110" t="s">
        <v>827</v>
      </c>
      <c r="B4466" s="110"/>
      <c r="C4466" s="111" t="s">
        <v>3</v>
      </c>
      <c r="D4466" s="111"/>
      <c r="E4466" s="14" t="s">
        <v>4</v>
      </c>
      <c r="F4466" s="14" t="s">
        <v>766</v>
      </c>
      <c r="G4466" s="14" t="s">
        <v>767</v>
      </c>
      <c r="H4466" s="14" t="s">
        <v>768</v>
      </c>
    </row>
    <row r="4467" spans="1:8">
      <c r="A4467" s="15" t="s">
        <v>2125</v>
      </c>
      <c r="B4467" s="16" t="s">
        <v>2126</v>
      </c>
      <c r="C4467" s="107" t="s">
        <v>12</v>
      </c>
      <c r="D4467" s="107"/>
      <c r="E4467" s="15" t="s">
        <v>781</v>
      </c>
      <c r="F4467" s="17">
        <v>1.8849999999999999E-2</v>
      </c>
      <c r="G4467" s="18">
        <v>29.7</v>
      </c>
      <c r="H4467" s="18">
        <f>TRUNC(TRUNC(F4467,8)*G4467,2)</f>
        <v>0.55000000000000004</v>
      </c>
    </row>
    <row r="4468" spans="1:8">
      <c r="A4468" s="11"/>
      <c r="B4468" s="11"/>
      <c r="C4468" s="11"/>
      <c r="D4468" s="11"/>
      <c r="E4468" s="11"/>
      <c r="F4468" s="108" t="s">
        <v>830</v>
      </c>
      <c r="G4468" s="108"/>
      <c r="H4468" s="19">
        <f>SUM(H4467:H4467)</f>
        <v>0.55000000000000004</v>
      </c>
    </row>
    <row r="4469" spans="1:8">
      <c r="A4469" s="11"/>
      <c r="B4469" s="11"/>
      <c r="C4469" s="11"/>
      <c r="D4469" s="11"/>
      <c r="E4469" s="11"/>
      <c r="F4469" s="109" t="s">
        <v>789</v>
      </c>
      <c r="G4469" s="109"/>
      <c r="H4469" s="20">
        <f>SUM(H4468)</f>
        <v>0.55000000000000004</v>
      </c>
    </row>
    <row r="4470" spans="1:8">
      <c r="A4470" s="11"/>
      <c r="B4470" s="11"/>
      <c r="C4470" s="11"/>
      <c r="D4470" s="11"/>
      <c r="E4470" s="11"/>
      <c r="F4470" s="112"/>
      <c r="G4470" s="112"/>
      <c r="H4470" s="112"/>
    </row>
    <row r="4471" spans="1:8">
      <c r="A4471" s="113" t="s">
        <v>2127</v>
      </c>
      <c r="B4471" s="113"/>
      <c r="C4471" s="113"/>
      <c r="D4471" s="113"/>
      <c r="E4471" s="113"/>
      <c r="F4471" s="113"/>
      <c r="G4471" s="113"/>
      <c r="H4471" s="113"/>
    </row>
    <row r="4472" spans="1:8" ht="16.5">
      <c r="A4472" s="110" t="s">
        <v>827</v>
      </c>
      <c r="B4472" s="110"/>
      <c r="C4472" s="111" t="s">
        <v>3</v>
      </c>
      <c r="D4472" s="111"/>
      <c r="E4472" s="14" t="s">
        <v>4</v>
      </c>
      <c r="F4472" s="14" t="s">
        <v>766</v>
      </c>
      <c r="G4472" s="14" t="s">
        <v>767</v>
      </c>
      <c r="H4472" s="14" t="s">
        <v>768</v>
      </c>
    </row>
    <row r="4473" spans="1:8" ht="16.5">
      <c r="A4473" s="15" t="s">
        <v>2128</v>
      </c>
      <c r="B4473" s="16" t="s">
        <v>2129</v>
      </c>
      <c r="C4473" s="107" t="s">
        <v>12</v>
      </c>
      <c r="D4473" s="107"/>
      <c r="E4473" s="15" t="s">
        <v>781</v>
      </c>
      <c r="F4473" s="17">
        <v>9.5700000000000004E-3</v>
      </c>
      <c r="G4473" s="18">
        <v>31.08</v>
      </c>
      <c r="H4473" s="18">
        <f>TRUNC(TRUNC(F4473,8)*G4473,2)</f>
        <v>0.28999999999999998</v>
      </c>
    </row>
    <row r="4474" spans="1:8">
      <c r="A4474" s="11"/>
      <c r="B4474" s="11"/>
      <c r="C4474" s="11"/>
      <c r="D4474" s="11"/>
      <c r="E4474" s="11"/>
      <c r="F4474" s="108" t="s">
        <v>830</v>
      </c>
      <c r="G4474" s="108"/>
      <c r="H4474" s="19">
        <f>SUM(H4473:H4473)</f>
        <v>0.28999999999999998</v>
      </c>
    </row>
    <row r="4475" spans="1:8">
      <c r="A4475" s="11"/>
      <c r="B4475" s="11"/>
      <c r="C4475" s="11"/>
      <c r="D4475" s="11"/>
      <c r="E4475" s="11"/>
      <c r="F4475" s="109" t="s">
        <v>789</v>
      </c>
      <c r="G4475" s="109"/>
      <c r="H4475" s="20">
        <f>SUM(H4474)</f>
        <v>0.28999999999999998</v>
      </c>
    </row>
    <row r="4476" spans="1:8">
      <c r="A4476" s="11"/>
      <c r="B4476" s="11"/>
      <c r="C4476" s="11"/>
      <c r="D4476" s="11"/>
      <c r="E4476" s="11"/>
      <c r="F4476" s="112"/>
      <c r="G4476" s="112"/>
      <c r="H4476" s="112"/>
    </row>
    <row r="4477" spans="1:8">
      <c r="A4477" s="113" t="s">
        <v>2130</v>
      </c>
      <c r="B4477" s="113"/>
      <c r="C4477" s="113"/>
      <c r="D4477" s="113"/>
      <c r="E4477" s="113"/>
      <c r="F4477" s="113"/>
      <c r="G4477" s="113"/>
      <c r="H4477" s="113"/>
    </row>
    <row r="4478" spans="1:8" ht="16.5">
      <c r="A4478" s="110" t="s">
        <v>827</v>
      </c>
      <c r="B4478" s="110"/>
      <c r="C4478" s="111" t="s">
        <v>3</v>
      </c>
      <c r="D4478" s="111"/>
      <c r="E4478" s="14" t="s">
        <v>4</v>
      </c>
      <c r="F4478" s="14" t="s">
        <v>766</v>
      </c>
      <c r="G4478" s="14" t="s">
        <v>767</v>
      </c>
      <c r="H4478" s="14" t="s">
        <v>768</v>
      </c>
    </row>
    <row r="4479" spans="1:8">
      <c r="A4479" s="15" t="s">
        <v>2131</v>
      </c>
      <c r="B4479" s="16" t="s">
        <v>2132</v>
      </c>
      <c r="C4479" s="107" t="s">
        <v>12</v>
      </c>
      <c r="D4479" s="107"/>
      <c r="E4479" s="15" t="s">
        <v>781</v>
      </c>
      <c r="F4479" s="17">
        <v>1.328E-2</v>
      </c>
      <c r="G4479" s="18">
        <v>33.770000000000003</v>
      </c>
      <c r="H4479" s="18">
        <f>TRUNC(TRUNC(F4479,8)*G4479,2)</f>
        <v>0.44</v>
      </c>
    </row>
    <row r="4480" spans="1:8">
      <c r="A4480" s="11"/>
      <c r="B4480" s="11"/>
      <c r="C4480" s="11"/>
      <c r="D4480" s="11"/>
      <c r="E4480" s="11"/>
      <c r="F4480" s="108" t="s">
        <v>830</v>
      </c>
      <c r="G4480" s="108"/>
      <c r="H4480" s="19">
        <f>SUM(H4479:H4479)</f>
        <v>0.44</v>
      </c>
    </row>
    <row r="4481" spans="1:8">
      <c r="A4481" s="11"/>
      <c r="B4481" s="11"/>
      <c r="C4481" s="11"/>
      <c r="D4481" s="11"/>
      <c r="E4481" s="11"/>
      <c r="F4481" s="109" t="s">
        <v>789</v>
      </c>
      <c r="G4481" s="109"/>
      <c r="H4481" s="20">
        <f>SUM(H4480)</f>
        <v>0.44</v>
      </c>
    </row>
    <row r="4482" spans="1:8">
      <c r="A4482" s="11"/>
      <c r="B4482" s="11"/>
      <c r="C4482" s="11"/>
      <c r="D4482" s="11"/>
      <c r="E4482" s="11"/>
      <c r="F4482" s="112"/>
      <c r="G4482" s="112"/>
      <c r="H4482" s="112"/>
    </row>
    <row r="4483" spans="1:8">
      <c r="A4483" s="113" t="s">
        <v>2133</v>
      </c>
      <c r="B4483" s="113"/>
      <c r="C4483" s="113"/>
      <c r="D4483" s="113"/>
      <c r="E4483" s="113"/>
      <c r="F4483" s="113"/>
      <c r="G4483" s="113"/>
      <c r="H4483" s="113"/>
    </row>
    <row r="4484" spans="1:8" ht="16.5">
      <c r="A4484" s="110" t="s">
        <v>827</v>
      </c>
      <c r="B4484" s="110"/>
      <c r="C4484" s="111" t="s">
        <v>3</v>
      </c>
      <c r="D4484" s="111"/>
      <c r="E4484" s="14" t="s">
        <v>4</v>
      </c>
      <c r="F4484" s="14" t="s">
        <v>766</v>
      </c>
      <c r="G4484" s="14" t="s">
        <v>767</v>
      </c>
      <c r="H4484" s="14" t="s">
        <v>768</v>
      </c>
    </row>
    <row r="4485" spans="1:8">
      <c r="A4485" s="15" t="s">
        <v>2134</v>
      </c>
      <c r="B4485" s="16" t="s">
        <v>2135</v>
      </c>
      <c r="C4485" s="107" t="s">
        <v>12</v>
      </c>
      <c r="D4485" s="107"/>
      <c r="E4485" s="15" t="s">
        <v>781</v>
      </c>
      <c r="F4485" s="17">
        <v>1.8849999999999999E-2</v>
      </c>
      <c r="G4485" s="18">
        <v>40.270000000000003</v>
      </c>
      <c r="H4485" s="18">
        <f>TRUNC(TRUNC(F4485,8)*G4485,2)</f>
        <v>0.75</v>
      </c>
    </row>
    <row r="4486" spans="1:8">
      <c r="A4486" s="11"/>
      <c r="B4486" s="11"/>
      <c r="C4486" s="11"/>
      <c r="D4486" s="11"/>
      <c r="E4486" s="11"/>
      <c r="F4486" s="108" t="s">
        <v>830</v>
      </c>
      <c r="G4486" s="108"/>
      <c r="H4486" s="19">
        <f>SUM(H4485:H4485)</f>
        <v>0.75</v>
      </c>
    </row>
    <row r="4487" spans="1:8">
      <c r="A4487" s="11"/>
      <c r="B4487" s="11"/>
      <c r="C4487" s="11"/>
      <c r="D4487" s="11"/>
      <c r="E4487" s="11"/>
      <c r="F4487" s="109" t="s">
        <v>789</v>
      </c>
      <c r="G4487" s="109"/>
      <c r="H4487" s="20">
        <f>SUM(H4486)</f>
        <v>0.75</v>
      </c>
    </row>
    <row r="4488" spans="1:8">
      <c r="A4488" s="11"/>
      <c r="B4488" s="11"/>
      <c r="C4488" s="11"/>
      <c r="D4488" s="11"/>
      <c r="E4488" s="11"/>
      <c r="F4488" s="112"/>
      <c r="G4488" s="112"/>
      <c r="H4488" s="112"/>
    </row>
    <row r="4489" spans="1:8">
      <c r="A4489" s="113" t="s">
        <v>2136</v>
      </c>
      <c r="B4489" s="113"/>
      <c r="C4489" s="113"/>
      <c r="D4489" s="113"/>
      <c r="E4489" s="113"/>
      <c r="F4489" s="113"/>
      <c r="G4489" s="113"/>
      <c r="H4489" s="113"/>
    </row>
    <row r="4490" spans="1:8" ht="16.5">
      <c r="A4490" s="110" t="s">
        <v>827</v>
      </c>
      <c r="B4490" s="110"/>
      <c r="C4490" s="111" t="s">
        <v>3</v>
      </c>
      <c r="D4490" s="111"/>
      <c r="E4490" s="14" t="s">
        <v>4</v>
      </c>
      <c r="F4490" s="14" t="s">
        <v>766</v>
      </c>
      <c r="G4490" s="14" t="s">
        <v>767</v>
      </c>
      <c r="H4490" s="14" t="s">
        <v>768</v>
      </c>
    </row>
    <row r="4491" spans="1:8" ht="16.5">
      <c r="A4491" s="15" t="s">
        <v>2137</v>
      </c>
      <c r="B4491" s="16" t="s">
        <v>2138</v>
      </c>
      <c r="C4491" s="107" t="s">
        <v>12</v>
      </c>
      <c r="D4491" s="107"/>
      <c r="E4491" s="15" t="s">
        <v>781</v>
      </c>
      <c r="F4491" s="17">
        <v>1.328E-2</v>
      </c>
      <c r="G4491" s="18">
        <v>30.82</v>
      </c>
      <c r="H4491" s="18">
        <f>TRUNC(TRUNC(F4491,8)*G4491,2)</f>
        <v>0.4</v>
      </c>
    </row>
    <row r="4492" spans="1:8">
      <c r="A4492" s="11"/>
      <c r="B4492" s="11"/>
      <c r="C4492" s="11"/>
      <c r="D4492" s="11"/>
      <c r="E4492" s="11"/>
      <c r="F4492" s="108" t="s">
        <v>830</v>
      </c>
      <c r="G4492" s="108"/>
      <c r="H4492" s="19">
        <f>SUM(H4491:H4491)</f>
        <v>0.4</v>
      </c>
    </row>
    <row r="4493" spans="1:8">
      <c r="A4493" s="11"/>
      <c r="B4493" s="11"/>
      <c r="C4493" s="11"/>
      <c r="D4493" s="11"/>
      <c r="E4493" s="11"/>
      <c r="F4493" s="109" t="s">
        <v>789</v>
      </c>
      <c r="G4493" s="109"/>
      <c r="H4493" s="20">
        <f>SUM(H4492)</f>
        <v>0.4</v>
      </c>
    </row>
    <row r="4494" spans="1:8">
      <c r="A4494" s="11"/>
      <c r="B4494" s="11"/>
      <c r="C4494" s="11"/>
      <c r="D4494" s="11"/>
      <c r="E4494" s="11"/>
      <c r="F4494" s="112"/>
      <c r="G4494" s="112"/>
      <c r="H4494" s="112"/>
    </row>
    <row r="4495" spans="1:8">
      <c r="A4495" s="113" t="s">
        <v>2139</v>
      </c>
      <c r="B4495" s="113"/>
      <c r="C4495" s="113"/>
      <c r="D4495" s="113"/>
      <c r="E4495" s="113"/>
      <c r="F4495" s="113"/>
      <c r="G4495" s="113"/>
      <c r="H4495" s="113"/>
    </row>
    <row r="4496" spans="1:8" ht="16.5">
      <c r="A4496" s="110" t="s">
        <v>827</v>
      </c>
      <c r="B4496" s="110"/>
      <c r="C4496" s="111" t="s">
        <v>3</v>
      </c>
      <c r="D4496" s="111"/>
      <c r="E4496" s="14" t="s">
        <v>4</v>
      </c>
      <c r="F4496" s="14" t="s">
        <v>766</v>
      </c>
      <c r="G4496" s="14" t="s">
        <v>767</v>
      </c>
      <c r="H4496" s="14" t="s">
        <v>768</v>
      </c>
    </row>
    <row r="4497" spans="1:8">
      <c r="A4497" s="15" t="s">
        <v>2140</v>
      </c>
      <c r="B4497" s="16" t="s">
        <v>2141</v>
      </c>
      <c r="C4497" s="107" t="s">
        <v>12</v>
      </c>
      <c r="D4497" s="107"/>
      <c r="E4497" s="15" t="s">
        <v>781</v>
      </c>
      <c r="F4497" s="17">
        <v>2.4420000000000001E-2</v>
      </c>
      <c r="G4497" s="18">
        <v>22.92</v>
      </c>
      <c r="H4497" s="18">
        <f>TRUNC(TRUNC(F4497,8)*G4497,2)</f>
        <v>0.55000000000000004</v>
      </c>
    </row>
    <row r="4498" spans="1:8">
      <c r="A4498" s="11"/>
      <c r="B4498" s="11"/>
      <c r="C4498" s="11"/>
      <c r="D4498" s="11"/>
      <c r="E4498" s="11"/>
      <c r="F4498" s="108" t="s">
        <v>830</v>
      </c>
      <c r="G4498" s="108"/>
      <c r="H4498" s="19">
        <f>SUM(H4497:H4497)</f>
        <v>0.55000000000000004</v>
      </c>
    </row>
    <row r="4499" spans="1:8">
      <c r="A4499" s="11"/>
      <c r="B4499" s="11"/>
      <c r="C4499" s="11"/>
      <c r="D4499" s="11"/>
      <c r="E4499" s="11"/>
      <c r="F4499" s="109" t="s">
        <v>789</v>
      </c>
      <c r="G4499" s="109"/>
      <c r="H4499" s="20">
        <f>SUM(H4498)</f>
        <v>0.55000000000000004</v>
      </c>
    </row>
    <row r="4500" spans="1:8">
      <c r="A4500" s="11"/>
      <c r="B4500" s="11"/>
      <c r="C4500" s="11"/>
      <c r="D4500" s="11"/>
      <c r="E4500" s="11"/>
      <c r="F4500" s="112"/>
      <c r="G4500" s="112"/>
      <c r="H4500" s="112"/>
    </row>
    <row r="4501" spans="1:8">
      <c r="A4501" s="113" t="s">
        <v>2142</v>
      </c>
      <c r="B4501" s="113"/>
      <c r="C4501" s="113"/>
      <c r="D4501" s="113"/>
      <c r="E4501" s="113"/>
      <c r="F4501" s="113"/>
      <c r="G4501" s="113"/>
      <c r="H4501" s="113"/>
    </row>
    <row r="4502" spans="1:8" ht="16.5">
      <c r="A4502" s="110" t="s">
        <v>827</v>
      </c>
      <c r="B4502" s="110"/>
      <c r="C4502" s="111" t="s">
        <v>3</v>
      </c>
      <c r="D4502" s="111"/>
      <c r="E4502" s="14" t="s">
        <v>4</v>
      </c>
      <c r="F4502" s="14" t="s">
        <v>766</v>
      </c>
      <c r="G4502" s="14" t="s">
        <v>767</v>
      </c>
      <c r="H4502" s="14" t="s">
        <v>768</v>
      </c>
    </row>
    <row r="4503" spans="1:8">
      <c r="A4503" s="15" t="s">
        <v>2143</v>
      </c>
      <c r="B4503" s="16" t="s">
        <v>2144</v>
      </c>
      <c r="C4503" s="107" t="s">
        <v>12</v>
      </c>
      <c r="D4503" s="107"/>
      <c r="E4503" s="15" t="s">
        <v>781</v>
      </c>
      <c r="F4503" s="17">
        <v>1.6990000000000002E-2</v>
      </c>
      <c r="G4503" s="18">
        <v>22.92</v>
      </c>
      <c r="H4503" s="18">
        <f>TRUNC(TRUNC(F4503,8)*G4503,2)</f>
        <v>0.38</v>
      </c>
    </row>
    <row r="4504" spans="1:8">
      <c r="A4504" s="11"/>
      <c r="B4504" s="11"/>
      <c r="C4504" s="11"/>
      <c r="D4504" s="11"/>
      <c r="E4504" s="11"/>
      <c r="F4504" s="108" t="s">
        <v>830</v>
      </c>
      <c r="G4504" s="108"/>
      <c r="H4504" s="19">
        <f>SUM(H4503:H4503)</f>
        <v>0.38</v>
      </c>
    </row>
    <row r="4505" spans="1:8">
      <c r="A4505" s="11"/>
      <c r="B4505" s="11"/>
      <c r="C4505" s="11"/>
      <c r="D4505" s="11"/>
      <c r="E4505" s="11"/>
      <c r="F4505" s="109" t="s">
        <v>789</v>
      </c>
      <c r="G4505" s="109"/>
      <c r="H4505" s="20">
        <f>SUM(H4504)</f>
        <v>0.38</v>
      </c>
    </row>
    <row r="4506" spans="1:8">
      <c r="A4506" s="11"/>
      <c r="B4506" s="11"/>
      <c r="C4506" s="11"/>
      <c r="D4506" s="11"/>
      <c r="E4506" s="11"/>
      <c r="F4506" s="112"/>
      <c r="G4506" s="112"/>
      <c r="H4506" s="112"/>
    </row>
    <row r="4507" spans="1:8">
      <c r="A4507" s="113" t="s">
        <v>2145</v>
      </c>
      <c r="B4507" s="113"/>
      <c r="C4507" s="113"/>
      <c r="D4507" s="113"/>
      <c r="E4507" s="113"/>
      <c r="F4507" s="113"/>
      <c r="G4507" s="113"/>
      <c r="H4507" s="113"/>
    </row>
    <row r="4508" spans="1:8" ht="16.5">
      <c r="A4508" s="110" t="s">
        <v>827</v>
      </c>
      <c r="B4508" s="110"/>
      <c r="C4508" s="111" t="s">
        <v>3</v>
      </c>
      <c r="D4508" s="111"/>
      <c r="E4508" s="14" t="s">
        <v>4</v>
      </c>
      <c r="F4508" s="14" t="s">
        <v>766</v>
      </c>
      <c r="G4508" s="14" t="s">
        <v>767</v>
      </c>
      <c r="H4508" s="14" t="s">
        <v>768</v>
      </c>
    </row>
    <row r="4509" spans="1:8">
      <c r="A4509" s="15" t="s">
        <v>2146</v>
      </c>
      <c r="B4509" s="16" t="s">
        <v>2147</v>
      </c>
      <c r="C4509" s="107" t="s">
        <v>12</v>
      </c>
      <c r="D4509" s="107"/>
      <c r="E4509" s="15" t="s">
        <v>781</v>
      </c>
      <c r="F4509" s="17">
        <v>2.4420000000000001E-2</v>
      </c>
      <c r="G4509" s="18">
        <v>14.21</v>
      </c>
      <c r="H4509" s="18">
        <f>TRUNC(TRUNC(F4509,8)*G4509,2)</f>
        <v>0.34</v>
      </c>
    </row>
    <row r="4510" spans="1:8">
      <c r="A4510" s="11"/>
      <c r="B4510" s="11"/>
      <c r="C4510" s="11"/>
      <c r="D4510" s="11"/>
      <c r="E4510" s="11"/>
      <c r="F4510" s="108" t="s">
        <v>830</v>
      </c>
      <c r="G4510" s="108"/>
      <c r="H4510" s="19">
        <f>SUM(H4509:H4509)</f>
        <v>0.34</v>
      </c>
    </row>
    <row r="4511" spans="1:8">
      <c r="A4511" s="11"/>
      <c r="B4511" s="11"/>
      <c r="C4511" s="11"/>
      <c r="D4511" s="11"/>
      <c r="E4511" s="11"/>
      <c r="F4511" s="109" t="s">
        <v>789</v>
      </c>
      <c r="G4511" s="109"/>
      <c r="H4511" s="20">
        <f>SUM(H4510)</f>
        <v>0.34</v>
      </c>
    </row>
    <row r="4512" spans="1:8">
      <c r="A4512" s="11"/>
      <c r="B4512" s="11"/>
      <c r="C4512" s="11"/>
      <c r="D4512" s="11"/>
      <c r="E4512" s="11"/>
      <c r="F4512" s="112"/>
      <c r="G4512" s="112"/>
      <c r="H4512" s="112"/>
    </row>
    <row r="4513" spans="1:8">
      <c r="A4513" s="113" t="s">
        <v>2148</v>
      </c>
      <c r="B4513" s="113"/>
      <c r="C4513" s="113"/>
      <c r="D4513" s="113"/>
      <c r="E4513" s="113"/>
      <c r="F4513" s="113"/>
      <c r="G4513" s="113"/>
      <c r="H4513" s="113"/>
    </row>
    <row r="4514" spans="1:8" ht="16.5">
      <c r="A4514" s="110" t="s">
        <v>765</v>
      </c>
      <c r="B4514" s="110"/>
      <c r="C4514" s="111" t="s">
        <v>3</v>
      </c>
      <c r="D4514" s="111"/>
      <c r="E4514" s="14" t="s">
        <v>4</v>
      </c>
      <c r="F4514" s="14" t="s">
        <v>766</v>
      </c>
      <c r="G4514" s="14" t="s">
        <v>767</v>
      </c>
      <c r="H4514" s="14" t="s">
        <v>768</v>
      </c>
    </row>
    <row r="4515" spans="1:8" ht="16.5">
      <c r="A4515" s="15" t="s">
        <v>2149</v>
      </c>
      <c r="B4515" s="16" t="s">
        <v>2150</v>
      </c>
      <c r="C4515" s="107" t="s">
        <v>12</v>
      </c>
      <c r="D4515" s="107"/>
      <c r="E4515" s="15" t="s">
        <v>34</v>
      </c>
      <c r="F4515" s="17">
        <v>1</v>
      </c>
      <c r="G4515" s="18">
        <v>5.43</v>
      </c>
      <c r="H4515" s="18">
        <f>TRUNC(TRUNC(F4515,8)*G4515,2)</f>
        <v>5.43</v>
      </c>
    </row>
    <row r="4516" spans="1:8">
      <c r="A4516" s="11"/>
      <c r="B4516" s="11"/>
      <c r="C4516" s="11"/>
      <c r="D4516" s="11"/>
      <c r="E4516" s="11"/>
      <c r="F4516" s="108" t="s">
        <v>777</v>
      </c>
      <c r="G4516" s="108"/>
      <c r="H4516" s="19">
        <f>SUM(H4515:H4515)</f>
        <v>5.43</v>
      </c>
    </row>
    <row r="4517" spans="1:8" ht="16.5">
      <c r="A4517" s="110" t="s">
        <v>778</v>
      </c>
      <c r="B4517" s="110"/>
      <c r="C4517" s="111" t="s">
        <v>3</v>
      </c>
      <c r="D4517" s="111"/>
      <c r="E4517" s="14" t="s">
        <v>4</v>
      </c>
      <c r="F4517" s="14" t="s">
        <v>766</v>
      </c>
      <c r="G4517" s="14" t="s">
        <v>767</v>
      </c>
      <c r="H4517" s="14" t="s">
        <v>768</v>
      </c>
    </row>
    <row r="4518" spans="1:8">
      <c r="A4518" s="15" t="s">
        <v>1074</v>
      </c>
      <c r="B4518" s="16" t="s">
        <v>1075</v>
      </c>
      <c r="C4518" s="107" t="s">
        <v>12</v>
      </c>
      <c r="D4518" s="107"/>
      <c r="E4518" s="15" t="s">
        <v>781</v>
      </c>
      <c r="F4518" s="17">
        <v>0.32800000000000001</v>
      </c>
      <c r="G4518" s="18">
        <v>24.39</v>
      </c>
      <c r="H4518" s="18">
        <f>TRUNC(TRUNC(F4518,8)*G4518,2)</f>
        <v>7.99</v>
      </c>
    </row>
    <row r="4519" spans="1:8">
      <c r="A4519" s="15" t="s">
        <v>1076</v>
      </c>
      <c r="B4519" s="16" t="s">
        <v>1077</v>
      </c>
      <c r="C4519" s="107" t="s">
        <v>12</v>
      </c>
      <c r="D4519" s="107"/>
      <c r="E4519" s="15" t="s">
        <v>781</v>
      </c>
      <c r="F4519" s="17">
        <v>0.32800000000000001</v>
      </c>
      <c r="G4519" s="18">
        <v>32.69</v>
      </c>
      <c r="H4519" s="18">
        <f>TRUNC(TRUNC(F4519,8)*G4519,2)</f>
        <v>10.72</v>
      </c>
    </row>
    <row r="4520" spans="1:8">
      <c r="A4520" s="11"/>
      <c r="B4520" s="11"/>
      <c r="C4520" s="11"/>
      <c r="D4520" s="11"/>
      <c r="E4520" s="11"/>
      <c r="F4520" s="108" t="s">
        <v>784</v>
      </c>
      <c r="G4520" s="108"/>
      <c r="H4520" s="19">
        <f>SUM(H4518:H4519)</f>
        <v>18.71</v>
      </c>
    </row>
    <row r="4521" spans="1:8">
      <c r="A4521" s="11"/>
      <c r="B4521" s="11"/>
      <c r="C4521" s="11"/>
      <c r="D4521" s="11"/>
      <c r="E4521" s="11"/>
      <c r="F4521" s="109" t="s">
        <v>789</v>
      </c>
      <c r="G4521" s="109"/>
      <c r="H4521" s="20">
        <f>SUM(H4516,H4520)</f>
        <v>24.14</v>
      </c>
    </row>
    <row r="4522" spans="1:8">
      <c r="A4522" s="11"/>
      <c r="B4522" s="11"/>
      <c r="C4522" s="11"/>
      <c r="D4522" s="11"/>
      <c r="E4522" s="11"/>
      <c r="F4522" s="112"/>
      <c r="G4522" s="112"/>
      <c r="H4522" s="112"/>
    </row>
    <row r="4523" spans="1:8">
      <c r="A4523" s="113" t="s">
        <v>2151</v>
      </c>
      <c r="B4523" s="113"/>
      <c r="C4523" s="113"/>
      <c r="D4523" s="113"/>
      <c r="E4523" s="113"/>
      <c r="F4523" s="113"/>
      <c r="G4523" s="113"/>
      <c r="H4523" s="113"/>
    </row>
    <row r="4524" spans="1:8" ht="16.5">
      <c r="A4524" s="110" t="s">
        <v>765</v>
      </c>
      <c r="B4524" s="110"/>
      <c r="C4524" s="111" t="s">
        <v>3</v>
      </c>
      <c r="D4524" s="111"/>
      <c r="E4524" s="14" t="s">
        <v>4</v>
      </c>
      <c r="F4524" s="14" t="s">
        <v>766</v>
      </c>
      <c r="G4524" s="14" t="s">
        <v>767</v>
      </c>
      <c r="H4524" s="14" t="s">
        <v>768</v>
      </c>
    </row>
    <row r="4525" spans="1:8" ht="16.5">
      <c r="A4525" s="15" t="s">
        <v>2152</v>
      </c>
      <c r="B4525" s="16" t="s">
        <v>2153</v>
      </c>
      <c r="C4525" s="107" t="s">
        <v>12</v>
      </c>
      <c r="D4525" s="107"/>
      <c r="E4525" s="15" t="s">
        <v>34</v>
      </c>
      <c r="F4525" s="17">
        <v>1</v>
      </c>
      <c r="G4525" s="18">
        <v>3.67</v>
      </c>
      <c r="H4525" s="18">
        <f>TRUNC(TRUNC(F4525,8)*G4525,2)</f>
        <v>3.67</v>
      </c>
    </row>
    <row r="4526" spans="1:8">
      <c r="A4526" s="11"/>
      <c r="B4526" s="11"/>
      <c r="C4526" s="11"/>
      <c r="D4526" s="11"/>
      <c r="E4526" s="11"/>
      <c r="F4526" s="108" t="s">
        <v>777</v>
      </c>
      <c r="G4526" s="108"/>
      <c r="H4526" s="19">
        <f>SUM(H4525:H4525)</f>
        <v>3.67</v>
      </c>
    </row>
    <row r="4527" spans="1:8" ht="16.5">
      <c r="A4527" s="110" t="s">
        <v>778</v>
      </c>
      <c r="B4527" s="110"/>
      <c r="C4527" s="111" t="s">
        <v>3</v>
      </c>
      <c r="D4527" s="111"/>
      <c r="E4527" s="14" t="s">
        <v>4</v>
      </c>
      <c r="F4527" s="14" t="s">
        <v>766</v>
      </c>
      <c r="G4527" s="14" t="s">
        <v>767</v>
      </c>
      <c r="H4527" s="14" t="s">
        <v>768</v>
      </c>
    </row>
    <row r="4528" spans="1:8">
      <c r="A4528" s="15" t="s">
        <v>1074</v>
      </c>
      <c r="B4528" s="16" t="s">
        <v>1075</v>
      </c>
      <c r="C4528" s="107" t="s">
        <v>12</v>
      </c>
      <c r="D4528" s="107"/>
      <c r="E4528" s="15" t="s">
        <v>781</v>
      </c>
      <c r="F4528" s="17">
        <v>0.32800000000000001</v>
      </c>
      <c r="G4528" s="18">
        <v>24.39</v>
      </c>
      <c r="H4528" s="18">
        <f>TRUNC(TRUNC(F4528,8)*G4528,2)</f>
        <v>7.99</v>
      </c>
    </row>
    <row r="4529" spans="1:8">
      <c r="A4529" s="15" t="s">
        <v>1076</v>
      </c>
      <c r="B4529" s="16" t="s">
        <v>1077</v>
      </c>
      <c r="C4529" s="107" t="s">
        <v>12</v>
      </c>
      <c r="D4529" s="107"/>
      <c r="E4529" s="15" t="s">
        <v>781</v>
      </c>
      <c r="F4529" s="17">
        <v>0.32800000000000001</v>
      </c>
      <c r="G4529" s="18">
        <v>32.69</v>
      </c>
      <c r="H4529" s="18">
        <f>TRUNC(TRUNC(F4529,8)*G4529,2)</f>
        <v>10.72</v>
      </c>
    </row>
    <row r="4530" spans="1:8">
      <c r="A4530" s="11"/>
      <c r="B4530" s="11"/>
      <c r="C4530" s="11"/>
      <c r="D4530" s="11"/>
      <c r="E4530" s="11"/>
      <c r="F4530" s="108" t="s">
        <v>784</v>
      </c>
      <c r="G4530" s="108"/>
      <c r="H4530" s="19">
        <f>SUM(H4528:H4529)</f>
        <v>18.71</v>
      </c>
    </row>
    <row r="4531" spans="1:8">
      <c r="A4531" s="11"/>
      <c r="B4531" s="11"/>
      <c r="C4531" s="11"/>
      <c r="D4531" s="11"/>
      <c r="E4531" s="11"/>
      <c r="F4531" s="109" t="s">
        <v>789</v>
      </c>
      <c r="G4531" s="109"/>
      <c r="H4531" s="20">
        <f>SUM(H4526,H4530)</f>
        <v>22.380000000000003</v>
      </c>
    </row>
    <row r="4532" spans="1:8">
      <c r="A4532" s="11"/>
      <c r="B4532" s="11"/>
      <c r="C4532" s="11"/>
      <c r="D4532" s="11"/>
      <c r="E4532" s="11"/>
      <c r="F4532" s="112"/>
      <c r="G4532" s="112"/>
      <c r="H4532" s="112"/>
    </row>
    <row r="4533" spans="1:8">
      <c r="A4533" s="113" t="s">
        <v>2154</v>
      </c>
      <c r="B4533" s="113"/>
      <c r="C4533" s="113"/>
      <c r="D4533" s="113"/>
      <c r="E4533" s="113"/>
      <c r="F4533" s="113"/>
      <c r="G4533" s="113"/>
      <c r="H4533" s="113"/>
    </row>
    <row r="4534" spans="1:8">
      <c r="A4534" s="115" t="s">
        <v>1491</v>
      </c>
      <c r="B4534" s="115"/>
      <c r="C4534" s="116" t="s">
        <v>1492</v>
      </c>
      <c r="D4534" s="117" t="s">
        <v>1493</v>
      </c>
      <c r="E4534" s="117"/>
      <c r="F4534" s="117" t="s">
        <v>1494</v>
      </c>
      <c r="G4534" s="117"/>
      <c r="H4534" s="117" t="s">
        <v>1495</v>
      </c>
    </row>
    <row r="4535" spans="1:8">
      <c r="A4535" s="115"/>
      <c r="B4535" s="115"/>
      <c r="C4535" s="116"/>
      <c r="D4535" s="14" t="s">
        <v>1496</v>
      </c>
      <c r="E4535" s="14" t="s">
        <v>1497</v>
      </c>
      <c r="F4535" s="14" t="s">
        <v>1496</v>
      </c>
      <c r="G4535" s="14" t="s">
        <v>1497</v>
      </c>
      <c r="H4535" s="117"/>
    </row>
    <row r="4536" spans="1:8">
      <c r="A4536" s="22" t="s">
        <v>2155</v>
      </c>
      <c r="B4536" s="23" t="s">
        <v>2156</v>
      </c>
      <c r="C4536" s="24">
        <v>3</v>
      </c>
      <c r="D4536" s="25">
        <v>0.86</v>
      </c>
      <c r="E4536" s="25">
        <v>0.14000000000000001</v>
      </c>
      <c r="F4536" s="26">
        <v>296.24459999999999</v>
      </c>
      <c r="G4536" s="26">
        <v>90.003200000000007</v>
      </c>
      <c r="H4536" s="26">
        <f>ROUND(C4536*(ROUND(D4536*F4536,4)+ROUND(E4536*G4536,4)),4)</f>
        <v>802.11239999999998</v>
      </c>
    </row>
    <row r="4537" spans="1:8">
      <c r="A4537" s="13"/>
      <c r="B4537" s="13"/>
      <c r="C4537" s="13"/>
      <c r="D4537" s="13"/>
      <c r="E4537" s="13"/>
      <c r="F4537" s="114" t="s">
        <v>1508</v>
      </c>
      <c r="G4537" s="114"/>
      <c r="H4537" s="27">
        <f>SUM(H4535:H4536)</f>
        <v>802.11239999999998</v>
      </c>
    </row>
    <row r="4538" spans="1:8">
      <c r="A4538" s="11"/>
      <c r="B4538" s="11"/>
      <c r="C4538" s="11"/>
      <c r="D4538" s="11"/>
      <c r="E4538" s="11"/>
      <c r="F4538" s="109" t="s">
        <v>1516</v>
      </c>
      <c r="G4538" s="109"/>
      <c r="H4538" s="26">
        <f>SUM(H4537)</f>
        <v>802.11239999999998</v>
      </c>
    </row>
    <row r="4539" spans="1:8">
      <c r="A4539" s="11"/>
      <c r="B4539" s="11"/>
      <c r="C4539" s="11"/>
      <c r="D4539" s="11"/>
      <c r="E4539" s="11"/>
      <c r="F4539" s="109" t="s">
        <v>1517</v>
      </c>
      <c r="G4539" s="109"/>
      <c r="H4539" s="30">
        <v>457.16</v>
      </c>
    </row>
    <row r="4540" spans="1:8">
      <c r="A4540" s="11"/>
      <c r="B4540" s="11"/>
      <c r="C4540" s="11"/>
      <c r="D4540" s="11"/>
      <c r="E4540" s="11"/>
      <c r="F4540" s="109" t="s">
        <v>1518</v>
      </c>
      <c r="G4540" s="109"/>
      <c r="H4540" s="26">
        <f>ROUND(H4538/H4539,4)</f>
        <v>1.7545999999999999</v>
      </c>
    </row>
    <row r="4541" spans="1:8">
      <c r="A4541" s="11"/>
      <c r="B4541" s="11"/>
      <c r="C4541" s="11"/>
      <c r="D4541" s="11"/>
      <c r="E4541" s="11"/>
      <c r="F4541" s="109" t="s">
        <v>1520</v>
      </c>
      <c r="G4541" s="109"/>
      <c r="H4541" s="26">
        <f>SUM(H4540)</f>
        <v>1.7545999999999999</v>
      </c>
    </row>
    <row r="4542" spans="1:8">
      <c r="A4542" s="11"/>
      <c r="B4542" s="11"/>
      <c r="C4542" s="11"/>
      <c r="D4542" s="11"/>
      <c r="E4542" s="11"/>
      <c r="F4542" s="109" t="s">
        <v>789</v>
      </c>
      <c r="G4542" s="109"/>
      <c r="H4542" s="20">
        <f>SUM(H4541)</f>
        <v>1.7545999999999999</v>
      </c>
    </row>
    <row r="4543" spans="1:8">
      <c r="A4543" s="11"/>
      <c r="B4543" s="11"/>
      <c r="C4543" s="11"/>
      <c r="D4543" s="11"/>
      <c r="E4543" s="11"/>
      <c r="F4543" s="112"/>
      <c r="G4543" s="112"/>
      <c r="H4543" s="112"/>
    </row>
    <row r="4544" spans="1:8">
      <c r="A4544" s="113" t="s">
        <v>2157</v>
      </c>
      <c r="B4544" s="113"/>
      <c r="C4544" s="113"/>
      <c r="D4544" s="113"/>
      <c r="E4544" s="113"/>
      <c r="F4544" s="113"/>
      <c r="G4544" s="113"/>
      <c r="H4544" s="113"/>
    </row>
    <row r="4545" spans="1:8" ht="16.5">
      <c r="A4545" s="110" t="s">
        <v>765</v>
      </c>
      <c r="B4545" s="110"/>
      <c r="C4545" s="111" t="s">
        <v>3</v>
      </c>
      <c r="D4545" s="111"/>
      <c r="E4545" s="14" t="s">
        <v>4</v>
      </c>
      <c r="F4545" s="14" t="s">
        <v>766</v>
      </c>
      <c r="G4545" s="14" t="s">
        <v>767</v>
      </c>
      <c r="H4545" s="14" t="s">
        <v>768</v>
      </c>
    </row>
    <row r="4546" spans="1:8" ht="16.5">
      <c r="A4546" s="15" t="s">
        <v>1133</v>
      </c>
      <c r="B4546" s="16" t="s">
        <v>1134</v>
      </c>
      <c r="C4546" s="107" t="s">
        <v>12</v>
      </c>
      <c r="D4546" s="107"/>
      <c r="E4546" s="15" t="s">
        <v>34</v>
      </c>
      <c r="F4546" s="17">
        <v>1</v>
      </c>
      <c r="G4546" s="18">
        <v>59.32</v>
      </c>
      <c r="H4546" s="18">
        <f>TRUNC(TRUNC(F4546,8)*G4546,2)</f>
        <v>59.32</v>
      </c>
    </row>
    <row r="4547" spans="1:8" ht="24.75">
      <c r="A4547" s="15" t="s">
        <v>2158</v>
      </c>
      <c r="B4547" s="16" t="s">
        <v>2159</v>
      </c>
      <c r="C4547" s="107" t="s">
        <v>12</v>
      </c>
      <c r="D4547" s="107"/>
      <c r="E4547" s="15" t="s">
        <v>34</v>
      </c>
      <c r="F4547" s="17">
        <v>3</v>
      </c>
      <c r="G4547" s="18">
        <v>1.83</v>
      </c>
      <c r="H4547" s="18">
        <f>TRUNC(TRUNC(F4547,8)*G4547,2)</f>
        <v>5.49</v>
      </c>
    </row>
    <row r="4548" spans="1:8">
      <c r="A4548" s="11"/>
      <c r="B4548" s="11"/>
      <c r="C4548" s="11"/>
      <c r="D4548" s="11"/>
      <c r="E4548" s="11"/>
      <c r="F4548" s="108" t="s">
        <v>777</v>
      </c>
      <c r="G4548" s="108"/>
      <c r="H4548" s="19">
        <f>SUM(H4546:H4547)</f>
        <v>64.81</v>
      </c>
    </row>
    <row r="4549" spans="1:8" ht="16.5">
      <c r="A4549" s="110" t="s">
        <v>778</v>
      </c>
      <c r="B4549" s="110"/>
      <c r="C4549" s="111" t="s">
        <v>3</v>
      </c>
      <c r="D4549" s="111"/>
      <c r="E4549" s="14" t="s">
        <v>4</v>
      </c>
      <c r="F4549" s="14" t="s">
        <v>766</v>
      </c>
      <c r="G4549" s="14" t="s">
        <v>767</v>
      </c>
      <c r="H4549" s="14" t="s">
        <v>768</v>
      </c>
    </row>
    <row r="4550" spans="1:8">
      <c r="A4550" s="15" t="s">
        <v>1074</v>
      </c>
      <c r="B4550" s="16" t="s">
        <v>1075</v>
      </c>
      <c r="C4550" s="107" t="s">
        <v>12</v>
      </c>
      <c r="D4550" s="107"/>
      <c r="E4550" s="15" t="s">
        <v>781</v>
      </c>
      <c r="F4550" s="17">
        <v>0.56769999999999998</v>
      </c>
      <c r="G4550" s="18">
        <v>24.39</v>
      </c>
      <c r="H4550" s="18">
        <f>TRUNC(TRUNC(F4550,8)*G4550,2)</f>
        <v>13.84</v>
      </c>
    </row>
    <row r="4551" spans="1:8">
      <c r="A4551" s="15" t="s">
        <v>1076</v>
      </c>
      <c r="B4551" s="16" t="s">
        <v>1077</v>
      </c>
      <c r="C4551" s="107" t="s">
        <v>12</v>
      </c>
      <c r="D4551" s="107"/>
      <c r="E4551" s="15" t="s">
        <v>781</v>
      </c>
      <c r="F4551" s="17">
        <v>0.56769999999999998</v>
      </c>
      <c r="G4551" s="18">
        <v>32.69</v>
      </c>
      <c r="H4551" s="18">
        <f>TRUNC(TRUNC(F4551,8)*G4551,2)</f>
        <v>18.55</v>
      </c>
    </row>
    <row r="4552" spans="1:8">
      <c r="A4552" s="11"/>
      <c r="B4552" s="11"/>
      <c r="C4552" s="11"/>
      <c r="D4552" s="11"/>
      <c r="E4552" s="11"/>
      <c r="F4552" s="108" t="s">
        <v>784</v>
      </c>
      <c r="G4552" s="108"/>
      <c r="H4552" s="19">
        <f>SUM(H4550:H4551)</f>
        <v>32.39</v>
      </c>
    </row>
    <row r="4553" spans="1:8">
      <c r="A4553" s="11"/>
      <c r="B4553" s="11"/>
      <c r="C4553" s="11"/>
      <c r="D4553" s="11"/>
      <c r="E4553" s="11"/>
      <c r="F4553" s="109" t="s">
        <v>789</v>
      </c>
      <c r="G4553" s="109"/>
      <c r="H4553" s="20">
        <f>SUM(H4548,H4552)</f>
        <v>97.2</v>
      </c>
    </row>
    <row r="4554" spans="1:8">
      <c r="A4554" s="11"/>
      <c r="B4554" s="11"/>
      <c r="C4554" s="11"/>
      <c r="D4554" s="11"/>
      <c r="E4554" s="11"/>
      <c r="F4554" s="112"/>
      <c r="G4554" s="112"/>
      <c r="H4554" s="112"/>
    </row>
    <row r="4555" spans="1:8">
      <c r="A4555" s="113" t="s">
        <v>2160</v>
      </c>
      <c r="B4555" s="113"/>
      <c r="C4555" s="113"/>
      <c r="D4555" s="113"/>
      <c r="E4555" s="113"/>
      <c r="F4555" s="113"/>
      <c r="G4555" s="113"/>
      <c r="H4555" s="113"/>
    </row>
    <row r="4556" spans="1:8" ht="16.5">
      <c r="A4556" s="110" t="s">
        <v>817</v>
      </c>
      <c r="B4556" s="110"/>
      <c r="C4556" s="111" t="s">
        <v>3</v>
      </c>
      <c r="D4556" s="111"/>
      <c r="E4556" s="14" t="s">
        <v>4</v>
      </c>
      <c r="F4556" s="14" t="s">
        <v>766</v>
      </c>
      <c r="G4556" s="14" t="s">
        <v>767</v>
      </c>
      <c r="H4556" s="14" t="s">
        <v>768</v>
      </c>
    </row>
    <row r="4557" spans="1:8" ht="16.5">
      <c r="A4557" s="15" t="s">
        <v>1794</v>
      </c>
      <c r="B4557" s="16" t="s">
        <v>1795</v>
      </c>
      <c r="C4557" s="107" t="s">
        <v>12</v>
      </c>
      <c r="D4557" s="107"/>
      <c r="E4557" s="15" t="s">
        <v>781</v>
      </c>
      <c r="F4557" s="17">
        <v>1</v>
      </c>
      <c r="G4557" s="18">
        <v>4.5599999999999996</v>
      </c>
      <c r="H4557" s="18">
        <f t="shared" ref="H4557:H4562" si="37">TRUNC(TRUNC(F4557,8)*G4557,2)</f>
        <v>4.5599999999999996</v>
      </c>
    </row>
    <row r="4558" spans="1:8" ht="16.5">
      <c r="A4558" s="15" t="s">
        <v>1907</v>
      </c>
      <c r="B4558" s="16" t="s">
        <v>1908</v>
      </c>
      <c r="C4558" s="107" t="s">
        <v>12</v>
      </c>
      <c r="D4558" s="107"/>
      <c r="E4558" s="15" t="s">
        <v>781</v>
      </c>
      <c r="F4558" s="17">
        <v>1</v>
      </c>
      <c r="G4558" s="18">
        <v>1.2</v>
      </c>
      <c r="H4558" s="18">
        <f t="shared" si="37"/>
        <v>1.2</v>
      </c>
    </row>
    <row r="4559" spans="1:8" ht="16.5">
      <c r="A4559" s="15" t="s">
        <v>1798</v>
      </c>
      <c r="B4559" s="16" t="s">
        <v>1799</v>
      </c>
      <c r="C4559" s="107" t="s">
        <v>12</v>
      </c>
      <c r="D4559" s="107"/>
      <c r="E4559" s="15" t="s">
        <v>781</v>
      </c>
      <c r="F4559" s="17">
        <v>1</v>
      </c>
      <c r="G4559" s="18">
        <v>1.34</v>
      </c>
      <c r="H4559" s="18">
        <f t="shared" si="37"/>
        <v>1.34</v>
      </c>
    </row>
    <row r="4560" spans="1:8" ht="16.5">
      <c r="A4560" s="15" t="s">
        <v>1909</v>
      </c>
      <c r="B4560" s="16" t="s">
        <v>1910</v>
      </c>
      <c r="C4560" s="107" t="s">
        <v>12</v>
      </c>
      <c r="D4560" s="107"/>
      <c r="E4560" s="15" t="s">
        <v>781</v>
      </c>
      <c r="F4560" s="17">
        <v>1</v>
      </c>
      <c r="G4560" s="18">
        <v>0.85</v>
      </c>
      <c r="H4560" s="18">
        <f t="shared" si="37"/>
        <v>0.85</v>
      </c>
    </row>
    <row r="4561" spans="1:8" ht="16.5">
      <c r="A4561" s="15" t="s">
        <v>1802</v>
      </c>
      <c r="B4561" s="16" t="s">
        <v>1803</v>
      </c>
      <c r="C4561" s="107" t="s">
        <v>12</v>
      </c>
      <c r="D4561" s="107"/>
      <c r="E4561" s="15" t="s">
        <v>781</v>
      </c>
      <c r="F4561" s="17">
        <v>1</v>
      </c>
      <c r="G4561" s="18">
        <v>0.04</v>
      </c>
      <c r="H4561" s="18">
        <f t="shared" si="37"/>
        <v>0.04</v>
      </c>
    </row>
    <row r="4562" spans="1:8" ht="16.5">
      <c r="A4562" s="15" t="s">
        <v>1804</v>
      </c>
      <c r="B4562" s="16" t="s">
        <v>1805</v>
      </c>
      <c r="C4562" s="107" t="s">
        <v>12</v>
      </c>
      <c r="D4562" s="107"/>
      <c r="E4562" s="15" t="s">
        <v>781</v>
      </c>
      <c r="F4562" s="17">
        <v>1</v>
      </c>
      <c r="G4562" s="18">
        <v>0.8</v>
      </c>
      <c r="H4562" s="18">
        <f t="shared" si="37"/>
        <v>0.8</v>
      </c>
    </row>
    <row r="4563" spans="1:8">
      <c r="A4563" s="11"/>
      <c r="B4563" s="11"/>
      <c r="C4563" s="11"/>
      <c r="D4563" s="11"/>
      <c r="E4563" s="11"/>
      <c r="F4563" s="108" t="s">
        <v>826</v>
      </c>
      <c r="G4563" s="108"/>
      <c r="H4563" s="19">
        <f>SUM(H4557:H4562)</f>
        <v>8.7899999999999991</v>
      </c>
    </row>
    <row r="4564" spans="1:8" ht="16.5">
      <c r="A4564" s="110" t="s">
        <v>827</v>
      </c>
      <c r="B4564" s="110"/>
      <c r="C4564" s="111" t="s">
        <v>3</v>
      </c>
      <c r="D4564" s="111"/>
      <c r="E4564" s="14" t="s">
        <v>4</v>
      </c>
      <c r="F4564" s="14" t="s">
        <v>766</v>
      </c>
      <c r="G4564" s="14" t="s">
        <v>767</v>
      </c>
      <c r="H4564" s="14" t="s">
        <v>768</v>
      </c>
    </row>
    <row r="4565" spans="1:8">
      <c r="A4565" s="15" t="s">
        <v>2108</v>
      </c>
      <c r="B4565" s="16" t="s">
        <v>2109</v>
      </c>
      <c r="C4565" s="107" t="s">
        <v>12</v>
      </c>
      <c r="D4565" s="107"/>
      <c r="E4565" s="15" t="s">
        <v>781</v>
      </c>
      <c r="F4565" s="17">
        <v>1</v>
      </c>
      <c r="G4565" s="18">
        <v>22.92</v>
      </c>
      <c r="H4565" s="18">
        <f>TRUNC(TRUNC(F4565,8)*G4565,2)</f>
        <v>22.92</v>
      </c>
    </row>
    <row r="4566" spans="1:8">
      <c r="A4566" s="11"/>
      <c r="B4566" s="11"/>
      <c r="C4566" s="11"/>
      <c r="D4566" s="11"/>
      <c r="E4566" s="11"/>
      <c r="F4566" s="108" t="s">
        <v>830</v>
      </c>
      <c r="G4566" s="108"/>
      <c r="H4566" s="19">
        <f>SUM(H4565:H4565)</f>
        <v>22.92</v>
      </c>
    </row>
    <row r="4567" spans="1:8" ht="16.5">
      <c r="A4567" s="110" t="s">
        <v>785</v>
      </c>
      <c r="B4567" s="110"/>
      <c r="C4567" s="111" t="s">
        <v>3</v>
      </c>
      <c r="D4567" s="111"/>
      <c r="E4567" s="14" t="s">
        <v>4</v>
      </c>
      <c r="F4567" s="14" t="s">
        <v>766</v>
      </c>
      <c r="G4567" s="14" t="s">
        <v>767</v>
      </c>
      <c r="H4567" s="14" t="s">
        <v>768</v>
      </c>
    </row>
    <row r="4568" spans="1:8" ht="16.5">
      <c r="A4568" s="15" t="s">
        <v>2161</v>
      </c>
      <c r="B4568" s="16" t="s">
        <v>2162</v>
      </c>
      <c r="C4568" s="107" t="s">
        <v>12</v>
      </c>
      <c r="D4568" s="107"/>
      <c r="E4568" s="15" t="s">
        <v>781</v>
      </c>
      <c r="F4568" s="17">
        <v>1</v>
      </c>
      <c r="G4568" s="18">
        <v>0.98</v>
      </c>
      <c r="H4568" s="18">
        <f>TRUNC(TRUNC(F4568,8)*G4568,2)</f>
        <v>0.98</v>
      </c>
    </row>
    <row r="4569" spans="1:8">
      <c r="A4569" s="11"/>
      <c r="B4569" s="11"/>
      <c r="C4569" s="11"/>
      <c r="D4569" s="11"/>
      <c r="E4569" s="11"/>
      <c r="F4569" s="108" t="s">
        <v>788</v>
      </c>
      <c r="G4569" s="108"/>
      <c r="H4569" s="19">
        <f>SUM(H4568:H4568)</f>
        <v>0.98</v>
      </c>
    </row>
    <row r="4570" spans="1:8">
      <c r="A4570" s="11"/>
      <c r="B4570" s="11"/>
      <c r="C4570" s="11"/>
      <c r="D4570" s="11"/>
      <c r="E4570" s="11"/>
      <c r="F4570" s="109" t="s">
        <v>789</v>
      </c>
      <c r="G4570" s="109"/>
      <c r="H4570" s="20">
        <f>SUM(H4563,H4566,H4569)</f>
        <v>32.69</v>
      </c>
    </row>
    <row r="4571" spans="1:8">
      <c r="A4571" s="11"/>
      <c r="B4571" s="11"/>
      <c r="C4571" s="11"/>
      <c r="D4571" s="11"/>
      <c r="E4571" s="11"/>
      <c r="F4571" s="112"/>
      <c r="G4571" s="112"/>
      <c r="H4571" s="112"/>
    </row>
    <row r="4572" spans="1:8">
      <c r="A4572" s="113" t="s">
        <v>2163</v>
      </c>
      <c r="B4572" s="113"/>
      <c r="C4572" s="113"/>
      <c r="D4572" s="113"/>
      <c r="E4572" s="113"/>
      <c r="F4572" s="113"/>
      <c r="G4572" s="113"/>
      <c r="H4572" s="113"/>
    </row>
    <row r="4573" spans="1:8" ht="16.5">
      <c r="A4573" s="110" t="s">
        <v>765</v>
      </c>
      <c r="B4573" s="110"/>
      <c r="C4573" s="111" t="s">
        <v>3</v>
      </c>
      <c r="D4573" s="111"/>
      <c r="E4573" s="14" t="s">
        <v>4</v>
      </c>
      <c r="F4573" s="14" t="s">
        <v>766</v>
      </c>
      <c r="G4573" s="14" t="s">
        <v>767</v>
      </c>
      <c r="H4573" s="14" t="s">
        <v>768</v>
      </c>
    </row>
    <row r="4574" spans="1:8">
      <c r="A4574" s="15" t="s">
        <v>1149</v>
      </c>
      <c r="B4574" s="16" t="s">
        <v>1150</v>
      </c>
      <c r="C4574" s="107" t="s">
        <v>12</v>
      </c>
      <c r="D4574" s="107"/>
      <c r="E4574" s="15" t="s">
        <v>24</v>
      </c>
      <c r="F4574" s="17">
        <v>1.0169999999999999</v>
      </c>
      <c r="G4574" s="18">
        <v>7.06</v>
      </c>
      <c r="H4574" s="18">
        <f>TRUNC(TRUNC(F4574,8)*G4574,2)</f>
        <v>7.18</v>
      </c>
    </row>
    <row r="4575" spans="1:8">
      <c r="A4575" s="11"/>
      <c r="B4575" s="11"/>
      <c r="C4575" s="11"/>
      <c r="D4575" s="11"/>
      <c r="E4575" s="11"/>
      <c r="F4575" s="108" t="s">
        <v>777</v>
      </c>
      <c r="G4575" s="108"/>
      <c r="H4575" s="19">
        <f>SUM(H4574:H4574)</f>
        <v>7.18</v>
      </c>
    </row>
    <row r="4576" spans="1:8" ht="16.5">
      <c r="A4576" s="110" t="s">
        <v>778</v>
      </c>
      <c r="B4576" s="110"/>
      <c r="C4576" s="111" t="s">
        <v>3</v>
      </c>
      <c r="D4576" s="111"/>
      <c r="E4576" s="14" t="s">
        <v>4</v>
      </c>
      <c r="F4576" s="14" t="s">
        <v>766</v>
      </c>
      <c r="G4576" s="14" t="s">
        <v>767</v>
      </c>
      <c r="H4576" s="14" t="s">
        <v>768</v>
      </c>
    </row>
    <row r="4577" spans="1:8">
      <c r="A4577" s="15" t="s">
        <v>1074</v>
      </c>
      <c r="B4577" s="16" t="s">
        <v>1075</v>
      </c>
      <c r="C4577" s="107" t="s">
        <v>12</v>
      </c>
      <c r="D4577" s="107"/>
      <c r="E4577" s="15" t="s">
        <v>781</v>
      </c>
      <c r="F4577" s="17">
        <v>0.19700000000000001</v>
      </c>
      <c r="G4577" s="18">
        <v>24.39</v>
      </c>
      <c r="H4577" s="18">
        <f>TRUNC(TRUNC(F4577,8)*G4577,2)</f>
        <v>4.8</v>
      </c>
    </row>
    <row r="4578" spans="1:8">
      <c r="A4578" s="15" t="s">
        <v>1076</v>
      </c>
      <c r="B4578" s="16" t="s">
        <v>1077</v>
      </c>
      <c r="C4578" s="107" t="s">
        <v>12</v>
      </c>
      <c r="D4578" s="107"/>
      <c r="E4578" s="15" t="s">
        <v>781</v>
      </c>
      <c r="F4578" s="17">
        <v>0.19700000000000001</v>
      </c>
      <c r="G4578" s="18">
        <v>32.69</v>
      </c>
      <c r="H4578" s="18">
        <f>TRUNC(TRUNC(F4578,8)*G4578,2)</f>
        <v>6.43</v>
      </c>
    </row>
    <row r="4579" spans="1:8">
      <c r="A4579" s="11"/>
      <c r="B4579" s="11"/>
      <c r="C4579" s="11"/>
      <c r="D4579" s="11"/>
      <c r="E4579" s="11"/>
      <c r="F4579" s="108" t="s">
        <v>784</v>
      </c>
      <c r="G4579" s="108"/>
      <c r="H4579" s="19">
        <f>SUM(H4577:H4578)</f>
        <v>11.23</v>
      </c>
    </row>
    <row r="4580" spans="1:8">
      <c r="A4580" s="11"/>
      <c r="B4580" s="11"/>
      <c r="C4580" s="11"/>
      <c r="D4580" s="11"/>
      <c r="E4580" s="11"/>
      <c r="F4580" s="109" t="s">
        <v>789</v>
      </c>
      <c r="G4580" s="109"/>
      <c r="H4580" s="20">
        <f>SUM(H4575,H4579)</f>
        <v>18.41</v>
      </c>
    </row>
    <row r="4581" spans="1:8">
      <c r="A4581" s="11"/>
      <c r="B4581" s="11"/>
      <c r="C4581" s="11"/>
      <c r="D4581" s="11"/>
      <c r="E4581" s="11"/>
      <c r="F4581" s="112"/>
      <c r="G4581" s="112"/>
      <c r="H4581" s="112"/>
    </row>
    <row r="4582" spans="1:8">
      <c r="A4582" s="113" t="s">
        <v>2164</v>
      </c>
      <c r="B4582" s="113"/>
      <c r="C4582" s="113"/>
      <c r="D4582" s="113"/>
      <c r="E4582" s="113"/>
      <c r="F4582" s="113"/>
      <c r="G4582" s="113"/>
      <c r="H4582" s="113"/>
    </row>
    <row r="4583" spans="1:8" ht="16.5">
      <c r="A4583" s="110" t="s">
        <v>817</v>
      </c>
      <c r="B4583" s="110"/>
      <c r="C4583" s="111" t="s">
        <v>3</v>
      </c>
      <c r="D4583" s="111"/>
      <c r="E4583" s="14" t="s">
        <v>4</v>
      </c>
      <c r="F4583" s="14" t="s">
        <v>766</v>
      </c>
      <c r="G4583" s="14" t="s">
        <v>767</v>
      </c>
      <c r="H4583" s="14" t="s">
        <v>768</v>
      </c>
    </row>
    <row r="4584" spans="1:8" ht="16.5">
      <c r="A4584" s="15" t="s">
        <v>1794</v>
      </c>
      <c r="B4584" s="16" t="s">
        <v>1795</v>
      </c>
      <c r="C4584" s="107" t="s">
        <v>12</v>
      </c>
      <c r="D4584" s="107"/>
      <c r="E4584" s="15" t="s">
        <v>781</v>
      </c>
      <c r="F4584" s="17">
        <v>1</v>
      </c>
      <c r="G4584" s="18">
        <v>4.5599999999999996</v>
      </c>
      <c r="H4584" s="18">
        <f t="shared" ref="H4584:H4589" si="38">TRUNC(TRUNC(F4584,8)*G4584,2)</f>
        <v>4.5599999999999996</v>
      </c>
    </row>
    <row r="4585" spans="1:8" ht="16.5">
      <c r="A4585" s="15" t="s">
        <v>1916</v>
      </c>
      <c r="B4585" s="16" t="s">
        <v>1917</v>
      </c>
      <c r="C4585" s="107" t="s">
        <v>12</v>
      </c>
      <c r="D4585" s="107"/>
      <c r="E4585" s="15" t="s">
        <v>781</v>
      </c>
      <c r="F4585" s="17">
        <v>1</v>
      </c>
      <c r="G4585" s="18">
        <v>1.06</v>
      </c>
      <c r="H4585" s="18">
        <f t="shared" si="38"/>
        <v>1.06</v>
      </c>
    </row>
    <row r="4586" spans="1:8" ht="16.5">
      <c r="A4586" s="15" t="s">
        <v>1798</v>
      </c>
      <c r="B4586" s="16" t="s">
        <v>1799</v>
      </c>
      <c r="C4586" s="107" t="s">
        <v>12</v>
      </c>
      <c r="D4586" s="107"/>
      <c r="E4586" s="15" t="s">
        <v>781</v>
      </c>
      <c r="F4586" s="17">
        <v>1</v>
      </c>
      <c r="G4586" s="18">
        <v>1.34</v>
      </c>
      <c r="H4586" s="18">
        <f t="shared" si="38"/>
        <v>1.34</v>
      </c>
    </row>
    <row r="4587" spans="1:8" ht="16.5">
      <c r="A4587" s="15" t="s">
        <v>1918</v>
      </c>
      <c r="B4587" s="16" t="s">
        <v>1919</v>
      </c>
      <c r="C4587" s="107" t="s">
        <v>12</v>
      </c>
      <c r="D4587" s="107"/>
      <c r="E4587" s="15" t="s">
        <v>781</v>
      </c>
      <c r="F4587" s="17">
        <v>1</v>
      </c>
      <c r="G4587" s="18">
        <v>0.31</v>
      </c>
      <c r="H4587" s="18">
        <f t="shared" si="38"/>
        <v>0.31</v>
      </c>
    </row>
    <row r="4588" spans="1:8" ht="16.5">
      <c r="A4588" s="15" t="s">
        <v>1802</v>
      </c>
      <c r="B4588" s="16" t="s">
        <v>1803</v>
      </c>
      <c r="C4588" s="107" t="s">
        <v>12</v>
      </c>
      <c r="D4588" s="107"/>
      <c r="E4588" s="15" t="s">
        <v>781</v>
      </c>
      <c r="F4588" s="17">
        <v>1</v>
      </c>
      <c r="G4588" s="18">
        <v>0.04</v>
      </c>
      <c r="H4588" s="18">
        <f t="shared" si="38"/>
        <v>0.04</v>
      </c>
    </row>
    <row r="4589" spans="1:8" ht="16.5">
      <c r="A4589" s="15" t="s">
        <v>1804</v>
      </c>
      <c r="B4589" s="16" t="s">
        <v>1805</v>
      </c>
      <c r="C4589" s="107" t="s">
        <v>12</v>
      </c>
      <c r="D4589" s="107"/>
      <c r="E4589" s="15" t="s">
        <v>781</v>
      </c>
      <c r="F4589" s="17">
        <v>1</v>
      </c>
      <c r="G4589" s="18">
        <v>0.8</v>
      </c>
      <c r="H4589" s="18">
        <f t="shared" si="38"/>
        <v>0.8</v>
      </c>
    </row>
    <row r="4590" spans="1:8">
      <c r="A4590" s="11"/>
      <c r="B4590" s="11"/>
      <c r="C4590" s="11"/>
      <c r="D4590" s="11"/>
      <c r="E4590" s="11"/>
      <c r="F4590" s="108" t="s">
        <v>826</v>
      </c>
      <c r="G4590" s="108"/>
      <c r="H4590" s="19">
        <f>SUM(H4584:H4589)</f>
        <v>8.11</v>
      </c>
    </row>
    <row r="4591" spans="1:8" ht="16.5">
      <c r="A4591" s="110" t="s">
        <v>827</v>
      </c>
      <c r="B4591" s="110"/>
      <c r="C4591" s="111" t="s">
        <v>3</v>
      </c>
      <c r="D4591" s="111"/>
      <c r="E4591" s="14" t="s">
        <v>4</v>
      </c>
      <c r="F4591" s="14" t="s">
        <v>766</v>
      </c>
      <c r="G4591" s="14" t="s">
        <v>767</v>
      </c>
      <c r="H4591" s="14" t="s">
        <v>768</v>
      </c>
    </row>
    <row r="4592" spans="1:8">
      <c r="A4592" s="15" t="s">
        <v>2111</v>
      </c>
      <c r="B4592" s="16" t="s">
        <v>2112</v>
      </c>
      <c r="C4592" s="107" t="s">
        <v>12</v>
      </c>
      <c r="D4592" s="107"/>
      <c r="E4592" s="15" t="s">
        <v>781</v>
      </c>
      <c r="F4592" s="17">
        <v>1</v>
      </c>
      <c r="G4592" s="18">
        <v>22.92</v>
      </c>
      <c r="H4592" s="18">
        <f>TRUNC(TRUNC(F4592,8)*G4592,2)</f>
        <v>22.92</v>
      </c>
    </row>
    <row r="4593" spans="1:8">
      <c r="A4593" s="11"/>
      <c r="B4593" s="11"/>
      <c r="C4593" s="11"/>
      <c r="D4593" s="11"/>
      <c r="E4593" s="11"/>
      <c r="F4593" s="108" t="s">
        <v>830</v>
      </c>
      <c r="G4593" s="108"/>
      <c r="H4593" s="19">
        <f>SUM(H4592:H4592)</f>
        <v>22.92</v>
      </c>
    </row>
    <row r="4594" spans="1:8" ht="16.5">
      <c r="A4594" s="110" t="s">
        <v>785</v>
      </c>
      <c r="B4594" s="110"/>
      <c r="C4594" s="111" t="s">
        <v>3</v>
      </c>
      <c r="D4594" s="111"/>
      <c r="E4594" s="14" t="s">
        <v>4</v>
      </c>
      <c r="F4594" s="14" t="s">
        <v>766</v>
      </c>
      <c r="G4594" s="14" t="s">
        <v>767</v>
      </c>
      <c r="H4594" s="14" t="s">
        <v>768</v>
      </c>
    </row>
    <row r="4595" spans="1:8" ht="16.5">
      <c r="A4595" s="15" t="s">
        <v>2165</v>
      </c>
      <c r="B4595" s="16" t="s">
        <v>2166</v>
      </c>
      <c r="C4595" s="107" t="s">
        <v>12</v>
      </c>
      <c r="D4595" s="107"/>
      <c r="E4595" s="15" t="s">
        <v>781</v>
      </c>
      <c r="F4595" s="17">
        <v>1</v>
      </c>
      <c r="G4595" s="18">
        <v>0.47</v>
      </c>
      <c r="H4595" s="18">
        <f>TRUNC(TRUNC(F4595,8)*G4595,2)</f>
        <v>0.47</v>
      </c>
    </row>
    <row r="4596" spans="1:8">
      <c r="A4596" s="11"/>
      <c r="B4596" s="11"/>
      <c r="C4596" s="11"/>
      <c r="D4596" s="11"/>
      <c r="E4596" s="11"/>
      <c r="F4596" s="108" t="s">
        <v>788</v>
      </c>
      <c r="G4596" s="108"/>
      <c r="H4596" s="19">
        <f>SUM(H4595:H4595)</f>
        <v>0.47</v>
      </c>
    </row>
    <row r="4597" spans="1:8">
      <c r="A4597" s="11"/>
      <c r="B4597" s="11"/>
      <c r="C4597" s="11"/>
      <c r="D4597" s="11"/>
      <c r="E4597" s="11"/>
      <c r="F4597" s="109" t="s">
        <v>789</v>
      </c>
      <c r="G4597" s="109"/>
      <c r="H4597" s="20">
        <f>SUM(H4590,H4593,H4596)</f>
        <v>31.5</v>
      </c>
    </row>
    <row r="4598" spans="1:8">
      <c r="A4598" s="11"/>
      <c r="B4598" s="11"/>
      <c r="C4598" s="11"/>
      <c r="D4598" s="11"/>
      <c r="E4598" s="11"/>
      <c r="F4598" s="112"/>
      <c r="G4598" s="112"/>
      <c r="H4598" s="112"/>
    </row>
    <row r="4599" spans="1:8">
      <c r="A4599" s="113" t="s">
        <v>2167</v>
      </c>
      <c r="B4599" s="113"/>
      <c r="C4599" s="113"/>
      <c r="D4599" s="113"/>
      <c r="E4599" s="113"/>
      <c r="F4599" s="113"/>
      <c r="G4599" s="113"/>
      <c r="H4599" s="113"/>
    </row>
    <row r="4600" spans="1:8" ht="16.5">
      <c r="A4600" s="110" t="s">
        <v>765</v>
      </c>
      <c r="B4600" s="110"/>
      <c r="C4600" s="111" t="s">
        <v>3</v>
      </c>
      <c r="D4600" s="111"/>
      <c r="E4600" s="14" t="s">
        <v>4</v>
      </c>
      <c r="F4600" s="14" t="s">
        <v>766</v>
      </c>
      <c r="G4600" s="14" t="s">
        <v>767</v>
      </c>
      <c r="H4600" s="14" t="s">
        <v>768</v>
      </c>
    </row>
    <row r="4601" spans="1:8" ht="16.5">
      <c r="A4601" s="15" t="s">
        <v>2168</v>
      </c>
      <c r="B4601" s="16" t="s">
        <v>2169</v>
      </c>
      <c r="C4601" s="107" t="s">
        <v>12</v>
      </c>
      <c r="D4601" s="107"/>
      <c r="E4601" s="15" t="s">
        <v>34</v>
      </c>
      <c r="F4601" s="17">
        <v>1</v>
      </c>
      <c r="G4601" s="18">
        <v>4.79</v>
      </c>
      <c r="H4601" s="18">
        <f>TRUNC(TRUNC(F4601,8)*G4601,2)</f>
        <v>4.79</v>
      </c>
    </row>
    <row r="4602" spans="1:8">
      <c r="A4602" s="15" t="s">
        <v>2170</v>
      </c>
      <c r="B4602" s="16" t="s">
        <v>2171</v>
      </c>
      <c r="C4602" s="107" t="s">
        <v>12</v>
      </c>
      <c r="D4602" s="107"/>
      <c r="E4602" s="15" t="s">
        <v>34</v>
      </c>
      <c r="F4602" s="17">
        <v>2.1000000000000001E-2</v>
      </c>
      <c r="G4602" s="18">
        <v>3.07</v>
      </c>
      <c r="H4602" s="18">
        <f>TRUNC(TRUNC(F4602,8)*G4602,2)</f>
        <v>0.06</v>
      </c>
    </row>
    <row r="4603" spans="1:8">
      <c r="A4603" s="11"/>
      <c r="B4603" s="11"/>
      <c r="C4603" s="11"/>
      <c r="D4603" s="11"/>
      <c r="E4603" s="11"/>
      <c r="F4603" s="108" t="s">
        <v>777</v>
      </c>
      <c r="G4603" s="108"/>
      <c r="H4603" s="19">
        <f>SUM(H4601:H4602)</f>
        <v>4.8499999999999996</v>
      </c>
    </row>
    <row r="4604" spans="1:8" ht="16.5">
      <c r="A4604" s="110" t="s">
        <v>778</v>
      </c>
      <c r="B4604" s="110"/>
      <c r="C4604" s="111" t="s">
        <v>3</v>
      </c>
      <c r="D4604" s="111"/>
      <c r="E4604" s="14" t="s">
        <v>4</v>
      </c>
      <c r="F4604" s="14" t="s">
        <v>766</v>
      </c>
      <c r="G4604" s="14" t="s">
        <v>767</v>
      </c>
      <c r="H4604" s="14" t="s">
        <v>768</v>
      </c>
    </row>
    <row r="4605" spans="1:8" ht="16.5">
      <c r="A4605" s="15" t="s">
        <v>1287</v>
      </c>
      <c r="B4605" s="16" t="s">
        <v>1288</v>
      </c>
      <c r="C4605" s="107" t="s">
        <v>12</v>
      </c>
      <c r="D4605" s="107"/>
      <c r="E4605" s="15" t="s">
        <v>781</v>
      </c>
      <c r="F4605" s="17">
        <v>0.1525</v>
      </c>
      <c r="G4605" s="18">
        <v>31.5</v>
      </c>
      <c r="H4605" s="18">
        <f>TRUNC(TRUNC(F4605,8)*G4605,2)</f>
        <v>4.8</v>
      </c>
    </row>
    <row r="4606" spans="1:8">
      <c r="A4606" s="15" t="s">
        <v>782</v>
      </c>
      <c r="B4606" s="16" t="s">
        <v>783</v>
      </c>
      <c r="C4606" s="107" t="s">
        <v>12</v>
      </c>
      <c r="D4606" s="107"/>
      <c r="E4606" s="15" t="s">
        <v>781</v>
      </c>
      <c r="F4606" s="17">
        <v>4.8099999999999997E-2</v>
      </c>
      <c r="G4606" s="18">
        <v>23.23</v>
      </c>
      <c r="H4606" s="18">
        <f>TRUNC(TRUNC(F4606,8)*G4606,2)</f>
        <v>1.1100000000000001</v>
      </c>
    </row>
    <row r="4607" spans="1:8">
      <c r="A4607" s="11"/>
      <c r="B4607" s="11"/>
      <c r="C4607" s="11"/>
      <c r="D4607" s="11"/>
      <c r="E4607" s="11"/>
      <c r="F4607" s="108" t="s">
        <v>784</v>
      </c>
      <c r="G4607" s="108"/>
      <c r="H4607" s="19">
        <f>SUM(H4605:H4606)</f>
        <v>5.91</v>
      </c>
    </row>
    <row r="4608" spans="1:8">
      <c r="A4608" s="11"/>
      <c r="B4608" s="11"/>
      <c r="C4608" s="11"/>
      <c r="D4608" s="11"/>
      <c r="E4608" s="11"/>
      <c r="F4608" s="109" t="s">
        <v>789</v>
      </c>
      <c r="G4608" s="109"/>
      <c r="H4608" s="20">
        <f>SUM(H4603,H4607)</f>
        <v>10.76</v>
      </c>
    </row>
    <row r="4609" spans="1:8">
      <c r="A4609" s="11"/>
      <c r="B4609" s="11"/>
      <c r="C4609" s="11"/>
      <c r="D4609" s="11"/>
      <c r="E4609" s="11"/>
      <c r="F4609" s="112"/>
      <c r="G4609" s="112"/>
      <c r="H4609" s="112"/>
    </row>
    <row r="4610" spans="1:8">
      <c r="A4610" s="113" t="s">
        <v>2172</v>
      </c>
      <c r="B4610" s="113"/>
      <c r="C4610" s="113"/>
      <c r="D4610" s="113"/>
      <c r="E4610" s="113"/>
      <c r="F4610" s="113"/>
      <c r="G4610" s="113"/>
      <c r="H4610" s="113"/>
    </row>
    <row r="4611" spans="1:8" ht="16.5">
      <c r="A4611" s="110" t="s">
        <v>765</v>
      </c>
      <c r="B4611" s="110"/>
      <c r="C4611" s="111" t="s">
        <v>3</v>
      </c>
      <c r="D4611" s="111"/>
      <c r="E4611" s="14" t="s">
        <v>4</v>
      </c>
      <c r="F4611" s="14" t="s">
        <v>766</v>
      </c>
      <c r="G4611" s="14" t="s">
        <v>767</v>
      </c>
      <c r="H4611" s="14" t="s">
        <v>768</v>
      </c>
    </row>
    <row r="4612" spans="1:8" ht="16.5">
      <c r="A4612" s="15" t="s">
        <v>2173</v>
      </c>
      <c r="B4612" s="16" t="s">
        <v>2174</v>
      </c>
      <c r="C4612" s="107" t="s">
        <v>12</v>
      </c>
      <c r="D4612" s="107"/>
      <c r="E4612" s="15" t="s">
        <v>34</v>
      </c>
      <c r="F4612" s="17">
        <v>1</v>
      </c>
      <c r="G4612" s="18">
        <v>6.04</v>
      </c>
      <c r="H4612" s="18">
        <f>TRUNC(TRUNC(F4612,8)*G4612,2)</f>
        <v>6.04</v>
      </c>
    </row>
    <row r="4613" spans="1:8">
      <c r="A4613" s="15" t="s">
        <v>2170</v>
      </c>
      <c r="B4613" s="16" t="s">
        <v>2171</v>
      </c>
      <c r="C4613" s="107" t="s">
        <v>12</v>
      </c>
      <c r="D4613" s="107"/>
      <c r="E4613" s="15" t="s">
        <v>34</v>
      </c>
      <c r="F4613" s="17">
        <v>2.1000000000000001E-2</v>
      </c>
      <c r="G4613" s="18">
        <v>3.07</v>
      </c>
      <c r="H4613" s="18">
        <f>TRUNC(TRUNC(F4613,8)*G4613,2)</f>
        <v>0.06</v>
      </c>
    </row>
    <row r="4614" spans="1:8">
      <c r="A4614" s="11"/>
      <c r="B4614" s="11"/>
      <c r="C4614" s="11"/>
      <c r="D4614" s="11"/>
      <c r="E4614" s="11"/>
      <c r="F4614" s="108" t="s">
        <v>777</v>
      </c>
      <c r="G4614" s="108"/>
      <c r="H4614" s="19">
        <f>SUM(H4612:H4613)</f>
        <v>6.1</v>
      </c>
    </row>
    <row r="4615" spans="1:8" ht="16.5">
      <c r="A4615" s="110" t="s">
        <v>778</v>
      </c>
      <c r="B4615" s="110"/>
      <c r="C4615" s="111" t="s">
        <v>3</v>
      </c>
      <c r="D4615" s="111"/>
      <c r="E4615" s="14" t="s">
        <v>4</v>
      </c>
      <c r="F4615" s="14" t="s">
        <v>766</v>
      </c>
      <c r="G4615" s="14" t="s">
        <v>767</v>
      </c>
      <c r="H4615" s="14" t="s">
        <v>768</v>
      </c>
    </row>
    <row r="4616" spans="1:8" ht="16.5">
      <c r="A4616" s="15" t="s">
        <v>1287</v>
      </c>
      <c r="B4616" s="16" t="s">
        <v>1288</v>
      </c>
      <c r="C4616" s="107" t="s">
        <v>12</v>
      </c>
      <c r="D4616" s="107"/>
      <c r="E4616" s="15" t="s">
        <v>781</v>
      </c>
      <c r="F4616" s="17">
        <v>0.1525</v>
      </c>
      <c r="G4616" s="18">
        <v>31.5</v>
      </c>
      <c r="H4616" s="18">
        <f>TRUNC(TRUNC(F4616,8)*G4616,2)</f>
        <v>4.8</v>
      </c>
    </row>
    <row r="4617" spans="1:8">
      <c r="A4617" s="15" t="s">
        <v>782</v>
      </c>
      <c r="B4617" s="16" t="s">
        <v>783</v>
      </c>
      <c r="C4617" s="107" t="s">
        <v>12</v>
      </c>
      <c r="D4617" s="107"/>
      <c r="E4617" s="15" t="s">
        <v>781</v>
      </c>
      <c r="F4617" s="17">
        <v>4.8099999999999997E-2</v>
      </c>
      <c r="G4617" s="18">
        <v>23.23</v>
      </c>
      <c r="H4617" s="18">
        <f>TRUNC(TRUNC(F4617,8)*G4617,2)</f>
        <v>1.1100000000000001</v>
      </c>
    </row>
    <row r="4618" spans="1:8">
      <c r="A4618" s="11"/>
      <c r="B4618" s="11"/>
      <c r="C4618" s="11"/>
      <c r="D4618" s="11"/>
      <c r="E4618" s="11"/>
      <c r="F4618" s="108" t="s">
        <v>784</v>
      </c>
      <c r="G4618" s="108"/>
      <c r="H4618" s="19">
        <f>SUM(H4616:H4617)</f>
        <v>5.91</v>
      </c>
    </row>
    <row r="4619" spans="1:8">
      <c r="A4619" s="11"/>
      <c r="B4619" s="11"/>
      <c r="C4619" s="11"/>
      <c r="D4619" s="11"/>
      <c r="E4619" s="11"/>
      <c r="F4619" s="109" t="s">
        <v>789</v>
      </c>
      <c r="G4619" s="109"/>
      <c r="H4619" s="20">
        <f>SUM(H4614,H4618)</f>
        <v>12.01</v>
      </c>
    </row>
    <row r="4620" spans="1:8">
      <c r="A4620" s="11"/>
      <c r="B4620" s="11"/>
      <c r="C4620" s="11"/>
      <c r="D4620" s="11"/>
      <c r="E4620" s="11"/>
      <c r="F4620" s="112"/>
      <c r="G4620" s="112"/>
      <c r="H4620" s="112"/>
    </row>
    <row r="4621" spans="1:8">
      <c r="A4621" s="113" t="s">
        <v>2175</v>
      </c>
      <c r="B4621" s="113"/>
      <c r="C4621" s="113"/>
      <c r="D4621" s="113"/>
      <c r="E4621" s="113"/>
      <c r="F4621" s="113"/>
      <c r="G4621" s="113"/>
      <c r="H4621" s="113"/>
    </row>
    <row r="4622" spans="1:8" ht="16.5">
      <c r="A4622" s="110" t="s">
        <v>827</v>
      </c>
      <c r="B4622" s="110"/>
      <c r="C4622" s="111" t="s">
        <v>3</v>
      </c>
      <c r="D4622" s="111"/>
      <c r="E4622" s="14" t="s">
        <v>4</v>
      </c>
      <c r="F4622" s="14" t="s">
        <v>766</v>
      </c>
      <c r="G4622" s="14" t="s">
        <v>767</v>
      </c>
      <c r="H4622" s="14" t="s">
        <v>768</v>
      </c>
    </row>
    <row r="4623" spans="1:8">
      <c r="A4623" s="15" t="s">
        <v>1108</v>
      </c>
      <c r="B4623" s="16" t="s">
        <v>1109</v>
      </c>
      <c r="C4623" s="107" t="s">
        <v>17</v>
      </c>
      <c r="D4623" s="107"/>
      <c r="E4623" s="15" t="s">
        <v>781</v>
      </c>
      <c r="F4623" s="17">
        <v>1.8</v>
      </c>
      <c r="G4623" s="18">
        <v>18.02</v>
      </c>
      <c r="H4623" s="18">
        <f>ROUND(ROUND(F4623,8)*G4623,2)</f>
        <v>32.44</v>
      </c>
    </row>
    <row r="4624" spans="1:8">
      <c r="A4624" s="11"/>
      <c r="B4624" s="11"/>
      <c r="C4624" s="11"/>
      <c r="D4624" s="11"/>
      <c r="E4624" s="11"/>
      <c r="F4624" s="108" t="s">
        <v>830</v>
      </c>
      <c r="G4624" s="108"/>
      <c r="H4624" s="19">
        <f>SUM(H4623:H4623)</f>
        <v>32.44</v>
      </c>
    </row>
    <row r="4625" spans="1:8">
      <c r="A4625" s="11"/>
      <c r="B4625" s="11"/>
      <c r="C4625" s="11"/>
      <c r="D4625" s="11"/>
      <c r="E4625" s="11"/>
      <c r="F4625" s="109" t="s">
        <v>789</v>
      </c>
      <c r="G4625" s="109"/>
      <c r="H4625" s="20">
        <f>SUM(H4624)</f>
        <v>32.44</v>
      </c>
    </row>
    <row r="4626" spans="1:8">
      <c r="A4626" s="11"/>
      <c r="B4626" s="11"/>
      <c r="C4626" s="11"/>
      <c r="D4626" s="11"/>
      <c r="E4626" s="11"/>
      <c r="F4626" s="112"/>
      <c r="G4626" s="112"/>
      <c r="H4626" s="112"/>
    </row>
    <row r="4627" spans="1:8">
      <c r="A4627" s="113" t="s">
        <v>2176</v>
      </c>
      <c r="B4627" s="113"/>
      <c r="C4627" s="113"/>
      <c r="D4627" s="113"/>
      <c r="E4627" s="113"/>
      <c r="F4627" s="113"/>
      <c r="G4627" s="113"/>
      <c r="H4627" s="113"/>
    </row>
    <row r="4628" spans="1:8" ht="16.5">
      <c r="A4628" s="110" t="s">
        <v>827</v>
      </c>
      <c r="B4628" s="110"/>
      <c r="C4628" s="111" t="s">
        <v>3</v>
      </c>
      <c r="D4628" s="111"/>
      <c r="E4628" s="14" t="s">
        <v>4</v>
      </c>
      <c r="F4628" s="14" t="s">
        <v>766</v>
      </c>
      <c r="G4628" s="14" t="s">
        <v>767</v>
      </c>
      <c r="H4628" s="14" t="s">
        <v>768</v>
      </c>
    </row>
    <row r="4629" spans="1:8">
      <c r="A4629" s="15" t="s">
        <v>1108</v>
      </c>
      <c r="B4629" s="16" t="s">
        <v>1109</v>
      </c>
      <c r="C4629" s="107" t="s">
        <v>17</v>
      </c>
      <c r="D4629" s="107"/>
      <c r="E4629" s="15" t="s">
        <v>781</v>
      </c>
      <c r="F4629" s="17">
        <v>2.4500000000000002</v>
      </c>
      <c r="G4629" s="18">
        <v>18.02</v>
      </c>
      <c r="H4629" s="18">
        <f>ROUND(ROUND(F4629,8)*G4629,2)</f>
        <v>44.15</v>
      </c>
    </row>
    <row r="4630" spans="1:8">
      <c r="A4630" s="11"/>
      <c r="B4630" s="11"/>
      <c r="C4630" s="11"/>
      <c r="D4630" s="11"/>
      <c r="E4630" s="11"/>
      <c r="F4630" s="108" t="s">
        <v>830</v>
      </c>
      <c r="G4630" s="108"/>
      <c r="H4630" s="19">
        <f>SUM(H4629:H4629)</f>
        <v>44.15</v>
      </c>
    </row>
    <row r="4631" spans="1:8">
      <c r="A4631" s="11"/>
      <c r="B4631" s="11"/>
      <c r="C4631" s="11"/>
      <c r="D4631" s="11"/>
      <c r="E4631" s="11"/>
      <c r="F4631" s="109" t="s">
        <v>789</v>
      </c>
      <c r="G4631" s="109"/>
      <c r="H4631" s="20">
        <f>SUM(H4630)</f>
        <v>44.15</v>
      </c>
    </row>
    <row r="4632" spans="1:8">
      <c r="A4632" s="11"/>
      <c r="B4632" s="11"/>
      <c r="C4632" s="11"/>
      <c r="D4632" s="11"/>
      <c r="E4632" s="11"/>
      <c r="F4632" s="112"/>
      <c r="G4632" s="112"/>
      <c r="H4632" s="112"/>
    </row>
    <row r="4633" spans="1:8">
      <c r="A4633" s="113" t="s">
        <v>2177</v>
      </c>
      <c r="B4633" s="113"/>
      <c r="C4633" s="113"/>
      <c r="D4633" s="113"/>
      <c r="E4633" s="113"/>
      <c r="F4633" s="113"/>
      <c r="G4633" s="113"/>
      <c r="H4633" s="113"/>
    </row>
    <row r="4634" spans="1:8" ht="16.5">
      <c r="A4634" s="110" t="s">
        <v>827</v>
      </c>
      <c r="B4634" s="110"/>
      <c r="C4634" s="111" t="s">
        <v>3</v>
      </c>
      <c r="D4634" s="111"/>
      <c r="E4634" s="14" t="s">
        <v>4</v>
      </c>
      <c r="F4634" s="14" t="s">
        <v>766</v>
      </c>
      <c r="G4634" s="14" t="s">
        <v>767</v>
      </c>
      <c r="H4634" s="14" t="s">
        <v>768</v>
      </c>
    </row>
    <row r="4635" spans="1:8">
      <c r="A4635" s="15" t="s">
        <v>2178</v>
      </c>
      <c r="B4635" s="16" t="s">
        <v>2179</v>
      </c>
      <c r="C4635" s="107" t="s">
        <v>17</v>
      </c>
      <c r="D4635" s="107"/>
      <c r="E4635" s="15" t="s">
        <v>781</v>
      </c>
      <c r="F4635" s="17">
        <v>0.16</v>
      </c>
      <c r="G4635" s="18">
        <v>35.5</v>
      </c>
      <c r="H4635" s="18">
        <f>ROUND(ROUND(F4635,8)*G4635,2)</f>
        <v>5.68</v>
      </c>
    </row>
    <row r="4636" spans="1:8">
      <c r="A4636" s="15" t="s">
        <v>1108</v>
      </c>
      <c r="B4636" s="16" t="s">
        <v>1109</v>
      </c>
      <c r="C4636" s="107" t="s">
        <v>17</v>
      </c>
      <c r="D4636" s="107"/>
      <c r="E4636" s="15" t="s">
        <v>781</v>
      </c>
      <c r="F4636" s="17">
        <v>2.56</v>
      </c>
      <c r="G4636" s="18">
        <v>18.02</v>
      </c>
      <c r="H4636" s="18">
        <f>ROUND(ROUND(F4636,8)*G4636,2)</f>
        <v>46.13</v>
      </c>
    </row>
    <row r="4637" spans="1:8">
      <c r="A4637" s="11"/>
      <c r="B4637" s="11"/>
      <c r="C4637" s="11"/>
      <c r="D4637" s="11"/>
      <c r="E4637" s="11"/>
      <c r="F4637" s="108" t="s">
        <v>830</v>
      </c>
      <c r="G4637" s="108"/>
      <c r="H4637" s="19">
        <f>SUM(H4635:H4636)</f>
        <v>51.81</v>
      </c>
    </row>
    <row r="4638" spans="1:8">
      <c r="A4638" s="11"/>
      <c r="B4638" s="11"/>
      <c r="C4638" s="11"/>
      <c r="D4638" s="11"/>
      <c r="E4638" s="11"/>
      <c r="F4638" s="109" t="s">
        <v>789</v>
      </c>
      <c r="G4638" s="109"/>
      <c r="H4638" s="20">
        <f>SUM(H4637)</f>
        <v>51.81</v>
      </c>
    </row>
    <row r="4639" spans="1:8">
      <c r="A4639" s="11"/>
      <c r="B4639" s="11"/>
      <c r="C4639" s="11"/>
      <c r="D4639" s="11"/>
      <c r="E4639" s="11"/>
      <c r="F4639" s="112"/>
      <c r="G4639" s="112"/>
      <c r="H4639" s="112"/>
    </row>
    <row r="4640" spans="1:8">
      <c r="A4640" s="113" t="s">
        <v>2180</v>
      </c>
      <c r="B4640" s="113"/>
      <c r="C4640" s="113"/>
      <c r="D4640" s="113"/>
      <c r="E4640" s="113"/>
      <c r="F4640" s="113"/>
      <c r="G4640" s="113"/>
      <c r="H4640" s="113"/>
    </row>
    <row r="4641" spans="1:8" ht="16.5">
      <c r="A4641" s="110" t="s">
        <v>827</v>
      </c>
      <c r="B4641" s="110"/>
      <c r="C4641" s="111" t="s">
        <v>3</v>
      </c>
      <c r="D4641" s="111"/>
      <c r="E4641" s="14" t="s">
        <v>4</v>
      </c>
      <c r="F4641" s="14" t="s">
        <v>766</v>
      </c>
      <c r="G4641" s="14" t="s">
        <v>767</v>
      </c>
      <c r="H4641" s="14" t="s">
        <v>768</v>
      </c>
    </row>
    <row r="4642" spans="1:8">
      <c r="A4642" s="15" t="s">
        <v>1108</v>
      </c>
      <c r="B4642" s="16" t="s">
        <v>1109</v>
      </c>
      <c r="C4642" s="107" t="s">
        <v>17</v>
      </c>
      <c r="D4642" s="107"/>
      <c r="E4642" s="15" t="s">
        <v>781</v>
      </c>
      <c r="F4642" s="17">
        <v>1.5</v>
      </c>
      <c r="G4642" s="18">
        <v>18.02</v>
      </c>
      <c r="H4642" s="18">
        <f>ROUND(ROUND(F4642,8)*G4642,2)</f>
        <v>27.03</v>
      </c>
    </row>
    <row r="4643" spans="1:8">
      <c r="A4643" s="11"/>
      <c r="B4643" s="11"/>
      <c r="C4643" s="11"/>
      <c r="D4643" s="11"/>
      <c r="E4643" s="11"/>
      <c r="F4643" s="108" t="s">
        <v>830</v>
      </c>
      <c r="G4643" s="108"/>
      <c r="H4643" s="19">
        <f>SUM(H4642:H4642)</f>
        <v>27.03</v>
      </c>
    </row>
    <row r="4644" spans="1:8">
      <c r="A4644" s="11"/>
      <c r="B4644" s="11"/>
      <c r="C4644" s="11"/>
      <c r="D4644" s="11"/>
      <c r="E4644" s="11"/>
      <c r="F4644" s="109" t="s">
        <v>789</v>
      </c>
      <c r="G4644" s="109"/>
      <c r="H4644" s="20">
        <f>SUM(H4643)</f>
        <v>27.03</v>
      </c>
    </row>
    <row r="4645" spans="1:8">
      <c r="A4645" s="11"/>
      <c r="B4645" s="11"/>
      <c r="C4645" s="11"/>
      <c r="D4645" s="11"/>
      <c r="E4645" s="11"/>
      <c r="F4645" s="112"/>
      <c r="G4645" s="112"/>
      <c r="H4645" s="112"/>
    </row>
    <row r="4646" spans="1:8">
      <c r="A4646" s="113" t="s">
        <v>2181</v>
      </c>
      <c r="B4646" s="113"/>
      <c r="C4646" s="113"/>
      <c r="D4646" s="113"/>
      <c r="E4646" s="113"/>
      <c r="F4646" s="113"/>
      <c r="G4646" s="113"/>
      <c r="H4646" s="113"/>
    </row>
    <row r="4647" spans="1:8" ht="16.5">
      <c r="A4647" s="110" t="s">
        <v>906</v>
      </c>
      <c r="B4647" s="110"/>
      <c r="C4647" s="111" t="s">
        <v>3</v>
      </c>
      <c r="D4647" s="111"/>
      <c r="E4647" s="14" t="s">
        <v>4</v>
      </c>
      <c r="F4647" s="14" t="s">
        <v>766</v>
      </c>
      <c r="G4647" s="14" t="s">
        <v>767</v>
      </c>
      <c r="H4647" s="14" t="s">
        <v>768</v>
      </c>
    </row>
    <row r="4648" spans="1:8" ht="16.5">
      <c r="A4648" s="15" t="s">
        <v>2182</v>
      </c>
      <c r="B4648" s="16" t="s">
        <v>2183</v>
      </c>
      <c r="C4648" s="107" t="s">
        <v>17</v>
      </c>
      <c r="D4648" s="107"/>
      <c r="E4648" s="15" t="s">
        <v>2184</v>
      </c>
      <c r="F4648" s="17">
        <v>5.3E-3</v>
      </c>
      <c r="G4648" s="18">
        <v>265.75</v>
      </c>
      <c r="H4648" s="18">
        <f>ROUND(ROUND(F4648,8)*G4648,2)</f>
        <v>1.41</v>
      </c>
    </row>
    <row r="4649" spans="1:8">
      <c r="A4649" s="11"/>
      <c r="B4649" s="11"/>
      <c r="C4649" s="11"/>
      <c r="D4649" s="11"/>
      <c r="E4649" s="11"/>
      <c r="F4649" s="108" t="s">
        <v>907</v>
      </c>
      <c r="G4649" s="108"/>
      <c r="H4649" s="19">
        <f>SUM(H4648:H4648)</f>
        <v>1.41</v>
      </c>
    </row>
    <row r="4650" spans="1:8" ht="16.5">
      <c r="A4650" s="110" t="s">
        <v>827</v>
      </c>
      <c r="B4650" s="110"/>
      <c r="C4650" s="111" t="s">
        <v>3</v>
      </c>
      <c r="D4650" s="111"/>
      <c r="E4650" s="14" t="s">
        <v>4</v>
      </c>
      <c r="F4650" s="14" t="s">
        <v>766</v>
      </c>
      <c r="G4650" s="14" t="s">
        <v>767</v>
      </c>
      <c r="H4650" s="14" t="s">
        <v>768</v>
      </c>
    </row>
    <row r="4651" spans="1:8">
      <c r="A4651" s="15" t="s">
        <v>1108</v>
      </c>
      <c r="B4651" s="16" t="s">
        <v>1109</v>
      </c>
      <c r="C4651" s="107" t="s">
        <v>17</v>
      </c>
      <c r="D4651" s="107"/>
      <c r="E4651" s="15" t="s">
        <v>781</v>
      </c>
      <c r="F4651" s="17">
        <v>8.9999999999999993E-3</v>
      </c>
      <c r="G4651" s="18">
        <v>18.02</v>
      </c>
      <c r="H4651" s="18">
        <f>ROUND(ROUND(F4651,8)*G4651,2)</f>
        <v>0.16</v>
      </c>
    </row>
    <row r="4652" spans="1:8">
      <c r="A4652" s="11"/>
      <c r="B4652" s="11"/>
      <c r="C4652" s="11"/>
      <c r="D4652" s="11"/>
      <c r="E4652" s="11"/>
      <c r="F4652" s="108" t="s">
        <v>830</v>
      </c>
      <c r="G4652" s="108"/>
      <c r="H4652" s="19">
        <f>SUM(H4651:H4651)</f>
        <v>0.16</v>
      </c>
    </row>
    <row r="4653" spans="1:8">
      <c r="A4653" s="11"/>
      <c r="B4653" s="11"/>
      <c r="C4653" s="11"/>
      <c r="D4653" s="11"/>
      <c r="E4653" s="11"/>
      <c r="F4653" s="109" t="s">
        <v>789</v>
      </c>
      <c r="G4653" s="109"/>
      <c r="H4653" s="20">
        <f>SUM(H4649,H4652)</f>
        <v>1.5699999999999998</v>
      </c>
    </row>
    <row r="4654" spans="1:8">
      <c r="A4654" s="11"/>
      <c r="B4654" s="11"/>
      <c r="C4654" s="11"/>
      <c r="D4654" s="11"/>
      <c r="E4654" s="11"/>
      <c r="F4654" s="112"/>
      <c r="G4654" s="112"/>
      <c r="H4654" s="112"/>
    </row>
    <row r="4655" spans="1:8">
      <c r="A4655" s="113" t="s">
        <v>2185</v>
      </c>
      <c r="B4655" s="113"/>
      <c r="C4655" s="113"/>
      <c r="D4655" s="113"/>
      <c r="E4655" s="113"/>
      <c r="F4655" s="113"/>
      <c r="G4655" s="113"/>
      <c r="H4655" s="113"/>
    </row>
    <row r="4656" spans="1:8" ht="16.5">
      <c r="A4656" s="110" t="s">
        <v>906</v>
      </c>
      <c r="B4656" s="110"/>
      <c r="C4656" s="111" t="s">
        <v>3</v>
      </c>
      <c r="D4656" s="111"/>
      <c r="E4656" s="14" t="s">
        <v>4</v>
      </c>
      <c r="F4656" s="14" t="s">
        <v>766</v>
      </c>
      <c r="G4656" s="14" t="s">
        <v>767</v>
      </c>
      <c r="H4656" s="14" t="s">
        <v>768</v>
      </c>
    </row>
    <row r="4657" spans="1:8">
      <c r="A4657" s="15" t="s">
        <v>2186</v>
      </c>
      <c r="B4657" s="16" t="s">
        <v>2187</v>
      </c>
      <c r="C4657" s="107" t="s">
        <v>17</v>
      </c>
      <c r="D4657" s="107"/>
      <c r="E4657" s="15" t="s">
        <v>781</v>
      </c>
      <c r="F4657" s="17">
        <v>2.5000000000000001E-3</v>
      </c>
      <c r="G4657" s="18">
        <v>55.97</v>
      </c>
      <c r="H4657" s="18">
        <f>ROUND(ROUND(F4657,8)*G4657,2)</f>
        <v>0.14000000000000001</v>
      </c>
    </row>
    <row r="4658" spans="1:8">
      <c r="A4658" s="15" t="s">
        <v>2188</v>
      </c>
      <c r="B4658" s="16" t="s">
        <v>2187</v>
      </c>
      <c r="C4658" s="107" t="s">
        <v>17</v>
      </c>
      <c r="D4658" s="107"/>
      <c r="E4658" s="15" t="s">
        <v>2189</v>
      </c>
      <c r="F4658" s="17">
        <v>0.01</v>
      </c>
      <c r="G4658" s="18">
        <v>19.53</v>
      </c>
      <c r="H4658" s="18">
        <f>ROUND(ROUND(F4658,8)*G4658,2)</f>
        <v>0.2</v>
      </c>
    </row>
    <row r="4659" spans="1:8">
      <c r="A4659" s="15" t="s">
        <v>2190</v>
      </c>
      <c r="B4659" s="16" t="s">
        <v>2191</v>
      </c>
      <c r="C4659" s="107" t="s">
        <v>17</v>
      </c>
      <c r="D4659" s="107"/>
      <c r="E4659" s="15" t="s">
        <v>781</v>
      </c>
      <c r="F4659" s="17">
        <v>0.52800000000000002</v>
      </c>
      <c r="G4659" s="18">
        <v>3.3</v>
      </c>
      <c r="H4659" s="18">
        <f>ROUND(ROUND(F4659,8)*G4659,2)</f>
        <v>1.74</v>
      </c>
    </row>
    <row r="4660" spans="1:8">
      <c r="A4660" s="11"/>
      <c r="B4660" s="11"/>
      <c r="C4660" s="11"/>
      <c r="D4660" s="11"/>
      <c r="E4660" s="11"/>
      <c r="F4660" s="108" t="s">
        <v>907</v>
      </c>
      <c r="G4660" s="108"/>
      <c r="H4660" s="19">
        <f>SUM(H4657:H4659)</f>
        <v>2.08</v>
      </c>
    </row>
    <row r="4661" spans="1:8" ht="16.5">
      <c r="A4661" s="110" t="s">
        <v>765</v>
      </c>
      <c r="B4661" s="110"/>
      <c r="C4661" s="111" t="s">
        <v>3</v>
      </c>
      <c r="D4661" s="111"/>
      <c r="E4661" s="14" t="s">
        <v>4</v>
      </c>
      <c r="F4661" s="14" t="s">
        <v>766</v>
      </c>
      <c r="G4661" s="14" t="s">
        <v>767</v>
      </c>
      <c r="H4661" s="14" t="s">
        <v>768</v>
      </c>
    </row>
    <row r="4662" spans="1:8">
      <c r="A4662" s="15" t="s">
        <v>2192</v>
      </c>
      <c r="B4662" s="16" t="s">
        <v>2193</v>
      </c>
      <c r="C4662" s="107" t="s">
        <v>17</v>
      </c>
      <c r="D4662" s="107"/>
      <c r="E4662" s="15" t="s">
        <v>811</v>
      </c>
      <c r="F4662" s="17">
        <v>0.28220000000000001</v>
      </c>
      <c r="G4662" s="18">
        <v>5.77</v>
      </c>
      <c r="H4662" s="18">
        <f>ROUND(ROUND(F4662,8)*G4662,2)</f>
        <v>1.63</v>
      </c>
    </row>
    <row r="4663" spans="1:8">
      <c r="A4663" s="11"/>
      <c r="B4663" s="11"/>
      <c r="C4663" s="11"/>
      <c r="D4663" s="11"/>
      <c r="E4663" s="11"/>
      <c r="F4663" s="108" t="s">
        <v>777</v>
      </c>
      <c r="G4663" s="108"/>
      <c r="H4663" s="19">
        <f>SUM(H4662:H4662)</f>
        <v>1.63</v>
      </c>
    </row>
    <row r="4664" spans="1:8" ht="16.5">
      <c r="A4664" s="110" t="s">
        <v>827</v>
      </c>
      <c r="B4664" s="110"/>
      <c r="C4664" s="111" t="s">
        <v>3</v>
      </c>
      <c r="D4664" s="111"/>
      <c r="E4664" s="14" t="s">
        <v>4</v>
      </c>
      <c r="F4664" s="14" t="s">
        <v>766</v>
      </c>
      <c r="G4664" s="14" t="s">
        <v>767</v>
      </c>
      <c r="H4664" s="14" t="s">
        <v>768</v>
      </c>
    </row>
    <row r="4665" spans="1:8">
      <c r="A4665" s="15" t="s">
        <v>1108</v>
      </c>
      <c r="B4665" s="16" t="s">
        <v>1109</v>
      </c>
      <c r="C4665" s="107" t="s">
        <v>17</v>
      </c>
      <c r="D4665" s="107"/>
      <c r="E4665" s="15" t="s">
        <v>781</v>
      </c>
      <c r="F4665" s="17">
        <v>1.1499999999999999</v>
      </c>
      <c r="G4665" s="18">
        <v>18.02</v>
      </c>
      <c r="H4665" s="18">
        <f>ROUND(ROUND(F4665,8)*G4665,2)</f>
        <v>20.72</v>
      </c>
    </row>
    <row r="4666" spans="1:8">
      <c r="A4666" s="11"/>
      <c r="B4666" s="11"/>
      <c r="C4666" s="11"/>
      <c r="D4666" s="11"/>
      <c r="E4666" s="11"/>
      <c r="F4666" s="108" t="s">
        <v>830</v>
      </c>
      <c r="G4666" s="108"/>
      <c r="H4666" s="19">
        <f>SUM(H4665:H4665)</f>
        <v>20.72</v>
      </c>
    </row>
    <row r="4667" spans="1:8">
      <c r="A4667" s="11"/>
      <c r="B4667" s="11"/>
      <c r="C4667" s="11"/>
      <c r="D4667" s="11"/>
      <c r="E4667" s="11"/>
      <c r="F4667" s="109" t="s">
        <v>789</v>
      </c>
      <c r="G4667" s="109"/>
      <c r="H4667" s="20">
        <f>SUM(H4660,H4663,H4666)</f>
        <v>24.43</v>
      </c>
    </row>
    <row r="4668" spans="1:8">
      <c r="A4668" s="11"/>
      <c r="B4668" s="11"/>
      <c r="C4668" s="11"/>
      <c r="D4668" s="11"/>
      <c r="E4668" s="11"/>
      <c r="F4668" s="112"/>
      <c r="G4668" s="112"/>
      <c r="H4668" s="112"/>
    </row>
    <row r="4669" spans="1:8">
      <c r="A4669" s="113" t="s">
        <v>2194</v>
      </c>
      <c r="B4669" s="113"/>
      <c r="C4669" s="113"/>
      <c r="D4669" s="113"/>
      <c r="E4669" s="113"/>
      <c r="F4669" s="113"/>
      <c r="G4669" s="113"/>
      <c r="H4669" s="113"/>
    </row>
    <row r="4670" spans="1:8" ht="16.5">
      <c r="A4670" s="110" t="s">
        <v>795</v>
      </c>
      <c r="B4670" s="110"/>
      <c r="C4670" s="111" t="s">
        <v>3</v>
      </c>
      <c r="D4670" s="111"/>
      <c r="E4670" s="14" t="s">
        <v>4</v>
      </c>
      <c r="F4670" s="14" t="s">
        <v>766</v>
      </c>
      <c r="G4670" s="14" t="s">
        <v>767</v>
      </c>
      <c r="H4670" s="14" t="s">
        <v>768</v>
      </c>
    </row>
    <row r="4671" spans="1:8" ht="24.75">
      <c r="A4671" s="15" t="s">
        <v>796</v>
      </c>
      <c r="B4671" s="16" t="s">
        <v>797</v>
      </c>
      <c r="C4671" s="107" t="s">
        <v>12</v>
      </c>
      <c r="D4671" s="107"/>
      <c r="E4671" s="15" t="s">
        <v>798</v>
      </c>
      <c r="F4671" s="17">
        <v>0.03</v>
      </c>
      <c r="G4671" s="18">
        <v>38.950000000000003</v>
      </c>
      <c r="H4671" s="18">
        <f>TRUNC(TRUNC(F4671,8)*G4671,2)</f>
        <v>1.1599999999999999</v>
      </c>
    </row>
    <row r="4672" spans="1:8" ht="24.75">
      <c r="A4672" s="15" t="s">
        <v>799</v>
      </c>
      <c r="B4672" s="16" t="s">
        <v>800</v>
      </c>
      <c r="C4672" s="107" t="s">
        <v>12</v>
      </c>
      <c r="D4672" s="107"/>
      <c r="E4672" s="15" t="s">
        <v>801</v>
      </c>
      <c r="F4672" s="17">
        <v>7.0000000000000001E-3</v>
      </c>
      <c r="G4672" s="18">
        <v>40.479999999999997</v>
      </c>
      <c r="H4672" s="18">
        <f>TRUNC(TRUNC(F4672,8)*G4672,2)</f>
        <v>0.28000000000000003</v>
      </c>
    </row>
    <row r="4673" spans="1:8">
      <c r="A4673" s="11"/>
      <c r="B4673" s="11"/>
      <c r="C4673" s="11"/>
      <c r="D4673" s="11"/>
      <c r="E4673" s="11"/>
      <c r="F4673" s="108" t="s">
        <v>802</v>
      </c>
      <c r="G4673" s="108"/>
      <c r="H4673" s="19">
        <f>SUM(H4671:H4672)</f>
        <v>1.44</v>
      </c>
    </row>
    <row r="4674" spans="1:8" ht="16.5">
      <c r="A4674" s="110" t="s">
        <v>765</v>
      </c>
      <c r="B4674" s="110"/>
      <c r="C4674" s="111" t="s">
        <v>3</v>
      </c>
      <c r="D4674" s="111"/>
      <c r="E4674" s="14" t="s">
        <v>4</v>
      </c>
      <c r="F4674" s="14" t="s">
        <v>766</v>
      </c>
      <c r="G4674" s="14" t="s">
        <v>767</v>
      </c>
      <c r="H4674" s="14" t="s">
        <v>768</v>
      </c>
    </row>
    <row r="4675" spans="1:8" ht="16.5">
      <c r="A4675" s="15" t="s">
        <v>873</v>
      </c>
      <c r="B4675" s="16" t="s">
        <v>874</v>
      </c>
      <c r="C4675" s="107" t="s">
        <v>12</v>
      </c>
      <c r="D4675" s="107"/>
      <c r="E4675" s="15" t="s">
        <v>24</v>
      </c>
      <c r="F4675" s="17">
        <v>1.31</v>
      </c>
      <c r="G4675" s="18">
        <v>9.5</v>
      </c>
      <c r="H4675" s="18">
        <f>TRUNC(TRUNC(F4675,8)*G4675,2)</f>
        <v>12.44</v>
      </c>
    </row>
    <row r="4676" spans="1:8">
      <c r="A4676" s="15" t="s">
        <v>805</v>
      </c>
      <c r="B4676" s="16" t="s">
        <v>806</v>
      </c>
      <c r="C4676" s="107" t="s">
        <v>12</v>
      </c>
      <c r="D4676" s="107"/>
      <c r="E4676" s="15" t="s">
        <v>124</v>
      </c>
      <c r="F4676" s="17">
        <v>2.3E-2</v>
      </c>
      <c r="G4676" s="18">
        <v>17.760000000000002</v>
      </c>
      <c r="H4676" s="18">
        <f>TRUNC(TRUNC(F4676,8)*G4676,2)</f>
        <v>0.4</v>
      </c>
    </row>
    <row r="4677" spans="1:8">
      <c r="A4677" s="11"/>
      <c r="B4677" s="11"/>
      <c r="C4677" s="11"/>
      <c r="D4677" s="11"/>
      <c r="E4677" s="11"/>
      <c r="F4677" s="108" t="s">
        <v>777</v>
      </c>
      <c r="G4677" s="108"/>
      <c r="H4677" s="19">
        <f>SUM(H4675:H4676)</f>
        <v>12.84</v>
      </c>
    </row>
    <row r="4678" spans="1:8" ht="16.5">
      <c r="A4678" s="110" t="s">
        <v>778</v>
      </c>
      <c r="B4678" s="110"/>
      <c r="C4678" s="111" t="s">
        <v>3</v>
      </c>
      <c r="D4678" s="111"/>
      <c r="E4678" s="14" t="s">
        <v>4</v>
      </c>
      <c r="F4678" s="14" t="s">
        <v>766</v>
      </c>
      <c r="G4678" s="14" t="s">
        <v>767</v>
      </c>
      <c r="H4678" s="14" t="s">
        <v>768</v>
      </c>
    </row>
    <row r="4679" spans="1:8" ht="16.5">
      <c r="A4679" s="15" t="s">
        <v>812</v>
      </c>
      <c r="B4679" s="16" t="s">
        <v>813</v>
      </c>
      <c r="C4679" s="107" t="s">
        <v>12</v>
      </c>
      <c r="D4679" s="107"/>
      <c r="E4679" s="15" t="s">
        <v>781</v>
      </c>
      <c r="F4679" s="17">
        <v>2.1000000000000001E-2</v>
      </c>
      <c r="G4679" s="18">
        <v>23.87</v>
      </c>
      <c r="H4679" s="18">
        <f>TRUNC(TRUNC(F4679,8)*G4679,2)</f>
        <v>0.5</v>
      </c>
    </row>
    <row r="4680" spans="1:8">
      <c r="A4680" s="15" t="s">
        <v>779</v>
      </c>
      <c r="B4680" s="16" t="s">
        <v>780</v>
      </c>
      <c r="C4680" s="107" t="s">
        <v>12</v>
      </c>
      <c r="D4680" s="107"/>
      <c r="E4680" s="15" t="s">
        <v>781</v>
      </c>
      <c r="F4680" s="17">
        <v>9.0999999999999998E-2</v>
      </c>
      <c r="G4680" s="18">
        <v>31.88</v>
      </c>
      <c r="H4680" s="18">
        <f>TRUNC(TRUNC(F4680,8)*G4680,2)</f>
        <v>2.9</v>
      </c>
    </row>
    <row r="4681" spans="1:8">
      <c r="A4681" s="11"/>
      <c r="B4681" s="11"/>
      <c r="C4681" s="11"/>
      <c r="D4681" s="11"/>
      <c r="E4681" s="11"/>
      <c r="F4681" s="108" t="s">
        <v>784</v>
      </c>
      <c r="G4681" s="108"/>
      <c r="H4681" s="19">
        <f>SUM(H4679:H4680)</f>
        <v>3.4</v>
      </c>
    </row>
    <row r="4682" spans="1:8">
      <c r="A4682" s="11"/>
      <c r="B4682" s="11"/>
      <c r="C4682" s="11"/>
      <c r="D4682" s="11"/>
      <c r="E4682" s="11"/>
      <c r="F4682" s="109" t="s">
        <v>789</v>
      </c>
      <c r="G4682" s="109"/>
      <c r="H4682" s="20">
        <f>SUM(H4673,H4677,H4681)</f>
        <v>17.68</v>
      </c>
    </row>
    <row r="4683" spans="1:8">
      <c r="A4683" s="11"/>
      <c r="B4683" s="11"/>
      <c r="C4683" s="11"/>
      <c r="D4683" s="11"/>
      <c r="E4683" s="11"/>
      <c r="F4683" s="112"/>
      <c r="G4683" s="112"/>
      <c r="H4683" s="112"/>
    </row>
    <row r="4684" spans="1:8">
      <c r="A4684" s="113" t="s">
        <v>2195</v>
      </c>
      <c r="B4684" s="113"/>
      <c r="C4684" s="113"/>
      <c r="D4684" s="113"/>
      <c r="E4684" s="113"/>
      <c r="F4684" s="113"/>
      <c r="G4684" s="113"/>
      <c r="H4684" s="113"/>
    </row>
    <row r="4685" spans="1:8" ht="16.5">
      <c r="A4685" s="110" t="s">
        <v>795</v>
      </c>
      <c r="B4685" s="110"/>
      <c r="C4685" s="111" t="s">
        <v>3</v>
      </c>
      <c r="D4685" s="111"/>
      <c r="E4685" s="14" t="s">
        <v>4</v>
      </c>
      <c r="F4685" s="14" t="s">
        <v>766</v>
      </c>
      <c r="G4685" s="14" t="s">
        <v>767</v>
      </c>
      <c r="H4685" s="14" t="s">
        <v>768</v>
      </c>
    </row>
    <row r="4686" spans="1:8" ht="24.75">
      <c r="A4686" s="15" t="s">
        <v>796</v>
      </c>
      <c r="B4686" s="16" t="s">
        <v>797</v>
      </c>
      <c r="C4686" s="107" t="s">
        <v>12</v>
      </c>
      <c r="D4686" s="107"/>
      <c r="E4686" s="15" t="s">
        <v>798</v>
      </c>
      <c r="F4686" s="17">
        <v>5.2999999999999999E-2</v>
      </c>
      <c r="G4686" s="18">
        <v>38.950000000000003</v>
      </c>
      <c r="H4686" s="18">
        <f>TRUNC(TRUNC(F4686,8)*G4686,2)</f>
        <v>2.06</v>
      </c>
    </row>
    <row r="4687" spans="1:8" ht="24.75">
      <c r="A4687" s="15" t="s">
        <v>799</v>
      </c>
      <c r="B4687" s="16" t="s">
        <v>800</v>
      </c>
      <c r="C4687" s="107" t="s">
        <v>12</v>
      </c>
      <c r="D4687" s="107"/>
      <c r="E4687" s="15" t="s">
        <v>801</v>
      </c>
      <c r="F4687" s="17">
        <v>1.2999999999999999E-2</v>
      </c>
      <c r="G4687" s="18">
        <v>40.479999999999997</v>
      </c>
      <c r="H4687" s="18">
        <f>TRUNC(TRUNC(F4687,8)*G4687,2)</f>
        <v>0.52</v>
      </c>
    </row>
    <row r="4688" spans="1:8">
      <c r="A4688" s="11"/>
      <c r="B4688" s="11"/>
      <c r="C4688" s="11"/>
      <c r="D4688" s="11"/>
      <c r="E4688" s="11"/>
      <c r="F4688" s="108" t="s">
        <v>802</v>
      </c>
      <c r="G4688" s="108"/>
      <c r="H4688" s="19">
        <f>SUM(H4686:H4687)</f>
        <v>2.58</v>
      </c>
    </row>
    <row r="4689" spans="1:8" ht="16.5">
      <c r="A4689" s="110" t="s">
        <v>765</v>
      </c>
      <c r="B4689" s="110"/>
      <c r="C4689" s="111" t="s">
        <v>3</v>
      </c>
      <c r="D4689" s="111"/>
      <c r="E4689" s="14" t="s">
        <v>4</v>
      </c>
      <c r="F4689" s="14" t="s">
        <v>766</v>
      </c>
      <c r="G4689" s="14" t="s">
        <v>767</v>
      </c>
      <c r="H4689" s="14" t="s">
        <v>768</v>
      </c>
    </row>
    <row r="4690" spans="1:8" ht="16.5">
      <c r="A4690" s="15" t="s">
        <v>871</v>
      </c>
      <c r="B4690" s="16" t="s">
        <v>872</v>
      </c>
      <c r="C4690" s="107" t="s">
        <v>12</v>
      </c>
      <c r="D4690" s="107"/>
      <c r="E4690" s="15" t="s">
        <v>811</v>
      </c>
      <c r="F4690" s="17">
        <v>1.67E-2</v>
      </c>
      <c r="G4690" s="18">
        <v>6.39</v>
      </c>
      <c r="H4690" s="18">
        <f t="shared" ref="H4690:H4695" si="39">TRUNC(TRUNC(F4690,8)*G4690,2)</f>
        <v>0.1</v>
      </c>
    </row>
    <row r="4691" spans="1:8" ht="16.5">
      <c r="A4691" s="15" t="s">
        <v>873</v>
      </c>
      <c r="B4691" s="16" t="s">
        <v>874</v>
      </c>
      <c r="C4691" s="107" t="s">
        <v>12</v>
      </c>
      <c r="D4691" s="107"/>
      <c r="E4691" s="15" t="s">
        <v>24</v>
      </c>
      <c r="F4691" s="17">
        <v>0.60499999999999998</v>
      </c>
      <c r="G4691" s="18">
        <v>9.5</v>
      </c>
      <c r="H4691" s="18">
        <f t="shared" si="39"/>
        <v>5.74</v>
      </c>
    </row>
    <row r="4692" spans="1:8">
      <c r="A4692" s="15" t="s">
        <v>988</v>
      </c>
      <c r="B4692" s="16" t="s">
        <v>989</v>
      </c>
      <c r="C4692" s="107" t="s">
        <v>12</v>
      </c>
      <c r="D4692" s="107"/>
      <c r="E4692" s="15" t="s">
        <v>124</v>
      </c>
      <c r="F4692" s="17">
        <v>2.5999999999999999E-2</v>
      </c>
      <c r="G4692" s="18">
        <v>18.100000000000001</v>
      </c>
      <c r="H4692" s="18">
        <f t="shared" si="39"/>
        <v>0.47</v>
      </c>
    </row>
    <row r="4693" spans="1:8">
      <c r="A4693" s="15" t="s">
        <v>990</v>
      </c>
      <c r="B4693" s="16" t="s">
        <v>991</v>
      </c>
      <c r="C4693" s="107" t="s">
        <v>12</v>
      </c>
      <c r="D4693" s="107"/>
      <c r="E4693" s="15" t="s">
        <v>124</v>
      </c>
      <c r="F4693" s="17">
        <v>5.2999999999999999E-2</v>
      </c>
      <c r="G4693" s="18">
        <v>21.92</v>
      </c>
      <c r="H4693" s="18">
        <f t="shared" si="39"/>
        <v>1.1599999999999999</v>
      </c>
    </row>
    <row r="4694" spans="1:8" ht="16.5">
      <c r="A4694" s="15" t="s">
        <v>875</v>
      </c>
      <c r="B4694" s="16" t="s">
        <v>876</v>
      </c>
      <c r="C4694" s="107" t="s">
        <v>12</v>
      </c>
      <c r="D4694" s="107"/>
      <c r="E4694" s="15" t="s">
        <v>24</v>
      </c>
      <c r="F4694" s="17">
        <v>0.54700000000000004</v>
      </c>
      <c r="G4694" s="18">
        <v>3.32</v>
      </c>
      <c r="H4694" s="18">
        <f t="shared" si="39"/>
        <v>1.81</v>
      </c>
    </row>
    <row r="4695" spans="1:8" ht="16.5">
      <c r="A4695" s="15" t="s">
        <v>2196</v>
      </c>
      <c r="B4695" s="16" t="s">
        <v>2197</v>
      </c>
      <c r="C4695" s="107" t="s">
        <v>12</v>
      </c>
      <c r="D4695" s="107"/>
      <c r="E4695" s="15" t="s">
        <v>24</v>
      </c>
      <c r="F4695" s="17">
        <v>1.1339999999999999</v>
      </c>
      <c r="G4695" s="18">
        <v>15.75</v>
      </c>
      <c r="H4695" s="18">
        <f t="shared" si="39"/>
        <v>17.86</v>
      </c>
    </row>
    <row r="4696" spans="1:8">
      <c r="A4696" s="11"/>
      <c r="B4696" s="11"/>
      <c r="C4696" s="11"/>
      <c r="D4696" s="11"/>
      <c r="E4696" s="11"/>
      <c r="F4696" s="108" t="s">
        <v>777</v>
      </c>
      <c r="G4696" s="108"/>
      <c r="H4696" s="19">
        <f>SUM(H4690:H4695)</f>
        <v>27.14</v>
      </c>
    </row>
    <row r="4697" spans="1:8" ht="16.5">
      <c r="A4697" s="110" t="s">
        <v>778</v>
      </c>
      <c r="B4697" s="110"/>
      <c r="C4697" s="111" t="s">
        <v>3</v>
      </c>
      <c r="D4697" s="111"/>
      <c r="E4697" s="14" t="s">
        <v>4</v>
      </c>
      <c r="F4697" s="14" t="s">
        <v>766</v>
      </c>
      <c r="G4697" s="14" t="s">
        <v>767</v>
      </c>
      <c r="H4697" s="14" t="s">
        <v>768</v>
      </c>
    </row>
    <row r="4698" spans="1:8" ht="16.5">
      <c r="A4698" s="15" t="s">
        <v>812</v>
      </c>
      <c r="B4698" s="16" t="s">
        <v>813</v>
      </c>
      <c r="C4698" s="107" t="s">
        <v>12</v>
      </c>
      <c r="D4698" s="107"/>
      <c r="E4698" s="15" t="s">
        <v>781</v>
      </c>
      <c r="F4698" s="17">
        <v>0.47699999999999998</v>
      </c>
      <c r="G4698" s="18">
        <v>23.87</v>
      </c>
      <c r="H4698" s="18">
        <f>TRUNC(TRUNC(F4698,8)*G4698,2)</f>
        <v>11.38</v>
      </c>
    </row>
    <row r="4699" spans="1:8">
      <c r="A4699" s="15" t="s">
        <v>779</v>
      </c>
      <c r="B4699" s="16" t="s">
        <v>780</v>
      </c>
      <c r="C4699" s="107" t="s">
        <v>12</v>
      </c>
      <c r="D4699" s="107"/>
      <c r="E4699" s="15" t="s">
        <v>781</v>
      </c>
      <c r="F4699" s="17">
        <v>1.0880000000000001</v>
      </c>
      <c r="G4699" s="18">
        <v>31.88</v>
      </c>
      <c r="H4699" s="18">
        <f>TRUNC(TRUNC(F4699,8)*G4699,2)</f>
        <v>34.68</v>
      </c>
    </row>
    <row r="4700" spans="1:8">
      <c r="A4700" s="11"/>
      <c r="B4700" s="11"/>
      <c r="C4700" s="11"/>
      <c r="D4700" s="11"/>
      <c r="E4700" s="11"/>
      <c r="F4700" s="108" t="s">
        <v>784</v>
      </c>
      <c r="G4700" s="108"/>
      <c r="H4700" s="19">
        <f>SUM(H4698:H4699)</f>
        <v>46.06</v>
      </c>
    </row>
    <row r="4701" spans="1:8">
      <c r="A4701" s="11"/>
      <c r="B4701" s="11"/>
      <c r="C4701" s="11"/>
      <c r="D4701" s="11"/>
      <c r="E4701" s="11"/>
      <c r="F4701" s="109" t="s">
        <v>789</v>
      </c>
      <c r="G4701" s="109"/>
      <c r="H4701" s="20">
        <f>SUM(H4688,H4696,H4700)</f>
        <v>75.78</v>
      </c>
    </row>
    <row r="4702" spans="1:8">
      <c r="A4702" s="11"/>
      <c r="B4702" s="11"/>
      <c r="C4702" s="11"/>
      <c r="D4702" s="11"/>
      <c r="E4702" s="11"/>
      <c r="F4702" s="112"/>
      <c r="G4702" s="112"/>
      <c r="H4702" s="112"/>
    </row>
    <row r="4703" spans="1:8">
      <c r="A4703" s="113" t="s">
        <v>2198</v>
      </c>
      <c r="B4703" s="113"/>
      <c r="C4703" s="113"/>
      <c r="D4703" s="113"/>
      <c r="E4703" s="113"/>
      <c r="F4703" s="113"/>
      <c r="G4703" s="113"/>
      <c r="H4703" s="113"/>
    </row>
    <row r="4704" spans="1:8" ht="16.5">
      <c r="A4704" s="110" t="s">
        <v>765</v>
      </c>
      <c r="B4704" s="110"/>
      <c r="C4704" s="111" t="s">
        <v>3</v>
      </c>
      <c r="D4704" s="111"/>
      <c r="E4704" s="14" t="s">
        <v>4</v>
      </c>
      <c r="F4704" s="14" t="s">
        <v>766</v>
      </c>
      <c r="G4704" s="14" t="s">
        <v>767</v>
      </c>
      <c r="H4704" s="14" t="s">
        <v>768</v>
      </c>
    </row>
    <row r="4705" spans="1:8" ht="33">
      <c r="A4705" s="15" t="s">
        <v>2199</v>
      </c>
      <c r="B4705" s="16" t="s">
        <v>2200</v>
      </c>
      <c r="C4705" s="107" t="s">
        <v>12</v>
      </c>
      <c r="D4705" s="107"/>
      <c r="E4705" s="15" t="s">
        <v>39</v>
      </c>
      <c r="F4705" s="17">
        <v>1</v>
      </c>
      <c r="G4705" s="18">
        <v>75.58</v>
      </c>
      <c r="H4705" s="18">
        <f>TRUNC(TRUNC(F4705,8)*G4705,2)</f>
        <v>75.58</v>
      </c>
    </row>
    <row r="4706" spans="1:8">
      <c r="A4706" s="11"/>
      <c r="B4706" s="11"/>
      <c r="C4706" s="11"/>
      <c r="D4706" s="11"/>
      <c r="E4706" s="11"/>
      <c r="F4706" s="108" t="s">
        <v>777</v>
      </c>
      <c r="G4706" s="108"/>
      <c r="H4706" s="19">
        <f>SUM(H4705:H4705)</f>
        <v>75.58</v>
      </c>
    </row>
    <row r="4707" spans="1:8" ht="16.5">
      <c r="A4707" s="110" t="s">
        <v>778</v>
      </c>
      <c r="B4707" s="110"/>
      <c r="C4707" s="111" t="s">
        <v>3</v>
      </c>
      <c r="D4707" s="111"/>
      <c r="E4707" s="14" t="s">
        <v>4</v>
      </c>
      <c r="F4707" s="14" t="s">
        <v>766</v>
      </c>
      <c r="G4707" s="14" t="s">
        <v>767</v>
      </c>
      <c r="H4707" s="14" t="s">
        <v>768</v>
      </c>
    </row>
    <row r="4708" spans="1:8" ht="16.5">
      <c r="A4708" s="15" t="s">
        <v>1833</v>
      </c>
      <c r="B4708" s="16" t="s">
        <v>1834</v>
      </c>
      <c r="C4708" s="107" t="s">
        <v>12</v>
      </c>
      <c r="D4708" s="107"/>
      <c r="E4708" s="15" t="s">
        <v>781</v>
      </c>
      <c r="F4708" s="17">
        <v>1.002</v>
      </c>
      <c r="G4708" s="18">
        <v>30.84</v>
      </c>
      <c r="H4708" s="18">
        <f>TRUNC(TRUNC(F4708,8)*G4708,2)</f>
        <v>30.9</v>
      </c>
    </row>
    <row r="4709" spans="1:8">
      <c r="A4709" s="15" t="s">
        <v>782</v>
      </c>
      <c r="B4709" s="16" t="s">
        <v>783</v>
      </c>
      <c r="C4709" s="107" t="s">
        <v>12</v>
      </c>
      <c r="D4709" s="107"/>
      <c r="E4709" s="15" t="s">
        <v>781</v>
      </c>
      <c r="F4709" s="17">
        <v>0.501</v>
      </c>
      <c r="G4709" s="18">
        <v>23.23</v>
      </c>
      <c r="H4709" s="18">
        <f>TRUNC(TRUNC(F4709,8)*G4709,2)</f>
        <v>11.63</v>
      </c>
    </row>
    <row r="4710" spans="1:8">
      <c r="A4710" s="11"/>
      <c r="B4710" s="11"/>
      <c r="C4710" s="11"/>
      <c r="D4710" s="11"/>
      <c r="E4710" s="11"/>
      <c r="F4710" s="108" t="s">
        <v>784</v>
      </c>
      <c r="G4710" s="108"/>
      <c r="H4710" s="19">
        <f>SUM(H4708:H4709)</f>
        <v>42.53</v>
      </c>
    </row>
    <row r="4711" spans="1:8">
      <c r="A4711" s="11"/>
      <c r="B4711" s="11"/>
      <c r="C4711" s="11"/>
      <c r="D4711" s="11"/>
      <c r="E4711" s="11"/>
      <c r="F4711" s="109" t="s">
        <v>789</v>
      </c>
      <c r="G4711" s="109"/>
      <c r="H4711" s="20">
        <f>SUM(H4706,H4710)</f>
        <v>118.11</v>
      </c>
    </row>
    <row r="4712" spans="1:8">
      <c r="A4712" s="11"/>
      <c r="B4712" s="11"/>
      <c r="C4712" s="11"/>
      <c r="D4712" s="11"/>
      <c r="E4712" s="11"/>
      <c r="F4712" s="112"/>
      <c r="G4712" s="112"/>
      <c r="H4712" s="112"/>
    </row>
    <row r="4713" spans="1:8">
      <c r="A4713" s="113" t="s">
        <v>2201</v>
      </c>
      <c r="B4713" s="113"/>
      <c r="C4713" s="113"/>
      <c r="D4713" s="113"/>
      <c r="E4713" s="113"/>
      <c r="F4713" s="113"/>
      <c r="G4713" s="113"/>
      <c r="H4713" s="113"/>
    </row>
    <row r="4714" spans="1:8" ht="16.5">
      <c r="A4714" s="110" t="s">
        <v>765</v>
      </c>
      <c r="B4714" s="110"/>
      <c r="C4714" s="111" t="s">
        <v>3</v>
      </c>
      <c r="D4714" s="111"/>
      <c r="E4714" s="14" t="s">
        <v>4</v>
      </c>
      <c r="F4714" s="14" t="s">
        <v>766</v>
      </c>
      <c r="G4714" s="14" t="s">
        <v>767</v>
      </c>
      <c r="H4714" s="14" t="s">
        <v>768</v>
      </c>
    </row>
    <row r="4715" spans="1:8">
      <c r="A4715" s="15" t="s">
        <v>2202</v>
      </c>
      <c r="B4715" s="16" t="s">
        <v>2203</v>
      </c>
      <c r="C4715" s="107" t="s">
        <v>17</v>
      </c>
      <c r="D4715" s="107"/>
      <c r="E4715" s="15" t="s">
        <v>24</v>
      </c>
      <c r="F4715" s="17">
        <v>2</v>
      </c>
      <c r="G4715" s="18">
        <v>6.51</v>
      </c>
      <c r="H4715" s="18">
        <f t="shared" ref="H4715:H4720" si="40">ROUND(ROUND(F4715,8)*G4715,2)</f>
        <v>13.02</v>
      </c>
    </row>
    <row r="4716" spans="1:8">
      <c r="A4716" s="15" t="s">
        <v>2204</v>
      </c>
      <c r="B4716" s="16" t="s">
        <v>2205</v>
      </c>
      <c r="C4716" s="107" t="s">
        <v>17</v>
      </c>
      <c r="D4716" s="107"/>
      <c r="E4716" s="15" t="s">
        <v>13</v>
      </c>
      <c r="F4716" s="17">
        <v>0.42149999999999999</v>
      </c>
      <c r="G4716" s="18">
        <v>23.73</v>
      </c>
      <c r="H4716" s="18">
        <f t="shared" si="40"/>
        <v>10</v>
      </c>
    </row>
    <row r="4717" spans="1:8">
      <c r="A4717" s="15" t="s">
        <v>2206</v>
      </c>
      <c r="B4717" s="16" t="s">
        <v>2207</v>
      </c>
      <c r="C4717" s="107" t="s">
        <v>17</v>
      </c>
      <c r="D4717" s="107"/>
      <c r="E4717" s="15" t="s">
        <v>811</v>
      </c>
      <c r="F4717" s="17">
        <v>6.0000000000000001E-3</v>
      </c>
      <c r="G4717" s="18">
        <v>4.53</v>
      </c>
      <c r="H4717" s="18">
        <f t="shared" si="40"/>
        <v>0.03</v>
      </c>
    </row>
    <row r="4718" spans="1:8">
      <c r="A4718" s="15" t="s">
        <v>2208</v>
      </c>
      <c r="B4718" s="16" t="s">
        <v>2209</v>
      </c>
      <c r="C4718" s="107" t="s">
        <v>17</v>
      </c>
      <c r="D4718" s="107"/>
      <c r="E4718" s="15" t="s">
        <v>124</v>
      </c>
      <c r="F4718" s="17">
        <v>0.2</v>
      </c>
      <c r="G4718" s="18">
        <v>17.100000000000001</v>
      </c>
      <c r="H4718" s="18">
        <f t="shared" si="40"/>
        <v>3.42</v>
      </c>
    </row>
    <row r="4719" spans="1:8">
      <c r="A4719" s="15" t="s">
        <v>2210</v>
      </c>
      <c r="B4719" s="16" t="s">
        <v>2211</v>
      </c>
      <c r="C4719" s="107" t="s">
        <v>17</v>
      </c>
      <c r="D4719" s="107"/>
      <c r="E4719" s="15" t="s">
        <v>24</v>
      </c>
      <c r="F4719" s="17">
        <v>0.55000000000000004</v>
      </c>
      <c r="G4719" s="18">
        <v>2.52</v>
      </c>
      <c r="H4719" s="18">
        <f t="shared" si="40"/>
        <v>1.39</v>
      </c>
    </row>
    <row r="4720" spans="1:8">
      <c r="A4720" s="15" t="s">
        <v>2212</v>
      </c>
      <c r="B4720" s="16" t="s">
        <v>2213</v>
      </c>
      <c r="C4720" s="107" t="s">
        <v>17</v>
      </c>
      <c r="D4720" s="107"/>
      <c r="E4720" s="15" t="s">
        <v>24</v>
      </c>
      <c r="F4720" s="17">
        <v>0.8</v>
      </c>
      <c r="G4720" s="18">
        <v>14.96</v>
      </c>
      <c r="H4720" s="18">
        <f t="shared" si="40"/>
        <v>11.97</v>
      </c>
    </row>
    <row r="4721" spans="1:8">
      <c r="A4721" s="11"/>
      <c r="B4721" s="11"/>
      <c r="C4721" s="11"/>
      <c r="D4721" s="11"/>
      <c r="E4721" s="11"/>
      <c r="F4721" s="108" t="s">
        <v>777</v>
      </c>
      <c r="G4721" s="108"/>
      <c r="H4721" s="19">
        <f>SUM(H4715:H4720)</f>
        <v>39.83</v>
      </c>
    </row>
    <row r="4722" spans="1:8" ht="16.5">
      <c r="A4722" s="110" t="s">
        <v>827</v>
      </c>
      <c r="B4722" s="110"/>
      <c r="C4722" s="111" t="s">
        <v>3</v>
      </c>
      <c r="D4722" s="111"/>
      <c r="E4722" s="14" t="s">
        <v>4</v>
      </c>
      <c r="F4722" s="14" t="s">
        <v>766</v>
      </c>
      <c r="G4722" s="14" t="s">
        <v>767</v>
      </c>
      <c r="H4722" s="14" t="s">
        <v>768</v>
      </c>
    </row>
    <row r="4723" spans="1:8">
      <c r="A4723" s="15" t="s">
        <v>2214</v>
      </c>
      <c r="B4723" s="16" t="s">
        <v>2215</v>
      </c>
      <c r="C4723" s="107" t="s">
        <v>17</v>
      </c>
      <c r="D4723" s="107"/>
      <c r="E4723" s="15" t="s">
        <v>781</v>
      </c>
      <c r="F4723" s="17">
        <v>1.6</v>
      </c>
      <c r="G4723" s="18">
        <v>26.63</v>
      </c>
      <c r="H4723" s="18">
        <f>ROUND(ROUND(F4723,8)*G4723,2)</f>
        <v>42.61</v>
      </c>
    </row>
    <row r="4724" spans="1:8">
      <c r="A4724" s="15" t="s">
        <v>1108</v>
      </c>
      <c r="B4724" s="16" t="s">
        <v>1109</v>
      </c>
      <c r="C4724" s="107" t="s">
        <v>17</v>
      </c>
      <c r="D4724" s="107"/>
      <c r="E4724" s="15" t="s">
        <v>781</v>
      </c>
      <c r="F4724" s="17">
        <v>1.6</v>
      </c>
      <c r="G4724" s="18">
        <v>18.02</v>
      </c>
      <c r="H4724" s="18">
        <f>ROUND(ROUND(F4724,8)*G4724,2)</f>
        <v>28.83</v>
      </c>
    </row>
    <row r="4725" spans="1:8">
      <c r="A4725" s="11"/>
      <c r="B4725" s="11"/>
      <c r="C4725" s="11"/>
      <c r="D4725" s="11"/>
      <c r="E4725" s="11"/>
      <c r="F4725" s="108" t="s">
        <v>830</v>
      </c>
      <c r="G4725" s="108"/>
      <c r="H4725" s="19">
        <f>SUM(H4723:H4724)</f>
        <v>71.44</v>
      </c>
    </row>
    <row r="4726" spans="1:8">
      <c r="A4726" s="11"/>
      <c r="B4726" s="11"/>
      <c r="C4726" s="11"/>
      <c r="D4726" s="11"/>
      <c r="E4726" s="11"/>
      <c r="F4726" s="109" t="s">
        <v>789</v>
      </c>
      <c r="G4726" s="109"/>
      <c r="H4726" s="20">
        <f>SUM(H4721,H4725)</f>
        <v>111.27</v>
      </c>
    </row>
    <row r="4727" spans="1:8">
      <c r="A4727" s="11"/>
      <c r="B4727" s="11"/>
      <c r="C4727" s="11"/>
      <c r="D4727" s="11"/>
      <c r="E4727" s="11"/>
      <c r="F4727" s="112"/>
      <c r="G4727" s="112"/>
      <c r="H4727" s="112"/>
    </row>
    <row r="4728" spans="1:8">
      <c r="A4728" s="113" t="s">
        <v>2216</v>
      </c>
      <c r="B4728" s="113"/>
      <c r="C4728" s="113"/>
      <c r="D4728" s="113"/>
      <c r="E4728" s="113"/>
      <c r="F4728" s="113"/>
      <c r="G4728" s="113"/>
      <c r="H4728" s="113"/>
    </row>
    <row r="4729" spans="1:8" ht="16.5">
      <c r="A4729" s="110" t="s">
        <v>765</v>
      </c>
      <c r="B4729" s="110"/>
      <c r="C4729" s="111" t="s">
        <v>3</v>
      </c>
      <c r="D4729" s="111"/>
      <c r="E4729" s="14" t="s">
        <v>4</v>
      </c>
      <c r="F4729" s="14" t="s">
        <v>766</v>
      </c>
      <c r="G4729" s="14" t="s">
        <v>767</v>
      </c>
      <c r="H4729" s="14" t="s">
        <v>768</v>
      </c>
    </row>
    <row r="4730" spans="1:8">
      <c r="A4730" s="15" t="s">
        <v>2202</v>
      </c>
      <c r="B4730" s="16" t="s">
        <v>2203</v>
      </c>
      <c r="C4730" s="107" t="s">
        <v>17</v>
      </c>
      <c r="D4730" s="107"/>
      <c r="E4730" s="15" t="s">
        <v>24</v>
      </c>
      <c r="F4730" s="17">
        <v>2</v>
      </c>
      <c r="G4730" s="18">
        <v>6.51</v>
      </c>
      <c r="H4730" s="18">
        <f>ROUND(ROUND(F4730,8)*G4730,2)</f>
        <v>13.02</v>
      </c>
    </row>
    <row r="4731" spans="1:8">
      <c r="A4731" s="15" t="s">
        <v>2204</v>
      </c>
      <c r="B4731" s="16" t="s">
        <v>2205</v>
      </c>
      <c r="C4731" s="107" t="s">
        <v>17</v>
      </c>
      <c r="D4731" s="107"/>
      <c r="E4731" s="15" t="s">
        <v>13</v>
      </c>
      <c r="F4731" s="17">
        <v>0.42149999999999999</v>
      </c>
      <c r="G4731" s="18">
        <v>23.73</v>
      </c>
      <c r="H4731" s="18">
        <f>ROUND(ROUND(F4731,8)*G4731,2)</f>
        <v>10</v>
      </c>
    </row>
    <row r="4732" spans="1:8">
      <c r="A4732" s="15" t="s">
        <v>2206</v>
      </c>
      <c r="B4732" s="16" t="s">
        <v>2207</v>
      </c>
      <c r="C4732" s="107" t="s">
        <v>17</v>
      </c>
      <c r="D4732" s="107"/>
      <c r="E4732" s="15" t="s">
        <v>811</v>
      </c>
      <c r="F4732" s="17">
        <v>6.0000000000000001E-3</v>
      </c>
      <c r="G4732" s="18">
        <v>4.53</v>
      </c>
      <c r="H4732" s="18">
        <f>ROUND(ROUND(F4732,8)*G4732,2)</f>
        <v>0.03</v>
      </c>
    </row>
    <row r="4733" spans="1:8">
      <c r="A4733" s="15" t="s">
        <v>2208</v>
      </c>
      <c r="B4733" s="16" t="s">
        <v>2209</v>
      </c>
      <c r="C4733" s="107" t="s">
        <v>17</v>
      </c>
      <c r="D4733" s="107"/>
      <c r="E4733" s="15" t="s">
        <v>124</v>
      </c>
      <c r="F4733" s="17">
        <v>0.2</v>
      </c>
      <c r="G4733" s="18">
        <v>17.100000000000001</v>
      </c>
      <c r="H4733" s="18">
        <f>ROUND(ROUND(F4733,8)*G4733,2)</f>
        <v>3.42</v>
      </c>
    </row>
    <row r="4734" spans="1:8">
      <c r="A4734" s="15" t="s">
        <v>2210</v>
      </c>
      <c r="B4734" s="16" t="s">
        <v>2211</v>
      </c>
      <c r="C4734" s="107" t="s">
        <v>17</v>
      </c>
      <c r="D4734" s="107"/>
      <c r="E4734" s="15" t="s">
        <v>24</v>
      </c>
      <c r="F4734" s="17">
        <v>2.4</v>
      </c>
      <c r="G4734" s="18">
        <v>2.52</v>
      </c>
      <c r="H4734" s="18">
        <f>ROUND(ROUND(F4734,8)*G4734,2)</f>
        <v>6.05</v>
      </c>
    </row>
    <row r="4735" spans="1:8">
      <c r="A4735" s="11"/>
      <c r="B4735" s="11"/>
      <c r="C4735" s="11"/>
      <c r="D4735" s="11"/>
      <c r="E4735" s="11"/>
      <c r="F4735" s="108" t="s">
        <v>777</v>
      </c>
      <c r="G4735" s="108"/>
      <c r="H4735" s="19">
        <f>SUM(H4730:H4734)</f>
        <v>32.519999999999996</v>
      </c>
    </row>
    <row r="4736" spans="1:8" ht="16.5">
      <c r="A4736" s="110" t="s">
        <v>827</v>
      </c>
      <c r="B4736" s="110"/>
      <c r="C4736" s="111" t="s">
        <v>3</v>
      </c>
      <c r="D4736" s="111"/>
      <c r="E4736" s="14" t="s">
        <v>4</v>
      </c>
      <c r="F4736" s="14" t="s">
        <v>766</v>
      </c>
      <c r="G4736" s="14" t="s">
        <v>767</v>
      </c>
      <c r="H4736" s="14" t="s">
        <v>768</v>
      </c>
    </row>
    <row r="4737" spans="1:8">
      <c r="A4737" s="15" t="s">
        <v>2214</v>
      </c>
      <c r="B4737" s="16" t="s">
        <v>2215</v>
      </c>
      <c r="C4737" s="107" t="s">
        <v>17</v>
      </c>
      <c r="D4737" s="107"/>
      <c r="E4737" s="15" t="s">
        <v>781</v>
      </c>
      <c r="F4737" s="17">
        <v>1.4</v>
      </c>
      <c r="G4737" s="18">
        <v>26.63</v>
      </c>
      <c r="H4737" s="18">
        <f>ROUND(ROUND(F4737,8)*G4737,2)</f>
        <v>37.28</v>
      </c>
    </row>
    <row r="4738" spans="1:8">
      <c r="A4738" s="15" t="s">
        <v>1108</v>
      </c>
      <c r="B4738" s="16" t="s">
        <v>1109</v>
      </c>
      <c r="C4738" s="107" t="s">
        <v>17</v>
      </c>
      <c r="D4738" s="107"/>
      <c r="E4738" s="15" t="s">
        <v>781</v>
      </c>
      <c r="F4738" s="17">
        <v>1.4</v>
      </c>
      <c r="G4738" s="18">
        <v>18.02</v>
      </c>
      <c r="H4738" s="18">
        <f>ROUND(ROUND(F4738,8)*G4738,2)</f>
        <v>25.23</v>
      </c>
    </row>
    <row r="4739" spans="1:8">
      <c r="A4739" s="11"/>
      <c r="B4739" s="11"/>
      <c r="C4739" s="11"/>
      <c r="D4739" s="11"/>
      <c r="E4739" s="11"/>
      <c r="F4739" s="108" t="s">
        <v>830</v>
      </c>
      <c r="G4739" s="108"/>
      <c r="H4739" s="19">
        <f>SUM(H4737:H4738)</f>
        <v>62.510000000000005</v>
      </c>
    </row>
    <row r="4740" spans="1:8">
      <c r="A4740" s="11"/>
      <c r="B4740" s="11"/>
      <c r="C4740" s="11"/>
      <c r="D4740" s="11"/>
      <c r="E4740" s="11"/>
      <c r="F4740" s="109" t="s">
        <v>789</v>
      </c>
      <c r="G4740" s="109"/>
      <c r="H4740" s="20">
        <f>SUM(H4735,H4739)</f>
        <v>95.03</v>
      </c>
    </row>
    <row r="4741" spans="1:8">
      <c r="A4741" s="11"/>
      <c r="B4741" s="11"/>
      <c r="C4741" s="11"/>
      <c r="D4741" s="11"/>
      <c r="E4741" s="11"/>
      <c r="F4741" s="112"/>
      <c r="G4741" s="112"/>
      <c r="H4741" s="112"/>
    </row>
    <row r="4742" spans="1:8">
      <c r="A4742" s="113" t="s">
        <v>2217</v>
      </c>
      <c r="B4742" s="113"/>
      <c r="C4742" s="113"/>
      <c r="D4742" s="113"/>
      <c r="E4742" s="113"/>
      <c r="F4742" s="113"/>
      <c r="G4742" s="113"/>
      <c r="H4742" s="113"/>
    </row>
    <row r="4743" spans="1:8" ht="16.5">
      <c r="A4743" s="110" t="s">
        <v>765</v>
      </c>
      <c r="B4743" s="110"/>
      <c r="C4743" s="111" t="s">
        <v>3</v>
      </c>
      <c r="D4743" s="111"/>
      <c r="E4743" s="14" t="s">
        <v>4</v>
      </c>
      <c r="F4743" s="14" t="s">
        <v>766</v>
      </c>
      <c r="G4743" s="14" t="s">
        <v>767</v>
      </c>
      <c r="H4743" s="14" t="s">
        <v>768</v>
      </c>
    </row>
    <row r="4744" spans="1:8">
      <c r="A4744" s="15" t="s">
        <v>2202</v>
      </c>
      <c r="B4744" s="16" t="s">
        <v>2203</v>
      </c>
      <c r="C4744" s="107" t="s">
        <v>17</v>
      </c>
      <c r="D4744" s="107"/>
      <c r="E4744" s="15" t="s">
        <v>24</v>
      </c>
      <c r="F4744" s="17">
        <v>2</v>
      </c>
      <c r="G4744" s="18">
        <v>6.51</v>
      </c>
      <c r="H4744" s="18">
        <f>ROUND(ROUND(F4744,8)*G4744,2)</f>
        <v>13.02</v>
      </c>
    </row>
    <row r="4745" spans="1:8">
      <c r="A4745" s="15" t="s">
        <v>2206</v>
      </c>
      <c r="B4745" s="16" t="s">
        <v>2207</v>
      </c>
      <c r="C4745" s="107" t="s">
        <v>17</v>
      </c>
      <c r="D4745" s="107"/>
      <c r="E4745" s="15" t="s">
        <v>811</v>
      </c>
      <c r="F4745" s="17">
        <v>0.1</v>
      </c>
      <c r="G4745" s="18">
        <v>4.53</v>
      </c>
      <c r="H4745" s="18">
        <f>ROUND(ROUND(F4745,8)*G4745,2)</f>
        <v>0.45</v>
      </c>
    </row>
    <row r="4746" spans="1:8">
      <c r="A4746" s="15" t="s">
        <v>2208</v>
      </c>
      <c r="B4746" s="16" t="s">
        <v>2209</v>
      </c>
      <c r="C4746" s="107" t="s">
        <v>17</v>
      </c>
      <c r="D4746" s="107"/>
      <c r="E4746" s="15" t="s">
        <v>124</v>
      </c>
      <c r="F4746" s="17">
        <v>0.12</v>
      </c>
      <c r="G4746" s="18">
        <v>17.100000000000001</v>
      </c>
      <c r="H4746" s="18">
        <f>ROUND(ROUND(F4746,8)*G4746,2)</f>
        <v>2.0499999999999998</v>
      </c>
    </row>
    <row r="4747" spans="1:8">
      <c r="A4747" s="15" t="s">
        <v>2210</v>
      </c>
      <c r="B4747" s="16" t="s">
        <v>2211</v>
      </c>
      <c r="C4747" s="107" t="s">
        <v>17</v>
      </c>
      <c r="D4747" s="107"/>
      <c r="E4747" s="15" t="s">
        <v>24</v>
      </c>
      <c r="F4747" s="17">
        <v>0.14000000000000001</v>
      </c>
      <c r="G4747" s="18">
        <v>2.52</v>
      </c>
      <c r="H4747" s="18">
        <f>ROUND(ROUND(F4747,8)*G4747,2)</f>
        <v>0.35</v>
      </c>
    </row>
    <row r="4748" spans="1:8">
      <c r="A4748" s="15" t="s">
        <v>2212</v>
      </c>
      <c r="B4748" s="16" t="s">
        <v>2213</v>
      </c>
      <c r="C4748" s="107" t="s">
        <v>17</v>
      </c>
      <c r="D4748" s="107"/>
      <c r="E4748" s="15" t="s">
        <v>24</v>
      </c>
      <c r="F4748" s="17">
        <v>1.6</v>
      </c>
      <c r="G4748" s="18">
        <v>14.96</v>
      </c>
      <c r="H4748" s="18">
        <f>ROUND(ROUND(F4748,8)*G4748,2)</f>
        <v>23.94</v>
      </c>
    </row>
    <row r="4749" spans="1:8">
      <c r="A4749" s="11"/>
      <c r="B4749" s="11"/>
      <c r="C4749" s="11"/>
      <c r="D4749" s="11"/>
      <c r="E4749" s="11"/>
      <c r="F4749" s="108" t="s">
        <v>777</v>
      </c>
      <c r="G4749" s="108"/>
      <c r="H4749" s="19">
        <f>SUM(H4744:H4748)</f>
        <v>39.81</v>
      </c>
    </row>
    <row r="4750" spans="1:8" ht="16.5">
      <c r="A4750" s="110" t="s">
        <v>827</v>
      </c>
      <c r="B4750" s="110"/>
      <c r="C4750" s="111" t="s">
        <v>3</v>
      </c>
      <c r="D4750" s="111"/>
      <c r="E4750" s="14" t="s">
        <v>4</v>
      </c>
      <c r="F4750" s="14" t="s">
        <v>766</v>
      </c>
      <c r="G4750" s="14" t="s">
        <v>767</v>
      </c>
      <c r="H4750" s="14" t="s">
        <v>768</v>
      </c>
    </row>
    <row r="4751" spans="1:8">
      <c r="A4751" s="15" t="s">
        <v>2214</v>
      </c>
      <c r="B4751" s="16" t="s">
        <v>2215</v>
      </c>
      <c r="C4751" s="107" t="s">
        <v>17</v>
      </c>
      <c r="D4751" s="107"/>
      <c r="E4751" s="15" t="s">
        <v>781</v>
      </c>
      <c r="F4751" s="17">
        <v>1.4</v>
      </c>
      <c r="G4751" s="18">
        <v>26.63</v>
      </c>
      <c r="H4751" s="18">
        <f>ROUND(ROUND(F4751,8)*G4751,2)</f>
        <v>37.28</v>
      </c>
    </row>
    <row r="4752" spans="1:8">
      <c r="A4752" s="15" t="s">
        <v>1108</v>
      </c>
      <c r="B4752" s="16" t="s">
        <v>1109</v>
      </c>
      <c r="C4752" s="107" t="s">
        <v>17</v>
      </c>
      <c r="D4752" s="107"/>
      <c r="E4752" s="15" t="s">
        <v>781</v>
      </c>
      <c r="F4752" s="17">
        <v>1.4</v>
      </c>
      <c r="G4752" s="18">
        <v>18.02</v>
      </c>
      <c r="H4752" s="18">
        <f>ROUND(ROUND(F4752,8)*G4752,2)</f>
        <v>25.23</v>
      </c>
    </row>
    <row r="4753" spans="1:8">
      <c r="A4753" s="11"/>
      <c r="B4753" s="11"/>
      <c r="C4753" s="11"/>
      <c r="D4753" s="11"/>
      <c r="E4753" s="11"/>
      <c r="F4753" s="108" t="s">
        <v>830</v>
      </c>
      <c r="G4753" s="108"/>
      <c r="H4753" s="19">
        <f>SUM(H4751:H4752)</f>
        <v>62.510000000000005</v>
      </c>
    </row>
    <row r="4754" spans="1:8">
      <c r="A4754" s="11"/>
      <c r="B4754" s="11"/>
      <c r="C4754" s="11"/>
      <c r="D4754" s="11"/>
      <c r="E4754" s="11"/>
      <c r="F4754" s="109" t="s">
        <v>789</v>
      </c>
      <c r="G4754" s="109"/>
      <c r="H4754" s="20">
        <f>SUM(H4749,H4753)</f>
        <v>102.32000000000001</v>
      </c>
    </row>
    <row r="4755" spans="1:8">
      <c r="A4755" s="11"/>
      <c r="B4755" s="11"/>
      <c r="C4755" s="11"/>
      <c r="D4755" s="11"/>
      <c r="E4755" s="11"/>
      <c r="F4755" s="112"/>
      <c r="G4755" s="112"/>
      <c r="H4755" s="112"/>
    </row>
    <row r="4756" spans="1:8">
      <c r="A4756" s="113" t="s">
        <v>2218</v>
      </c>
      <c r="B4756" s="113"/>
      <c r="C4756" s="113"/>
      <c r="D4756" s="113"/>
      <c r="E4756" s="113"/>
      <c r="F4756" s="113"/>
      <c r="G4756" s="113"/>
      <c r="H4756" s="113"/>
    </row>
    <row r="4757" spans="1:8" ht="16.5">
      <c r="A4757" s="110" t="s">
        <v>765</v>
      </c>
      <c r="B4757" s="110"/>
      <c r="C4757" s="111" t="s">
        <v>3</v>
      </c>
      <c r="D4757" s="111"/>
      <c r="E4757" s="14" t="s">
        <v>4</v>
      </c>
      <c r="F4757" s="14" t="s">
        <v>766</v>
      </c>
      <c r="G4757" s="14" t="s">
        <v>767</v>
      </c>
      <c r="H4757" s="14" t="s">
        <v>768</v>
      </c>
    </row>
    <row r="4758" spans="1:8" ht="16.5">
      <c r="A4758" s="15" t="s">
        <v>2219</v>
      </c>
      <c r="B4758" s="16" t="s">
        <v>2220</v>
      </c>
      <c r="C4758" s="107" t="s">
        <v>17</v>
      </c>
      <c r="D4758" s="107"/>
      <c r="E4758" s="15" t="s">
        <v>13</v>
      </c>
      <c r="F4758" s="17">
        <v>1</v>
      </c>
      <c r="G4758" s="18">
        <v>1057.99</v>
      </c>
      <c r="H4758" s="18">
        <f>ROUND(ROUND(F4758,8)*G4758,2)</f>
        <v>1057.99</v>
      </c>
    </row>
    <row r="4759" spans="1:8">
      <c r="A4759" s="11"/>
      <c r="B4759" s="11"/>
      <c r="C4759" s="11"/>
      <c r="D4759" s="11"/>
      <c r="E4759" s="11"/>
      <c r="F4759" s="108" t="s">
        <v>777</v>
      </c>
      <c r="G4759" s="108"/>
      <c r="H4759" s="19">
        <f>SUM(H4758:H4758)</f>
        <v>1057.99</v>
      </c>
    </row>
    <row r="4760" spans="1:8" ht="16.5">
      <c r="A4760" s="110" t="s">
        <v>827</v>
      </c>
      <c r="B4760" s="110"/>
      <c r="C4760" s="111" t="s">
        <v>3</v>
      </c>
      <c r="D4760" s="111"/>
      <c r="E4760" s="14" t="s">
        <v>4</v>
      </c>
      <c r="F4760" s="14" t="s">
        <v>766</v>
      </c>
      <c r="G4760" s="14" t="s">
        <v>767</v>
      </c>
      <c r="H4760" s="14" t="s">
        <v>768</v>
      </c>
    </row>
    <row r="4761" spans="1:8">
      <c r="A4761" s="15" t="s">
        <v>1777</v>
      </c>
      <c r="B4761" s="16" t="s">
        <v>1778</v>
      </c>
      <c r="C4761" s="107" t="s">
        <v>17</v>
      </c>
      <c r="D4761" s="107"/>
      <c r="E4761" s="15" t="s">
        <v>781</v>
      </c>
      <c r="F4761" s="17">
        <v>2</v>
      </c>
      <c r="G4761" s="18">
        <v>29.07</v>
      </c>
      <c r="H4761" s="18">
        <f>ROUND(ROUND(F4761,8)*G4761,2)</f>
        <v>58.14</v>
      </c>
    </row>
    <row r="4762" spans="1:8">
      <c r="A4762" s="15" t="s">
        <v>1108</v>
      </c>
      <c r="B4762" s="16" t="s">
        <v>1109</v>
      </c>
      <c r="C4762" s="107" t="s">
        <v>17</v>
      </c>
      <c r="D4762" s="107"/>
      <c r="E4762" s="15" t="s">
        <v>781</v>
      </c>
      <c r="F4762" s="17">
        <v>2</v>
      </c>
      <c r="G4762" s="18">
        <v>18.02</v>
      </c>
      <c r="H4762" s="18">
        <f>ROUND(ROUND(F4762,8)*G4762,2)</f>
        <v>36.04</v>
      </c>
    </row>
    <row r="4763" spans="1:8">
      <c r="A4763" s="11"/>
      <c r="B4763" s="11"/>
      <c r="C4763" s="11"/>
      <c r="D4763" s="11"/>
      <c r="E4763" s="11"/>
      <c r="F4763" s="108" t="s">
        <v>830</v>
      </c>
      <c r="G4763" s="108"/>
      <c r="H4763" s="19">
        <f>SUM(H4761:H4762)</f>
        <v>94.18</v>
      </c>
    </row>
    <row r="4764" spans="1:8">
      <c r="A4764" s="11"/>
      <c r="B4764" s="11"/>
      <c r="C4764" s="11"/>
      <c r="D4764" s="11"/>
      <c r="E4764" s="11"/>
      <c r="F4764" s="109" t="s">
        <v>789</v>
      </c>
      <c r="G4764" s="109"/>
      <c r="H4764" s="20">
        <f>SUM(H4759,H4763)</f>
        <v>1152.17</v>
      </c>
    </row>
    <row r="4765" spans="1:8">
      <c r="A4765" s="11"/>
      <c r="B4765" s="11"/>
      <c r="C4765" s="11"/>
      <c r="D4765" s="11"/>
      <c r="E4765" s="11"/>
      <c r="F4765" s="112"/>
      <c r="G4765" s="112"/>
      <c r="H4765" s="112"/>
    </row>
    <row r="4766" spans="1:8">
      <c r="A4766" s="113" t="s">
        <v>2221</v>
      </c>
      <c r="B4766" s="113"/>
      <c r="C4766" s="113"/>
      <c r="D4766" s="113"/>
      <c r="E4766" s="113"/>
      <c r="F4766" s="113"/>
      <c r="G4766" s="113"/>
      <c r="H4766" s="113"/>
    </row>
    <row r="4767" spans="1:8" ht="16.5">
      <c r="A4767" s="110" t="s">
        <v>795</v>
      </c>
      <c r="B4767" s="110"/>
      <c r="C4767" s="111" t="s">
        <v>3</v>
      </c>
      <c r="D4767" s="111"/>
      <c r="E4767" s="14" t="s">
        <v>4</v>
      </c>
      <c r="F4767" s="14" t="s">
        <v>766</v>
      </c>
      <c r="G4767" s="14" t="s">
        <v>767</v>
      </c>
      <c r="H4767" s="14" t="s">
        <v>768</v>
      </c>
    </row>
    <row r="4768" spans="1:8" ht="24.75">
      <c r="A4768" s="15" t="s">
        <v>1864</v>
      </c>
      <c r="B4768" s="16" t="s">
        <v>1865</v>
      </c>
      <c r="C4768" s="107" t="s">
        <v>12</v>
      </c>
      <c r="D4768" s="107"/>
      <c r="E4768" s="15" t="s">
        <v>798</v>
      </c>
      <c r="F4768" s="17">
        <v>0.49309999999999998</v>
      </c>
      <c r="G4768" s="18">
        <v>0.4</v>
      </c>
      <c r="H4768" s="18">
        <f>TRUNC(TRUNC(F4768,8)*G4768,2)</f>
        <v>0.19</v>
      </c>
    </row>
    <row r="4769" spans="1:8" ht="24.75">
      <c r="A4769" s="15" t="s">
        <v>1866</v>
      </c>
      <c r="B4769" s="16" t="s">
        <v>1867</v>
      </c>
      <c r="C4769" s="107" t="s">
        <v>12</v>
      </c>
      <c r="D4769" s="107"/>
      <c r="E4769" s="15" t="s">
        <v>801</v>
      </c>
      <c r="F4769" s="17">
        <v>1.1137999999999999</v>
      </c>
      <c r="G4769" s="18">
        <v>2.12</v>
      </c>
      <c r="H4769" s="18">
        <f>TRUNC(TRUNC(F4769,8)*G4769,2)</f>
        <v>2.36</v>
      </c>
    </row>
    <row r="4770" spans="1:8">
      <c r="A4770" s="11"/>
      <c r="B4770" s="11"/>
      <c r="C4770" s="11"/>
      <c r="D4770" s="11"/>
      <c r="E4770" s="11"/>
      <c r="F4770" s="108" t="s">
        <v>802</v>
      </c>
      <c r="G4770" s="108"/>
      <c r="H4770" s="19">
        <f>SUM(H4768:H4769)</f>
        <v>2.5499999999999998</v>
      </c>
    </row>
    <row r="4771" spans="1:8" ht="16.5">
      <c r="A4771" s="110" t="s">
        <v>765</v>
      </c>
      <c r="B4771" s="110"/>
      <c r="C4771" s="111" t="s">
        <v>3</v>
      </c>
      <c r="D4771" s="111"/>
      <c r="E4771" s="14" t="s">
        <v>4</v>
      </c>
      <c r="F4771" s="14" t="s">
        <v>766</v>
      </c>
      <c r="G4771" s="14" t="s">
        <v>767</v>
      </c>
      <c r="H4771" s="14" t="s">
        <v>768</v>
      </c>
    </row>
    <row r="4772" spans="1:8" ht="16.5">
      <c r="A4772" s="15" t="s">
        <v>1869</v>
      </c>
      <c r="B4772" s="16" t="s">
        <v>1870</v>
      </c>
      <c r="C4772" s="107" t="s">
        <v>12</v>
      </c>
      <c r="D4772" s="107"/>
      <c r="E4772" s="15" t="s">
        <v>113</v>
      </c>
      <c r="F4772" s="17">
        <v>0.63019999999999998</v>
      </c>
      <c r="G4772" s="18">
        <v>118.98</v>
      </c>
      <c r="H4772" s="18">
        <f>TRUNC(TRUNC(F4772,8)*G4772,2)</f>
        <v>74.98</v>
      </c>
    </row>
    <row r="4773" spans="1:8">
      <c r="A4773" s="15" t="s">
        <v>1859</v>
      </c>
      <c r="B4773" s="16" t="s">
        <v>1860</v>
      </c>
      <c r="C4773" s="107" t="s">
        <v>12</v>
      </c>
      <c r="D4773" s="107"/>
      <c r="E4773" s="15" t="s">
        <v>124</v>
      </c>
      <c r="F4773" s="17">
        <v>15.125500000000001</v>
      </c>
      <c r="G4773" s="18">
        <v>1.53</v>
      </c>
      <c r="H4773" s="18">
        <f>TRUNC(TRUNC(F4773,8)*G4773,2)</f>
        <v>23.14</v>
      </c>
    </row>
    <row r="4774" spans="1:8">
      <c r="A4774" s="15" t="s">
        <v>954</v>
      </c>
      <c r="B4774" s="16" t="s">
        <v>955</v>
      </c>
      <c r="C4774" s="107" t="s">
        <v>12</v>
      </c>
      <c r="D4774" s="107"/>
      <c r="E4774" s="15" t="s">
        <v>124</v>
      </c>
      <c r="F4774" s="17">
        <v>420.15269999999998</v>
      </c>
      <c r="G4774" s="18">
        <v>0.8</v>
      </c>
      <c r="H4774" s="18">
        <f>TRUNC(TRUNC(F4774,8)*G4774,2)</f>
        <v>336.12</v>
      </c>
    </row>
    <row r="4775" spans="1:8" ht="16.5">
      <c r="A4775" s="15" t="s">
        <v>2222</v>
      </c>
      <c r="B4775" s="16" t="s">
        <v>2223</v>
      </c>
      <c r="C4775" s="107" t="s">
        <v>12</v>
      </c>
      <c r="D4775" s="107"/>
      <c r="E4775" s="15" t="s">
        <v>113</v>
      </c>
      <c r="F4775" s="17">
        <v>0.58819999999999995</v>
      </c>
      <c r="G4775" s="18">
        <v>128.66</v>
      </c>
      <c r="H4775" s="18">
        <f>TRUNC(TRUNC(F4775,8)*G4775,2)</f>
        <v>75.67</v>
      </c>
    </row>
    <row r="4776" spans="1:8">
      <c r="A4776" s="11"/>
      <c r="B4776" s="11"/>
      <c r="C4776" s="11"/>
      <c r="D4776" s="11"/>
      <c r="E4776" s="11"/>
      <c r="F4776" s="108" t="s">
        <v>777</v>
      </c>
      <c r="G4776" s="108"/>
      <c r="H4776" s="19">
        <f>SUM(H4772:H4775)</f>
        <v>509.91</v>
      </c>
    </row>
    <row r="4777" spans="1:8" ht="16.5">
      <c r="A4777" s="110" t="s">
        <v>778</v>
      </c>
      <c r="B4777" s="110"/>
      <c r="C4777" s="111" t="s">
        <v>3</v>
      </c>
      <c r="D4777" s="111"/>
      <c r="E4777" s="14" t="s">
        <v>4</v>
      </c>
      <c r="F4777" s="14" t="s">
        <v>766</v>
      </c>
      <c r="G4777" s="14" t="s">
        <v>767</v>
      </c>
      <c r="H4777" s="14" t="s">
        <v>768</v>
      </c>
    </row>
    <row r="4778" spans="1:8" ht="16.5">
      <c r="A4778" s="15" t="s">
        <v>958</v>
      </c>
      <c r="B4778" s="16" t="s">
        <v>959</v>
      </c>
      <c r="C4778" s="107" t="s">
        <v>12</v>
      </c>
      <c r="D4778" s="107"/>
      <c r="E4778" s="15" t="s">
        <v>781</v>
      </c>
      <c r="F4778" s="17">
        <v>1.6069</v>
      </c>
      <c r="G4778" s="18">
        <v>38.979999999999997</v>
      </c>
      <c r="H4778" s="18">
        <f>TRUNC(TRUNC(F4778,8)*G4778,2)</f>
        <v>62.63</v>
      </c>
    </row>
    <row r="4779" spans="1:8">
      <c r="A4779" s="15" t="s">
        <v>782</v>
      </c>
      <c r="B4779" s="16" t="s">
        <v>783</v>
      </c>
      <c r="C4779" s="107" t="s">
        <v>12</v>
      </c>
      <c r="D4779" s="107"/>
      <c r="E4779" s="15" t="s">
        <v>781</v>
      </c>
      <c r="F4779" s="17">
        <v>2.5491999999999999</v>
      </c>
      <c r="G4779" s="18">
        <v>23.23</v>
      </c>
      <c r="H4779" s="18">
        <f>TRUNC(TRUNC(F4779,8)*G4779,2)</f>
        <v>59.21</v>
      </c>
    </row>
    <row r="4780" spans="1:8">
      <c r="A4780" s="11"/>
      <c r="B4780" s="11"/>
      <c r="C4780" s="11"/>
      <c r="D4780" s="11"/>
      <c r="E4780" s="11"/>
      <c r="F4780" s="108" t="s">
        <v>784</v>
      </c>
      <c r="G4780" s="108"/>
      <c r="H4780" s="19">
        <f>SUM(H4778:H4779)</f>
        <v>121.84</v>
      </c>
    </row>
    <row r="4781" spans="1:8">
      <c r="A4781" s="11"/>
      <c r="B4781" s="11"/>
      <c r="C4781" s="11"/>
      <c r="D4781" s="11"/>
      <c r="E4781" s="11"/>
      <c r="F4781" s="109" t="s">
        <v>789</v>
      </c>
      <c r="G4781" s="109"/>
      <c r="H4781" s="20">
        <f>SUM(H4770,H4776,H4780)</f>
        <v>634.30000000000007</v>
      </c>
    </row>
    <row r="4782" spans="1:8">
      <c r="A4782" s="11"/>
      <c r="B4782" s="11"/>
      <c r="C4782" s="11"/>
      <c r="D4782" s="11"/>
      <c r="E4782" s="11"/>
      <c r="F4782" s="112"/>
      <c r="G4782" s="112"/>
      <c r="H4782" s="112"/>
    </row>
    <row r="4783" spans="1:8">
      <c r="A4783" s="113" t="s">
        <v>2224</v>
      </c>
      <c r="B4783" s="113"/>
      <c r="C4783" s="113"/>
      <c r="D4783" s="113"/>
      <c r="E4783" s="113"/>
      <c r="F4783" s="113"/>
      <c r="G4783" s="113"/>
      <c r="H4783" s="113"/>
    </row>
    <row r="4784" spans="1:8" ht="16.5">
      <c r="A4784" s="110" t="s">
        <v>778</v>
      </c>
      <c r="B4784" s="110"/>
      <c r="C4784" s="111" t="s">
        <v>3</v>
      </c>
      <c r="D4784" s="111"/>
      <c r="E4784" s="14" t="s">
        <v>4</v>
      </c>
      <c r="F4784" s="14" t="s">
        <v>766</v>
      </c>
      <c r="G4784" s="14" t="s">
        <v>767</v>
      </c>
      <c r="H4784" s="14" t="s">
        <v>768</v>
      </c>
    </row>
    <row r="4785" spans="1:8">
      <c r="A4785" s="15" t="s">
        <v>881</v>
      </c>
      <c r="B4785" s="16" t="s">
        <v>882</v>
      </c>
      <c r="C4785" s="107" t="s">
        <v>12</v>
      </c>
      <c r="D4785" s="107"/>
      <c r="E4785" s="15" t="s">
        <v>781</v>
      </c>
      <c r="F4785" s="17">
        <v>7.4147999999999996</v>
      </c>
      <c r="G4785" s="18">
        <v>32.270000000000003</v>
      </c>
      <c r="H4785" s="18">
        <f>TRUNC(TRUNC(F4785,8)*G4785,2)</f>
        <v>239.27</v>
      </c>
    </row>
    <row r="4786" spans="1:8">
      <c r="A4786" s="15" t="s">
        <v>782</v>
      </c>
      <c r="B4786" s="16" t="s">
        <v>783</v>
      </c>
      <c r="C4786" s="107" t="s">
        <v>12</v>
      </c>
      <c r="D4786" s="107"/>
      <c r="E4786" s="15" t="s">
        <v>781</v>
      </c>
      <c r="F4786" s="17">
        <v>4.9432</v>
      </c>
      <c r="G4786" s="18">
        <v>23.23</v>
      </c>
      <c r="H4786" s="18">
        <f>TRUNC(TRUNC(F4786,8)*G4786,2)</f>
        <v>114.83</v>
      </c>
    </row>
    <row r="4787" spans="1:8">
      <c r="A4787" s="11"/>
      <c r="B4787" s="11"/>
      <c r="C4787" s="11"/>
      <c r="D4787" s="11"/>
      <c r="E4787" s="11"/>
      <c r="F4787" s="108" t="s">
        <v>784</v>
      </c>
      <c r="G4787" s="108"/>
      <c r="H4787" s="19">
        <f>SUM(H4785:H4786)</f>
        <v>354.1</v>
      </c>
    </row>
    <row r="4788" spans="1:8" ht="16.5">
      <c r="A4788" s="110" t="s">
        <v>785</v>
      </c>
      <c r="B4788" s="110"/>
      <c r="C4788" s="111" t="s">
        <v>3</v>
      </c>
      <c r="D4788" s="111"/>
      <c r="E4788" s="14" t="s">
        <v>4</v>
      </c>
      <c r="F4788" s="14" t="s">
        <v>766</v>
      </c>
      <c r="G4788" s="14" t="s">
        <v>767</v>
      </c>
      <c r="H4788" s="14" t="s">
        <v>768</v>
      </c>
    </row>
    <row r="4789" spans="1:8" ht="24.75">
      <c r="A4789" s="15" t="s">
        <v>2225</v>
      </c>
      <c r="B4789" s="16" t="s">
        <v>2226</v>
      </c>
      <c r="C4789" s="107" t="s">
        <v>12</v>
      </c>
      <c r="D4789" s="107"/>
      <c r="E4789" s="15" t="s">
        <v>113</v>
      </c>
      <c r="F4789" s="17">
        <v>1.2030000000000001</v>
      </c>
      <c r="G4789" s="18">
        <v>634.29999999999995</v>
      </c>
      <c r="H4789" s="18">
        <f>TRUNC(TRUNC(F4789,8)*G4789,2)</f>
        <v>763.06</v>
      </c>
    </row>
    <row r="4790" spans="1:8">
      <c r="A4790" s="11"/>
      <c r="B4790" s="11"/>
      <c r="C4790" s="11"/>
      <c r="D4790" s="11"/>
      <c r="E4790" s="11"/>
      <c r="F4790" s="108" t="s">
        <v>788</v>
      </c>
      <c r="G4790" s="108"/>
      <c r="H4790" s="19">
        <f>SUM(H4789:H4789)</f>
        <v>763.06</v>
      </c>
    </row>
    <row r="4791" spans="1:8">
      <c r="A4791" s="11"/>
      <c r="B4791" s="11"/>
      <c r="C4791" s="11"/>
      <c r="D4791" s="11"/>
      <c r="E4791" s="11"/>
      <c r="F4791" s="109" t="s">
        <v>789</v>
      </c>
      <c r="G4791" s="109"/>
      <c r="H4791" s="20">
        <f>SUM(H4787,H4790)</f>
        <v>1117.1599999999999</v>
      </c>
    </row>
    <row r="4792" spans="1:8">
      <c r="A4792" s="11"/>
      <c r="B4792" s="11"/>
      <c r="C4792" s="11"/>
      <c r="D4792" s="11"/>
      <c r="E4792" s="11"/>
      <c r="F4792" s="112"/>
      <c r="G4792" s="112"/>
      <c r="H4792" s="112"/>
    </row>
    <row r="4793" spans="1:8">
      <c r="A4793" s="113" t="s">
        <v>2227</v>
      </c>
      <c r="B4793" s="113"/>
      <c r="C4793" s="113"/>
      <c r="D4793" s="113"/>
      <c r="E4793" s="113"/>
      <c r="F4793" s="113"/>
      <c r="G4793" s="113"/>
      <c r="H4793" s="113"/>
    </row>
    <row r="4794" spans="1:8" ht="16.5">
      <c r="A4794" s="110" t="s">
        <v>778</v>
      </c>
      <c r="B4794" s="110"/>
      <c r="C4794" s="111" t="s">
        <v>3</v>
      </c>
      <c r="D4794" s="111"/>
      <c r="E4794" s="14" t="s">
        <v>4</v>
      </c>
      <c r="F4794" s="14" t="s">
        <v>766</v>
      </c>
      <c r="G4794" s="14" t="s">
        <v>767</v>
      </c>
      <c r="H4794" s="14" t="s">
        <v>768</v>
      </c>
    </row>
    <row r="4795" spans="1:8">
      <c r="A4795" s="15" t="s">
        <v>2228</v>
      </c>
      <c r="B4795" s="16" t="s">
        <v>2229</v>
      </c>
      <c r="C4795" s="107" t="s">
        <v>12</v>
      </c>
      <c r="D4795" s="107"/>
      <c r="E4795" s="15" t="s">
        <v>781</v>
      </c>
      <c r="F4795" s="17">
        <v>1</v>
      </c>
      <c r="G4795" s="18">
        <v>48.63</v>
      </c>
      <c r="H4795" s="18">
        <f>TRUNC(TRUNC(F4795,8)*G4795,2)</f>
        <v>48.63</v>
      </c>
    </row>
    <row r="4796" spans="1:8">
      <c r="A4796" s="11"/>
      <c r="B4796" s="11"/>
      <c r="C4796" s="11"/>
      <c r="D4796" s="11"/>
      <c r="E4796" s="11"/>
      <c r="F4796" s="108" t="s">
        <v>784</v>
      </c>
      <c r="G4796" s="108"/>
      <c r="H4796" s="19">
        <f>SUM(H4795:H4795)</f>
        <v>48.63</v>
      </c>
    </row>
    <row r="4797" spans="1:8" ht="16.5">
      <c r="A4797" s="110" t="s">
        <v>785</v>
      </c>
      <c r="B4797" s="110"/>
      <c r="C4797" s="111" t="s">
        <v>3</v>
      </c>
      <c r="D4797" s="111"/>
      <c r="E4797" s="14" t="s">
        <v>4</v>
      </c>
      <c r="F4797" s="14" t="s">
        <v>766</v>
      </c>
      <c r="G4797" s="14" t="s">
        <v>767</v>
      </c>
      <c r="H4797" s="14" t="s">
        <v>768</v>
      </c>
    </row>
    <row r="4798" spans="1:8" ht="24.75">
      <c r="A4798" s="15" t="s">
        <v>2230</v>
      </c>
      <c r="B4798" s="16" t="s">
        <v>2231</v>
      </c>
      <c r="C4798" s="107" t="s">
        <v>12</v>
      </c>
      <c r="D4798" s="107"/>
      <c r="E4798" s="15" t="s">
        <v>781</v>
      </c>
      <c r="F4798" s="17">
        <v>1</v>
      </c>
      <c r="G4798" s="18">
        <v>100.42</v>
      </c>
      <c r="H4798" s="18">
        <f>TRUNC(TRUNC(F4798,8)*G4798,2)</f>
        <v>100.42</v>
      </c>
    </row>
    <row r="4799" spans="1:8" ht="24.75">
      <c r="A4799" s="15" t="s">
        <v>2232</v>
      </c>
      <c r="B4799" s="16" t="s">
        <v>2233</v>
      </c>
      <c r="C4799" s="107" t="s">
        <v>12</v>
      </c>
      <c r="D4799" s="107"/>
      <c r="E4799" s="15" t="s">
        <v>781</v>
      </c>
      <c r="F4799" s="17">
        <v>1</v>
      </c>
      <c r="G4799" s="18">
        <v>14.3</v>
      </c>
      <c r="H4799" s="18">
        <f>TRUNC(TRUNC(F4799,8)*G4799,2)</f>
        <v>14.3</v>
      </c>
    </row>
    <row r="4800" spans="1:8" ht="24.75">
      <c r="A4800" s="15" t="s">
        <v>2234</v>
      </c>
      <c r="B4800" s="16" t="s">
        <v>2235</v>
      </c>
      <c r="C4800" s="107" t="s">
        <v>12</v>
      </c>
      <c r="D4800" s="107"/>
      <c r="E4800" s="15" t="s">
        <v>781</v>
      </c>
      <c r="F4800" s="17">
        <v>1</v>
      </c>
      <c r="G4800" s="18">
        <v>35.39</v>
      </c>
      <c r="H4800" s="18">
        <f>TRUNC(TRUNC(F4800,8)*G4800,2)</f>
        <v>35.39</v>
      </c>
    </row>
    <row r="4801" spans="1:8">
      <c r="A4801" s="11"/>
      <c r="B4801" s="11"/>
      <c r="C4801" s="11"/>
      <c r="D4801" s="11"/>
      <c r="E4801" s="11"/>
      <c r="F4801" s="108" t="s">
        <v>788</v>
      </c>
      <c r="G4801" s="108"/>
      <c r="H4801" s="19">
        <f>SUM(H4798:H4800)</f>
        <v>150.11000000000001</v>
      </c>
    </row>
    <row r="4802" spans="1:8">
      <c r="A4802" s="11"/>
      <c r="B4802" s="11"/>
      <c r="C4802" s="11"/>
      <c r="D4802" s="11"/>
      <c r="E4802" s="11"/>
      <c r="F4802" s="109" t="s">
        <v>789</v>
      </c>
      <c r="G4802" s="109"/>
      <c r="H4802" s="20">
        <f>SUM(H4796,H4801)</f>
        <v>198.74</v>
      </c>
    </row>
    <row r="4803" spans="1:8">
      <c r="A4803" s="11"/>
      <c r="B4803" s="11"/>
      <c r="C4803" s="11"/>
      <c r="D4803" s="11"/>
      <c r="E4803" s="11"/>
      <c r="F4803" s="112"/>
      <c r="G4803" s="112"/>
      <c r="H4803" s="112"/>
    </row>
    <row r="4804" spans="1:8">
      <c r="A4804" s="113" t="s">
        <v>2236</v>
      </c>
      <c r="B4804" s="113"/>
      <c r="C4804" s="113"/>
      <c r="D4804" s="113"/>
      <c r="E4804" s="113"/>
      <c r="F4804" s="113"/>
      <c r="G4804" s="113"/>
      <c r="H4804" s="113"/>
    </row>
    <row r="4805" spans="1:8" ht="16.5">
      <c r="A4805" s="110" t="s">
        <v>778</v>
      </c>
      <c r="B4805" s="110"/>
      <c r="C4805" s="111" t="s">
        <v>3</v>
      </c>
      <c r="D4805" s="111"/>
      <c r="E4805" s="14" t="s">
        <v>4</v>
      </c>
      <c r="F4805" s="14" t="s">
        <v>766</v>
      </c>
      <c r="G4805" s="14" t="s">
        <v>767</v>
      </c>
      <c r="H4805" s="14" t="s">
        <v>768</v>
      </c>
    </row>
    <row r="4806" spans="1:8">
      <c r="A4806" s="15" t="s">
        <v>2228</v>
      </c>
      <c r="B4806" s="16" t="s">
        <v>2229</v>
      </c>
      <c r="C4806" s="107" t="s">
        <v>12</v>
      </c>
      <c r="D4806" s="107"/>
      <c r="E4806" s="15" t="s">
        <v>781</v>
      </c>
      <c r="F4806" s="17">
        <v>1</v>
      </c>
      <c r="G4806" s="18">
        <v>48.63</v>
      </c>
      <c r="H4806" s="18">
        <f>TRUNC(TRUNC(F4806,8)*G4806,2)</f>
        <v>48.63</v>
      </c>
    </row>
    <row r="4807" spans="1:8">
      <c r="A4807" s="11"/>
      <c r="B4807" s="11"/>
      <c r="C4807" s="11"/>
      <c r="D4807" s="11"/>
      <c r="E4807" s="11"/>
      <c r="F4807" s="108" t="s">
        <v>784</v>
      </c>
      <c r="G4807" s="108"/>
      <c r="H4807" s="19">
        <f>SUM(H4806:H4806)</f>
        <v>48.63</v>
      </c>
    </row>
    <row r="4808" spans="1:8" ht="16.5">
      <c r="A4808" s="110" t="s">
        <v>785</v>
      </c>
      <c r="B4808" s="110"/>
      <c r="C4808" s="111" t="s">
        <v>3</v>
      </c>
      <c r="D4808" s="111"/>
      <c r="E4808" s="14" t="s">
        <v>4</v>
      </c>
      <c r="F4808" s="14" t="s">
        <v>766</v>
      </c>
      <c r="G4808" s="14" t="s">
        <v>767</v>
      </c>
      <c r="H4808" s="14" t="s">
        <v>768</v>
      </c>
    </row>
    <row r="4809" spans="1:8" ht="24.75">
      <c r="A4809" s="15" t="s">
        <v>2230</v>
      </c>
      <c r="B4809" s="16" t="s">
        <v>2231</v>
      </c>
      <c r="C4809" s="107" t="s">
        <v>12</v>
      </c>
      <c r="D4809" s="107"/>
      <c r="E4809" s="15" t="s">
        <v>781</v>
      </c>
      <c r="F4809" s="17">
        <v>1</v>
      </c>
      <c r="G4809" s="18">
        <v>100.42</v>
      </c>
      <c r="H4809" s="18">
        <f>TRUNC(TRUNC(F4809,8)*G4809,2)</f>
        <v>100.42</v>
      </c>
    </row>
    <row r="4810" spans="1:8" ht="24.75">
      <c r="A4810" s="15" t="s">
        <v>2232</v>
      </c>
      <c r="B4810" s="16" t="s">
        <v>2233</v>
      </c>
      <c r="C4810" s="107" t="s">
        <v>12</v>
      </c>
      <c r="D4810" s="107"/>
      <c r="E4810" s="15" t="s">
        <v>781</v>
      </c>
      <c r="F4810" s="17">
        <v>1</v>
      </c>
      <c r="G4810" s="18">
        <v>14.3</v>
      </c>
      <c r="H4810" s="18">
        <f>TRUNC(TRUNC(F4810,8)*G4810,2)</f>
        <v>14.3</v>
      </c>
    </row>
    <row r="4811" spans="1:8" ht="24.75">
      <c r="A4811" s="15" t="s">
        <v>2234</v>
      </c>
      <c r="B4811" s="16" t="s">
        <v>2235</v>
      </c>
      <c r="C4811" s="107" t="s">
        <v>12</v>
      </c>
      <c r="D4811" s="107"/>
      <c r="E4811" s="15" t="s">
        <v>781</v>
      </c>
      <c r="F4811" s="17">
        <v>1</v>
      </c>
      <c r="G4811" s="18">
        <v>35.39</v>
      </c>
      <c r="H4811" s="18">
        <f>TRUNC(TRUNC(F4811,8)*G4811,2)</f>
        <v>35.39</v>
      </c>
    </row>
    <row r="4812" spans="1:8" ht="24.75">
      <c r="A4812" s="15" t="s">
        <v>2237</v>
      </c>
      <c r="B4812" s="16" t="s">
        <v>2238</v>
      </c>
      <c r="C4812" s="107" t="s">
        <v>12</v>
      </c>
      <c r="D4812" s="107"/>
      <c r="E4812" s="15" t="s">
        <v>781</v>
      </c>
      <c r="F4812" s="17">
        <v>1</v>
      </c>
      <c r="G4812" s="18">
        <v>161.41999999999999</v>
      </c>
      <c r="H4812" s="18">
        <f>TRUNC(TRUNC(F4812,8)*G4812,2)</f>
        <v>161.41999999999999</v>
      </c>
    </row>
    <row r="4813" spans="1:8" ht="24.75">
      <c r="A4813" s="15" t="s">
        <v>2239</v>
      </c>
      <c r="B4813" s="16" t="s">
        <v>2240</v>
      </c>
      <c r="C4813" s="107" t="s">
        <v>12</v>
      </c>
      <c r="D4813" s="107"/>
      <c r="E4813" s="15" t="s">
        <v>781</v>
      </c>
      <c r="F4813" s="17">
        <v>1</v>
      </c>
      <c r="G4813" s="18">
        <v>14.04</v>
      </c>
      <c r="H4813" s="18">
        <f>TRUNC(TRUNC(F4813,8)*G4813,2)</f>
        <v>14.04</v>
      </c>
    </row>
    <row r="4814" spans="1:8">
      <c r="A4814" s="11"/>
      <c r="B4814" s="11"/>
      <c r="C4814" s="11"/>
      <c r="D4814" s="11"/>
      <c r="E4814" s="11"/>
      <c r="F4814" s="108" t="s">
        <v>788</v>
      </c>
      <c r="G4814" s="108"/>
      <c r="H4814" s="19">
        <f>SUM(H4809:H4813)</f>
        <v>325.57</v>
      </c>
    </row>
    <row r="4815" spans="1:8">
      <c r="A4815" s="11"/>
      <c r="B4815" s="11"/>
      <c r="C4815" s="11"/>
      <c r="D4815" s="11"/>
      <c r="E4815" s="11"/>
      <c r="F4815" s="109" t="s">
        <v>789</v>
      </c>
      <c r="G4815" s="109"/>
      <c r="H4815" s="20">
        <f>SUM(H4807,H4814)</f>
        <v>374.2</v>
      </c>
    </row>
    <row r="4816" spans="1:8">
      <c r="A4816" s="11"/>
      <c r="B4816" s="11"/>
      <c r="C4816" s="11"/>
      <c r="D4816" s="11"/>
      <c r="E4816" s="11"/>
      <c r="F4816" s="112"/>
      <c r="G4816" s="112"/>
      <c r="H4816" s="112"/>
    </row>
    <row r="4817" spans="1:8">
      <c r="A4817" s="113" t="s">
        <v>2241</v>
      </c>
      <c r="B4817" s="113"/>
      <c r="C4817" s="113"/>
      <c r="D4817" s="113"/>
      <c r="E4817" s="113"/>
      <c r="F4817" s="113"/>
      <c r="G4817" s="113"/>
      <c r="H4817" s="113"/>
    </row>
    <row r="4818" spans="1:8" ht="16.5">
      <c r="A4818" s="110" t="s">
        <v>906</v>
      </c>
      <c r="B4818" s="110"/>
      <c r="C4818" s="111" t="s">
        <v>3</v>
      </c>
      <c r="D4818" s="111"/>
      <c r="E4818" s="14" t="s">
        <v>4</v>
      </c>
      <c r="F4818" s="14" t="s">
        <v>766</v>
      </c>
      <c r="G4818" s="14" t="s">
        <v>767</v>
      </c>
      <c r="H4818" s="14" t="s">
        <v>768</v>
      </c>
    </row>
    <row r="4819" spans="1:8" ht="24.75">
      <c r="A4819" s="15" t="s">
        <v>2242</v>
      </c>
      <c r="B4819" s="16" t="s">
        <v>2243</v>
      </c>
      <c r="C4819" s="107" t="s">
        <v>12</v>
      </c>
      <c r="D4819" s="107"/>
      <c r="E4819" s="15" t="s">
        <v>34</v>
      </c>
      <c r="F4819" s="17">
        <v>4.0000000000000003E-5</v>
      </c>
      <c r="G4819" s="37">
        <v>2510525.2999999998</v>
      </c>
      <c r="H4819" s="18">
        <f>TRUNC(TRUNC(F4819,8)*G4819,2)</f>
        <v>100.42</v>
      </c>
    </row>
    <row r="4820" spans="1:8">
      <c r="A4820" s="11"/>
      <c r="B4820" s="11"/>
      <c r="C4820" s="11"/>
      <c r="D4820" s="11"/>
      <c r="E4820" s="11"/>
      <c r="F4820" s="108" t="s">
        <v>907</v>
      </c>
      <c r="G4820" s="108"/>
      <c r="H4820" s="19">
        <f>SUM(H4819:H4819)</f>
        <v>100.42</v>
      </c>
    </row>
    <row r="4821" spans="1:8">
      <c r="A4821" s="11"/>
      <c r="B4821" s="11"/>
      <c r="C4821" s="11"/>
      <c r="D4821" s="11"/>
      <c r="E4821" s="11"/>
      <c r="F4821" s="109" t="s">
        <v>789</v>
      </c>
      <c r="G4821" s="109"/>
      <c r="H4821" s="20">
        <f>SUM(H4820)</f>
        <v>100.42</v>
      </c>
    </row>
    <row r="4822" spans="1:8">
      <c r="A4822" s="11"/>
      <c r="B4822" s="11"/>
      <c r="C4822" s="11"/>
      <c r="D4822" s="11"/>
      <c r="E4822" s="11"/>
      <c r="F4822" s="112"/>
      <c r="G4822" s="112"/>
      <c r="H4822" s="112"/>
    </row>
    <row r="4823" spans="1:8">
      <c r="A4823" s="113" t="s">
        <v>2244</v>
      </c>
      <c r="B4823" s="113"/>
      <c r="C4823" s="113"/>
      <c r="D4823" s="113"/>
      <c r="E4823" s="113"/>
      <c r="F4823" s="113"/>
      <c r="G4823" s="113"/>
      <c r="H4823" s="113"/>
    </row>
    <row r="4824" spans="1:8" ht="16.5">
      <c r="A4824" s="110" t="s">
        <v>906</v>
      </c>
      <c r="B4824" s="110"/>
      <c r="C4824" s="111" t="s">
        <v>3</v>
      </c>
      <c r="D4824" s="111"/>
      <c r="E4824" s="14" t="s">
        <v>4</v>
      </c>
      <c r="F4824" s="14" t="s">
        <v>766</v>
      </c>
      <c r="G4824" s="14" t="s">
        <v>767</v>
      </c>
      <c r="H4824" s="14" t="s">
        <v>768</v>
      </c>
    </row>
    <row r="4825" spans="1:8" ht="24.75">
      <c r="A4825" s="15" t="s">
        <v>2242</v>
      </c>
      <c r="B4825" s="16" t="s">
        <v>2243</v>
      </c>
      <c r="C4825" s="107" t="s">
        <v>12</v>
      </c>
      <c r="D4825" s="107"/>
      <c r="E4825" s="15" t="s">
        <v>34</v>
      </c>
      <c r="F4825" s="17">
        <v>5.6999999999999996E-6</v>
      </c>
      <c r="G4825" s="37">
        <v>2510525.2999999998</v>
      </c>
      <c r="H4825" s="18">
        <f>TRUNC(TRUNC(F4825,8)*G4825,2)</f>
        <v>14.3</v>
      </c>
    </row>
    <row r="4826" spans="1:8">
      <c r="A4826" s="11"/>
      <c r="B4826" s="11"/>
      <c r="C4826" s="11"/>
      <c r="D4826" s="11"/>
      <c r="E4826" s="11"/>
      <c r="F4826" s="108" t="s">
        <v>907</v>
      </c>
      <c r="G4826" s="108"/>
      <c r="H4826" s="19">
        <f>SUM(H4825:H4825)</f>
        <v>14.3</v>
      </c>
    </row>
    <row r="4827" spans="1:8">
      <c r="A4827" s="11"/>
      <c r="B4827" s="11"/>
      <c r="C4827" s="11"/>
      <c r="D4827" s="11"/>
      <c r="E4827" s="11"/>
      <c r="F4827" s="109" t="s">
        <v>789</v>
      </c>
      <c r="G4827" s="109"/>
      <c r="H4827" s="20">
        <f>SUM(H4826)</f>
        <v>14.3</v>
      </c>
    </row>
    <row r="4828" spans="1:8">
      <c r="A4828" s="11"/>
      <c r="B4828" s="11"/>
      <c r="C4828" s="11"/>
      <c r="D4828" s="11"/>
      <c r="E4828" s="11"/>
      <c r="F4828" s="112"/>
      <c r="G4828" s="112"/>
      <c r="H4828" s="112"/>
    </row>
    <row r="4829" spans="1:8">
      <c r="A4829" s="113" t="s">
        <v>2245</v>
      </c>
      <c r="B4829" s="113"/>
      <c r="C4829" s="113"/>
      <c r="D4829" s="113"/>
      <c r="E4829" s="113"/>
      <c r="F4829" s="113"/>
      <c r="G4829" s="113"/>
      <c r="H4829" s="113"/>
    </row>
    <row r="4830" spans="1:8" ht="16.5">
      <c r="A4830" s="110" t="s">
        <v>906</v>
      </c>
      <c r="B4830" s="110"/>
      <c r="C4830" s="111" t="s">
        <v>3</v>
      </c>
      <c r="D4830" s="111"/>
      <c r="E4830" s="14" t="s">
        <v>4</v>
      </c>
      <c r="F4830" s="14" t="s">
        <v>766</v>
      </c>
      <c r="G4830" s="14" t="s">
        <v>767</v>
      </c>
      <c r="H4830" s="14" t="s">
        <v>768</v>
      </c>
    </row>
    <row r="4831" spans="1:8" ht="24.75">
      <c r="A4831" s="15" t="s">
        <v>2242</v>
      </c>
      <c r="B4831" s="16" t="s">
        <v>2243</v>
      </c>
      <c r="C4831" s="107" t="s">
        <v>12</v>
      </c>
      <c r="D4831" s="107"/>
      <c r="E4831" s="15" t="s">
        <v>34</v>
      </c>
      <c r="F4831" s="17">
        <v>1.4100000000000001E-5</v>
      </c>
      <c r="G4831" s="37">
        <v>2510525.2999999998</v>
      </c>
      <c r="H4831" s="18">
        <f>TRUNC(TRUNC(F4831,8)*G4831,2)</f>
        <v>35.39</v>
      </c>
    </row>
    <row r="4832" spans="1:8">
      <c r="A4832" s="11"/>
      <c r="B4832" s="11"/>
      <c r="C4832" s="11"/>
      <c r="D4832" s="11"/>
      <c r="E4832" s="11"/>
      <c r="F4832" s="108" t="s">
        <v>907</v>
      </c>
      <c r="G4832" s="108"/>
      <c r="H4832" s="19">
        <f>SUM(H4831:H4831)</f>
        <v>35.39</v>
      </c>
    </row>
    <row r="4833" spans="1:8">
      <c r="A4833" s="11"/>
      <c r="B4833" s="11"/>
      <c r="C4833" s="11"/>
      <c r="D4833" s="11"/>
      <c r="E4833" s="11"/>
      <c r="F4833" s="109" t="s">
        <v>789</v>
      </c>
      <c r="G4833" s="109"/>
      <c r="H4833" s="20">
        <f>SUM(H4832)</f>
        <v>35.39</v>
      </c>
    </row>
    <row r="4834" spans="1:8">
      <c r="A4834" s="11"/>
      <c r="B4834" s="11"/>
      <c r="C4834" s="11"/>
      <c r="D4834" s="11"/>
      <c r="E4834" s="11"/>
      <c r="F4834" s="112"/>
      <c r="G4834" s="112"/>
      <c r="H4834" s="112"/>
    </row>
    <row r="4835" spans="1:8">
      <c r="A4835" s="113" t="s">
        <v>2246</v>
      </c>
      <c r="B4835" s="113"/>
      <c r="C4835" s="113"/>
      <c r="D4835" s="113"/>
      <c r="E4835" s="113"/>
      <c r="F4835" s="113"/>
      <c r="G4835" s="113"/>
      <c r="H4835" s="113"/>
    </row>
    <row r="4836" spans="1:8" ht="16.5">
      <c r="A4836" s="110" t="s">
        <v>906</v>
      </c>
      <c r="B4836" s="110"/>
      <c r="C4836" s="111" t="s">
        <v>3</v>
      </c>
      <c r="D4836" s="111"/>
      <c r="E4836" s="14" t="s">
        <v>4</v>
      </c>
      <c r="F4836" s="14" t="s">
        <v>766</v>
      </c>
      <c r="G4836" s="14" t="s">
        <v>767</v>
      </c>
      <c r="H4836" s="14" t="s">
        <v>768</v>
      </c>
    </row>
    <row r="4837" spans="1:8" ht="24.75">
      <c r="A4837" s="15" t="s">
        <v>2242</v>
      </c>
      <c r="B4837" s="16" t="s">
        <v>2243</v>
      </c>
      <c r="C4837" s="107" t="s">
        <v>12</v>
      </c>
      <c r="D4837" s="107"/>
      <c r="E4837" s="15" t="s">
        <v>34</v>
      </c>
      <c r="F4837" s="17">
        <v>6.4300000000000004E-5</v>
      </c>
      <c r="G4837" s="37">
        <v>2510525.2999999998</v>
      </c>
      <c r="H4837" s="18">
        <f>TRUNC(TRUNC(F4837,8)*G4837,2)</f>
        <v>161.41999999999999</v>
      </c>
    </row>
    <row r="4838" spans="1:8">
      <c r="A4838" s="11"/>
      <c r="B4838" s="11"/>
      <c r="C4838" s="11"/>
      <c r="D4838" s="11"/>
      <c r="E4838" s="11"/>
      <c r="F4838" s="108" t="s">
        <v>907</v>
      </c>
      <c r="G4838" s="108"/>
      <c r="H4838" s="19">
        <f>SUM(H4837:H4837)</f>
        <v>161.41999999999999</v>
      </c>
    </row>
    <row r="4839" spans="1:8">
      <c r="A4839" s="11"/>
      <c r="B4839" s="11"/>
      <c r="C4839" s="11"/>
      <c r="D4839" s="11"/>
      <c r="E4839" s="11"/>
      <c r="F4839" s="109" t="s">
        <v>789</v>
      </c>
      <c r="G4839" s="109"/>
      <c r="H4839" s="20">
        <f>SUM(H4838)</f>
        <v>161.41999999999999</v>
      </c>
    </row>
    <row r="4840" spans="1:8">
      <c r="A4840" s="11"/>
      <c r="B4840" s="11"/>
      <c r="C4840" s="11"/>
      <c r="D4840" s="11"/>
      <c r="E4840" s="11"/>
      <c r="F4840" s="112"/>
      <c r="G4840" s="112"/>
      <c r="H4840" s="112"/>
    </row>
    <row r="4841" spans="1:8">
      <c r="A4841" s="113" t="s">
        <v>2247</v>
      </c>
      <c r="B4841" s="113"/>
      <c r="C4841" s="113"/>
      <c r="D4841" s="113"/>
      <c r="E4841" s="113"/>
      <c r="F4841" s="113"/>
      <c r="G4841" s="113"/>
      <c r="H4841" s="113"/>
    </row>
    <row r="4842" spans="1:8" ht="16.5">
      <c r="A4842" s="110" t="s">
        <v>1960</v>
      </c>
      <c r="B4842" s="110"/>
      <c r="C4842" s="111" t="s">
        <v>3</v>
      </c>
      <c r="D4842" s="111"/>
      <c r="E4842" s="14" t="s">
        <v>4</v>
      </c>
      <c r="F4842" s="14" t="s">
        <v>766</v>
      </c>
      <c r="G4842" s="14" t="s">
        <v>767</v>
      </c>
      <c r="H4842" s="14" t="s">
        <v>768</v>
      </c>
    </row>
    <row r="4843" spans="1:8">
      <c r="A4843" s="15" t="s">
        <v>1961</v>
      </c>
      <c r="B4843" s="16" t="s">
        <v>1962</v>
      </c>
      <c r="C4843" s="107" t="s">
        <v>12</v>
      </c>
      <c r="D4843" s="107"/>
      <c r="E4843" s="15" t="s">
        <v>1963</v>
      </c>
      <c r="F4843" s="17">
        <v>13</v>
      </c>
      <c r="G4843" s="18">
        <v>1.08</v>
      </c>
      <c r="H4843" s="18">
        <f>TRUNC(TRUNC(F4843,8)*G4843,2)</f>
        <v>14.04</v>
      </c>
    </row>
    <row r="4844" spans="1:8">
      <c r="A4844" s="11"/>
      <c r="B4844" s="11"/>
      <c r="C4844" s="11"/>
      <c r="D4844" s="11"/>
      <c r="E4844" s="11"/>
      <c r="F4844" s="108" t="s">
        <v>1964</v>
      </c>
      <c r="G4844" s="108"/>
      <c r="H4844" s="19">
        <f>SUM(H4843:H4843)</f>
        <v>14.04</v>
      </c>
    </row>
    <row r="4845" spans="1:8">
      <c r="A4845" s="11"/>
      <c r="B4845" s="11"/>
      <c r="C4845" s="11"/>
      <c r="D4845" s="11"/>
      <c r="E4845" s="11"/>
      <c r="F4845" s="109" t="s">
        <v>789</v>
      </c>
      <c r="G4845" s="109"/>
      <c r="H4845" s="20">
        <f>SUM(H4844)</f>
        <v>14.04</v>
      </c>
    </row>
    <row r="4846" spans="1:8">
      <c r="A4846" s="11"/>
      <c r="B4846" s="11"/>
      <c r="C4846" s="11"/>
      <c r="D4846" s="11"/>
      <c r="E4846" s="11"/>
      <c r="F4846" s="112"/>
      <c r="G4846" s="112"/>
      <c r="H4846" s="112"/>
    </row>
    <row r="4847" spans="1:8">
      <c r="A4847" s="113" t="s">
        <v>2248</v>
      </c>
      <c r="B4847" s="113"/>
      <c r="C4847" s="113"/>
      <c r="D4847" s="113"/>
      <c r="E4847" s="113"/>
      <c r="F4847" s="113"/>
      <c r="G4847" s="113"/>
      <c r="H4847" s="113"/>
    </row>
    <row r="4848" spans="1:8" ht="16.5">
      <c r="A4848" s="110" t="s">
        <v>778</v>
      </c>
      <c r="B4848" s="110"/>
      <c r="C4848" s="111" t="s">
        <v>3</v>
      </c>
      <c r="D4848" s="111"/>
      <c r="E4848" s="14" t="s">
        <v>4</v>
      </c>
      <c r="F4848" s="14" t="s">
        <v>766</v>
      </c>
      <c r="G4848" s="14" t="s">
        <v>767</v>
      </c>
      <c r="H4848" s="14" t="s">
        <v>768</v>
      </c>
    </row>
    <row r="4849" spans="1:8" ht="16.5">
      <c r="A4849" s="15" t="s">
        <v>2249</v>
      </c>
      <c r="B4849" s="16" t="s">
        <v>2250</v>
      </c>
      <c r="C4849" s="107" t="s">
        <v>12</v>
      </c>
      <c r="D4849" s="107"/>
      <c r="E4849" s="15" t="s">
        <v>781</v>
      </c>
      <c r="F4849" s="17">
        <v>1</v>
      </c>
      <c r="G4849" s="18">
        <v>37.86</v>
      </c>
      <c r="H4849" s="18">
        <f>TRUNC(TRUNC(F4849,8)*G4849,2)</f>
        <v>37.86</v>
      </c>
    </row>
    <row r="4850" spans="1:8">
      <c r="A4850" s="11"/>
      <c r="B4850" s="11"/>
      <c r="C4850" s="11"/>
      <c r="D4850" s="11"/>
      <c r="E4850" s="11"/>
      <c r="F4850" s="108" t="s">
        <v>784</v>
      </c>
      <c r="G4850" s="108"/>
      <c r="H4850" s="19">
        <f>SUM(H4849:H4849)</f>
        <v>37.86</v>
      </c>
    </row>
    <row r="4851" spans="1:8" ht="16.5">
      <c r="A4851" s="110" t="s">
        <v>785</v>
      </c>
      <c r="B4851" s="110"/>
      <c r="C4851" s="111" t="s">
        <v>3</v>
      </c>
      <c r="D4851" s="111"/>
      <c r="E4851" s="14" t="s">
        <v>4</v>
      </c>
      <c r="F4851" s="14" t="s">
        <v>766</v>
      </c>
      <c r="G4851" s="14" t="s">
        <v>767</v>
      </c>
      <c r="H4851" s="14" t="s">
        <v>768</v>
      </c>
    </row>
    <row r="4852" spans="1:8" ht="33">
      <c r="A4852" s="15" t="s">
        <v>2251</v>
      </c>
      <c r="B4852" s="16" t="s">
        <v>2252</v>
      </c>
      <c r="C4852" s="107" t="s">
        <v>12</v>
      </c>
      <c r="D4852" s="107"/>
      <c r="E4852" s="15" t="s">
        <v>781</v>
      </c>
      <c r="F4852" s="17">
        <v>1</v>
      </c>
      <c r="G4852" s="18">
        <v>26.8</v>
      </c>
      <c r="H4852" s="18">
        <f>TRUNC(TRUNC(F4852,8)*G4852,2)</f>
        <v>26.8</v>
      </c>
    </row>
    <row r="4853" spans="1:8" ht="41.25">
      <c r="A4853" s="15" t="s">
        <v>2253</v>
      </c>
      <c r="B4853" s="16" t="s">
        <v>2254</v>
      </c>
      <c r="C4853" s="107" t="s">
        <v>12</v>
      </c>
      <c r="D4853" s="107"/>
      <c r="E4853" s="15" t="s">
        <v>781</v>
      </c>
      <c r="F4853" s="17">
        <v>1</v>
      </c>
      <c r="G4853" s="18">
        <v>3.96</v>
      </c>
      <c r="H4853" s="18">
        <f>TRUNC(TRUNC(F4853,8)*G4853,2)</f>
        <v>3.96</v>
      </c>
    </row>
    <row r="4854" spans="1:8" ht="33">
      <c r="A4854" s="15" t="s">
        <v>2255</v>
      </c>
      <c r="B4854" s="16" t="s">
        <v>2256</v>
      </c>
      <c r="C4854" s="107" t="s">
        <v>12</v>
      </c>
      <c r="D4854" s="107"/>
      <c r="E4854" s="15" t="s">
        <v>781</v>
      </c>
      <c r="F4854" s="17">
        <v>1</v>
      </c>
      <c r="G4854" s="18">
        <v>9.81</v>
      </c>
      <c r="H4854" s="18">
        <f>TRUNC(TRUNC(F4854,8)*G4854,2)</f>
        <v>9.81</v>
      </c>
    </row>
    <row r="4855" spans="1:8" ht="33">
      <c r="A4855" s="15" t="s">
        <v>2257</v>
      </c>
      <c r="B4855" s="16" t="s">
        <v>2258</v>
      </c>
      <c r="C4855" s="107" t="s">
        <v>12</v>
      </c>
      <c r="D4855" s="107"/>
      <c r="E4855" s="15" t="s">
        <v>781</v>
      </c>
      <c r="F4855" s="17">
        <v>1</v>
      </c>
      <c r="G4855" s="18">
        <v>45.27</v>
      </c>
      <c r="H4855" s="18">
        <f>TRUNC(TRUNC(F4855,8)*G4855,2)</f>
        <v>45.27</v>
      </c>
    </row>
    <row r="4856" spans="1:8" ht="41.25">
      <c r="A4856" s="15" t="s">
        <v>2259</v>
      </c>
      <c r="B4856" s="16" t="s">
        <v>2260</v>
      </c>
      <c r="C4856" s="107" t="s">
        <v>12</v>
      </c>
      <c r="D4856" s="107"/>
      <c r="E4856" s="15" t="s">
        <v>781</v>
      </c>
      <c r="F4856" s="17">
        <v>1</v>
      </c>
      <c r="G4856" s="18">
        <v>155.93</v>
      </c>
      <c r="H4856" s="18">
        <f>TRUNC(TRUNC(F4856,8)*G4856,2)</f>
        <v>155.93</v>
      </c>
    </row>
    <row r="4857" spans="1:8">
      <c r="A4857" s="11"/>
      <c r="B4857" s="11"/>
      <c r="C4857" s="11"/>
      <c r="D4857" s="11"/>
      <c r="E4857" s="11"/>
      <c r="F4857" s="108" t="s">
        <v>788</v>
      </c>
      <c r="G4857" s="108"/>
      <c r="H4857" s="19">
        <f>SUM(H4852:H4856)</f>
        <v>241.77</v>
      </c>
    </row>
    <row r="4858" spans="1:8">
      <c r="A4858" s="11"/>
      <c r="B4858" s="11"/>
      <c r="C4858" s="11"/>
      <c r="D4858" s="11"/>
      <c r="E4858" s="11"/>
      <c r="F4858" s="109" t="s">
        <v>789</v>
      </c>
      <c r="G4858" s="109"/>
      <c r="H4858" s="20">
        <f>SUM(H4850,H4857)</f>
        <v>279.63</v>
      </c>
    </row>
    <row r="4859" spans="1:8">
      <c r="A4859" s="11"/>
      <c r="B4859" s="11"/>
      <c r="C4859" s="11"/>
      <c r="D4859" s="11"/>
      <c r="E4859" s="11"/>
      <c r="F4859" s="112"/>
      <c r="G4859" s="112"/>
      <c r="H4859" s="112"/>
    </row>
    <row r="4860" spans="1:8">
      <c r="A4860" s="113" t="s">
        <v>2261</v>
      </c>
      <c r="B4860" s="113"/>
      <c r="C4860" s="113"/>
      <c r="D4860" s="113"/>
      <c r="E4860" s="113"/>
      <c r="F4860" s="113"/>
      <c r="G4860" s="113"/>
      <c r="H4860" s="113"/>
    </row>
    <row r="4861" spans="1:8" ht="16.5">
      <c r="A4861" s="110" t="s">
        <v>906</v>
      </c>
      <c r="B4861" s="110"/>
      <c r="C4861" s="111" t="s">
        <v>3</v>
      </c>
      <c r="D4861" s="111"/>
      <c r="E4861" s="14" t="s">
        <v>4</v>
      </c>
      <c r="F4861" s="14" t="s">
        <v>766</v>
      </c>
      <c r="G4861" s="14" t="s">
        <v>767</v>
      </c>
      <c r="H4861" s="14" t="s">
        <v>768</v>
      </c>
    </row>
    <row r="4862" spans="1:8" ht="24.75">
      <c r="A4862" s="15" t="s">
        <v>2262</v>
      </c>
      <c r="B4862" s="16" t="s">
        <v>2263</v>
      </c>
      <c r="C4862" s="107" t="s">
        <v>12</v>
      </c>
      <c r="D4862" s="107"/>
      <c r="E4862" s="15" t="s">
        <v>34</v>
      </c>
      <c r="F4862" s="17">
        <v>3.43E-5</v>
      </c>
      <c r="G4862" s="18">
        <v>548837.81999999995</v>
      </c>
      <c r="H4862" s="18">
        <f>TRUNC(TRUNC(F4862,8)*G4862,2)</f>
        <v>18.82</v>
      </c>
    </row>
    <row r="4863" spans="1:8" ht="41.25">
      <c r="A4863" s="15" t="s">
        <v>2264</v>
      </c>
      <c r="B4863" s="16" t="s">
        <v>2265</v>
      </c>
      <c r="C4863" s="107" t="s">
        <v>12</v>
      </c>
      <c r="D4863" s="107"/>
      <c r="E4863" s="15" t="s">
        <v>34</v>
      </c>
      <c r="F4863" s="17">
        <v>5.5099999999999998E-5</v>
      </c>
      <c r="G4863" s="18">
        <v>144875</v>
      </c>
      <c r="H4863" s="18">
        <f>TRUNC(TRUNC(F4863,8)*G4863,2)</f>
        <v>7.98</v>
      </c>
    </row>
    <row r="4864" spans="1:8">
      <c r="A4864" s="11"/>
      <c r="B4864" s="11"/>
      <c r="C4864" s="11"/>
      <c r="D4864" s="11"/>
      <c r="E4864" s="11"/>
      <c r="F4864" s="108" t="s">
        <v>907</v>
      </c>
      <c r="G4864" s="108"/>
      <c r="H4864" s="19">
        <f>SUM(H4862:H4863)</f>
        <v>26.8</v>
      </c>
    </row>
    <row r="4865" spans="1:8">
      <c r="A4865" s="11"/>
      <c r="B4865" s="11"/>
      <c r="C4865" s="11"/>
      <c r="D4865" s="11"/>
      <c r="E4865" s="11"/>
      <c r="F4865" s="109" t="s">
        <v>789</v>
      </c>
      <c r="G4865" s="109"/>
      <c r="H4865" s="20">
        <f>SUM(H4864)</f>
        <v>26.8</v>
      </c>
    </row>
    <row r="4866" spans="1:8">
      <c r="A4866" s="11"/>
      <c r="B4866" s="11"/>
      <c r="C4866" s="11"/>
      <c r="D4866" s="11"/>
      <c r="E4866" s="11"/>
      <c r="F4866" s="112"/>
      <c r="G4866" s="112"/>
      <c r="H4866" s="112"/>
    </row>
    <row r="4867" spans="1:8">
      <c r="A4867" s="113" t="s">
        <v>2266</v>
      </c>
      <c r="B4867" s="113"/>
      <c r="C4867" s="113"/>
      <c r="D4867" s="113"/>
      <c r="E4867" s="113"/>
      <c r="F4867" s="113"/>
      <c r="G4867" s="113"/>
      <c r="H4867" s="113"/>
    </row>
    <row r="4868" spans="1:8" ht="16.5">
      <c r="A4868" s="110" t="s">
        <v>906</v>
      </c>
      <c r="B4868" s="110"/>
      <c r="C4868" s="111" t="s">
        <v>3</v>
      </c>
      <c r="D4868" s="111"/>
      <c r="E4868" s="14" t="s">
        <v>4</v>
      </c>
      <c r="F4868" s="14" t="s">
        <v>766</v>
      </c>
      <c r="G4868" s="14" t="s">
        <v>767</v>
      </c>
      <c r="H4868" s="14" t="s">
        <v>768</v>
      </c>
    </row>
    <row r="4869" spans="1:8" ht="24.75">
      <c r="A4869" s="15" t="s">
        <v>2262</v>
      </c>
      <c r="B4869" s="16" t="s">
        <v>2263</v>
      </c>
      <c r="C4869" s="107" t="s">
        <v>12</v>
      </c>
      <c r="D4869" s="107"/>
      <c r="E4869" s="15" t="s">
        <v>34</v>
      </c>
      <c r="F4869" s="17">
        <v>5.6999999999999996E-6</v>
      </c>
      <c r="G4869" s="18">
        <v>548837.81999999995</v>
      </c>
      <c r="H4869" s="18">
        <f>TRUNC(TRUNC(F4869,8)*G4869,2)</f>
        <v>3.12</v>
      </c>
    </row>
    <row r="4870" spans="1:8" ht="41.25">
      <c r="A4870" s="15" t="s">
        <v>2264</v>
      </c>
      <c r="B4870" s="16" t="s">
        <v>2265</v>
      </c>
      <c r="C4870" s="107" t="s">
        <v>12</v>
      </c>
      <c r="D4870" s="107"/>
      <c r="E4870" s="15" t="s">
        <v>34</v>
      </c>
      <c r="F4870" s="17">
        <v>5.8000000000000004E-6</v>
      </c>
      <c r="G4870" s="18">
        <v>144875</v>
      </c>
      <c r="H4870" s="18">
        <f>TRUNC(TRUNC(F4870,8)*G4870,2)</f>
        <v>0.84</v>
      </c>
    </row>
    <row r="4871" spans="1:8">
      <c r="A4871" s="11"/>
      <c r="B4871" s="11"/>
      <c r="C4871" s="11"/>
      <c r="D4871" s="11"/>
      <c r="E4871" s="11"/>
      <c r="F4871" s="108" t="s">
        <v>907</v>
      </c>
      <c r="G4871" s="108"/>
      <c r="H4871" s="19">
        <f>SUM(H4869:H4870)</f>
        <v>3.96</v>
      </c>
    </row>
    <row r="4872" spans="1:8">
      <c r="A4872" s="11"/>
      <c r="B4872" s="11"/>
      <c r="C4872" s="11"/>
      <c r="D4872" s="11"/>
      <c r="E4872" s="11"/>
      <c r="F4872" s="109" t="s">
        <v>789</v>
      </c>
      <c r="G4872" s="109"/>
      <c r="H4872" s="20">
        <f>SUM(H4871)</f>
        <v>3.96</v>
      </c>
    </row>
    <row r="4873" spans="1:8">
      <c r="A4873" s="11"/>
      <c r="B4873" s="11"/>
      <c r="C4873" s="11"/>
      <c r="D4873" s="11"/>
      <c r="E4873" s="11"/>
      <c r="F4873" s="112"/>
      <c r="G4873" s="112"/>
      <c r="H4873" s="112"/>
    </row>
    <row r="4874" spans="1:8">
      <c r="A4874" s="113" t="s">
        <v>2267</v>
      </c>
      <c r="B4874" s="113"/>
      <c r="C4874" s="113"/>
      <c r="D4874" s="113"/>
      <c r="E4874" s="113"/>
      <c r="F4874" s="113"/>
      <c r="G4874" s="113"/>
      <c r="H4874" s="113"/>
    </row>
    <row r="4875" spans="1:8" ht="16.5">
      <c r="A4875" s="110" t="s">
        <v>906</v>
      </c>
      <c r="B4875" s="110"/>
      <c r="C4875" s="111" t="s">
        <v>3</v>
      </c>
      <c r="D4875" s="111"/>
      <c r="E4875" s="14" t="s">
        <v>4</v>
      </c>
      <c r="F4875" s="14" t="s">
        <v>766</v>
      </c>
      <c r="G4875" s="14" t="s">
        <v>767</v>
      </c>
      <c r="H4875" s="14" t="s">
        <v>768</v>
      </c>
    </row>
    <row r="4876" spans="1:8" ht="24.75">
      <c r="A4876" s="15" t="s">
        <v>2262</v>
      </c>
      <c r="B4876" s="16" t="s">
        <v>2263</v>
      </c>
      <c r="C4876" s="107" t="s">
        <v>12</v>
      </c>
      <c r="D4876" s="107"/>
      <c r="E4876" s="15" t="s">
        <v>34</v>
      </c>
      <c r="F4876" s="17">
        <v>1.4100000000000001E-5</v>
      </c>
      <c r="G4876" s="18">
        <v>548837.81999999995</v>
      </c>
      <c r="H4876" s="18">
        <f>TRUNC(TRUNC(F4876,8)*G4876,2)</f>
        <v>7.73</v>
      </c>
    </row>
    <row r="4877" spans="1:8" ht="41.25">
      <c r="A4877" s="15" t="s">
        <v>2264</v>
      </c>
      <c r="B4877" s="16" t="s">
        <v>2265</v>
      </c>
      <c r="C4877" s="107" t="s">
        <v>12</v>
      </c>
      <c r="D4877" s="107"/>
      <c r="E4877" s="15" t="s">
        <v>34</v>
      </c>
      <c r="F4877" s="17">
        <v>1.4399999999999999E-5</v>
      </c>
      <c r="G4877" s="18">
        <v>144875</v>
      </c>
      <c r="H4877" s="18">
        <f>TRUNC(TRUNC(F4877,8)*G4877,2)</f>
        <v>2.08</v>
      </c>
    </row>
    <row r="4878" spans="1:8">
      <c r="A4878" s="11"/>
      <c r="B4878" s="11"/>
      <c r="C4878" s="11"/>
      <c r="D4878" s="11"/>
      <c r="E4878" s="11"/>
      <c r="F4878" s="108" t="s">
        <v>907</v>
      </c>
      <c r="G4878" s="108"/>
      <c r="H4878" s="19">
        <f>SUM(H4876:H4877)</f>
        <v>9.81</v>
      </c>
    </row>
    <row r="4879" spans="1:8">
      <c r="A4879" s="11"/>
      <c r="B4879" s="11"/>
      <c r="C4879" s="11"/>
      <c r="D4879" s="11"/>
      <c r="E4879" s="11"/>
      <c r="F4879" s="109" t="s">
        <v>789</v>
      </c>
      <c r="G4879" s="109"/>
      <c r="H4879" s="20">
        <f>SUM(H4878)</f>
        <v>9.81</v>
      </c>
    </row>
    <row r="4880" spans="1:8">
      <c r="A4880" s="11"/>
      <c r="B4880" s="11"/>
      <c r="C4880" s="11"/>
      <c r="D4880" s="11"/>
      <c r="E4880" s="11"/>
      <c r="F4880" s="112"/>
      <c r="G4880" s="112"/>
      <c r="H4880" s="112"/>
    </row>
    <row r="4881" spans="1:8">
      <c r="A4881" s="113" t="s">
        <v>2268</v>
      </c>
      <c r="B4881" s="113"/>
      <c r="C4881" s="113"/>
      <c r="D4881" s="113"/>
      <c r="E4881" s="113"/>
      <c r="F4881" s="113"/>
      <c r="G4881" s="113"/>
      <c r="H4881" s="113"/>
    </row>
    <row r="4882" spans="1:8" ht="16.5">
      <c r="A4882" s="110" t="s">
        <v>906</v>
      </c>
      <c r="B4882" s="110"/>
      <c r="C4882" s="111" t="s">
        <v>3</v>
      </c>
      <c r="D4882" s="111"/>
      <c r="E4882" s="14" t="s">
        <v>4</v>
      </c>
      <c r="F4882" s="14" t="s">
        <v>766</v>
      </c>
      <c r="G4882" s="14" t="s">
        <v>767</v>
      </c>
      <c r="H4882" s="14" t="s">
        <v>768</v>
      </c>
    </row>
    <row r="4883" spans="1:8" ht="24.75">
      <c r="A4883" s="15" t="s">
        <v>2262</v>
      </c>
      <c r="B4883" s="16" t="s">
        <v>2263</v>
      </c>
      <c r="C4883" s="107" t="s">
        <v>12</v>
      </c>
      <c r="D4883" s="107"/>
      <c r="E4883" s="15" t="s">
        <v>34</v>
      </c>
      <c r="F4883" s="17">
        <v>6.4300000000000004E-5</v>
      </c>
      <c r="G4883" s="18">
        <v>548837.81999999995</v>
      </c>
      <c r="H4883" s="18">
        <f>TRUNC(TRUNC(F4883,8)*G4883,2)</f>
        <v>35.29</v>
      </c>
    </row>
    <row r="4884" spans="1:8" ht="41.25">
      <c r="A4884" s="15" t="s">
        <v>2264</v>
      </c>
      <c r="B4884" s="16" t="s">
        <v>2265</v>
      </c>
      <c r="C4884" s="107" t="s">
        <v>12</v>
      </c>
      <c r="D4884" s="107"/>
      <c r="E4884" s="15" t="s">
        <v>34</v>
      </c>
      <c r="F4884" s="17">
        <v>6.8899999999999994E-5</v>
      </c>
      <c r="G4884" s="18">
        <v>144875</v>
      </c>
      <c r="H4884" s="18">
        <f>TRUNC(TRUNC(F4884,8)*G4884,2)</f>
        <v>9.98</v>
      </c>
    </row>
    <row r="4885" spans="1:8">
      <c r="A4885" s="11"/>
      <c r="B4885" s="11"/>
      <c r="C4885" s="11"/>
      <c r="D4885" s="11"/>
      <c r="E4885" s="11"/>
      <c r="F4885" s="108" t="s">
        <v>907</v>
      </c>
      <c r="G4885" s="108"/>
      <c r="H4885" s="19">
        <f>SUM(H4883:H4884)</f>
        <v>45.269999999999996</v>
      </c>
    </row>
    <row r="4886" spans="1:8">
      <c r="A4886" s="11"/>
      <c r="B4886" s="11"/>
      <c r="C4886" s="11"/>
      <c r="D4886" s="11"/>
      <c r="E4886" s="11"/>
      <c r="F4886" s="109" t="s">
        <v>789</v>
      </c>
      <c r="G4886" s="109"/>
      <c r="H4886" s="20">
        <f>SUM(H4885)</f>
        <v>45.269999999999996</v>
      </c>
    </row>
    <row r="4887" spans="1:8">
      <c r="A4887" s="11"/>
      <c r="B4887" s="11"/>
      <c r="C4887" s="11"/>
      <c r="D4887" s="11"/>
      <c r="E4887" s="11"/>
      <c r="F4887" s="112"/>
      <c r="G4887" s="112"/>
      <c r="H4887" s="112"/>
    </row>
    <row r="4888" spans="1:8">
      <c r="A4888" s="113" t="s">
        <v>2269</v>
      </c>
      <c r="B4888" s="113"/>
      <c r="C4888" s="113"/>
      <c r="D4888" s="113"/>
      <c r="E4888" s="113"/>
      <c r="F4888" s="113"/>
      <c r="G4888" s="113"/>
      <c r="H4888" s="113"/>
    </row>
    <row r="4889" spans="1:8" ht="16.5">
      <c r="A4889" s="110" t="s">
        <v>765</v>
      </c>
      <c r="B4889" s="110"/>
      <c r="C4889" s="111" t="s">
        <v>3</v>
      </c>
      <c r="D4889" s="111"/>
      <c r="E4889" s="14" t="s">
        <v>4</v>
      </c>
      <c r="F4889" s="14" t="s">
        <v>766</v>
      </c>
      <c r="G4889" s="14" t="s">
        <v>767</v>
      </c>
      <c r="H4889" s="14" t="s">
        <v>768</v>
      </c>
    </row>
    <row r="4890" spans="1:8" ht="16.5">
      <c r="A4890" s="15" t="s">
        <v>2020</v>
      </c>
      <c r="B4890" s="16" t="s">
        <v>2021</v>
      </c>
      <c r="C4890" s="107" t="s">
        <v>12</v>
      </c>
      <c r="D4890" s="107"/>
      <c r="E4890" s="15" t="s">
        <v>811</v>
      </c>
      <c r="F4890" s="17">
        <v>26.43</v>
      </c>
      <c r="G4890" s="18">
        <v>5.9</v>
      </c>
      <c r="H4890" s="18">
        <f>TRUNC(TRUNC(F4890,8)*G4890,2)</f>
        <v>155.93</v>
      </c>
    </row>
    <row r="4891" spans="1:8">
      <c r="A4891" s="11"/>
      <c r="B4891" s="11"/>
      <c r="C4891" s="11"/>
      <c r="D4891" s="11"/>
      <c r="E4891" s="11"/>
      <c r="F4891" s="108" t="s">
        <v>777</v>
      </c>
      <c r="G4891" s="108"/>
      <c r="H4891" s="19">
        <f>SUM(H4890:H4890)</f>
        <v>155.93</v>
      </c>
    </row>
    <row r="4892" spans="1:8">
      <c r="A4892" s="11"/>
      <c r="B4892" s="11"/>
      <c r="C4892" s="11"/>
      <c r="D4892" s="11"/>
      <c r="E4892" s="11"/>
      <c r="F4892" s="109" t="s">
        <v>789</v>
      </c>
      <c r="G4892" s="109"/>
      <c r="H4892" s="20">
        <f>SUM(H4891)</f>
        <v>155.93</v>
      </c>
    </row>
    <row r="4893" spans="1:8">
      <c r="A4893" s="11"/>
      <c r="B4893" s="11"/>
      <c r="C4893" s="11"/>
      <c r="D4893" s="11"/>
      <c r="E4893" s="11"/>
      <c r="F4893" s="112"/>
      <c r="G4893" s="112"/>
      <c r="H4893" s="112"/>
    </row>
    <row r="4894" spans="1:8">
      <c r="A4894" s="113" t="s">
        <v>2270</v>
      </c>
      <c r="B4894" s="113"/>
      <c r="C4894" s="113"/>
      <c r="D4894" s="113"/>
      <c r="E4894" s="113"/>
      <c r="F4894" s="113"/>
      <c r="G4894" s="113"/>
      <c r="H4894" s="113"/>
    </row>
    <row r="4895" spans="1:8" ht="16.5">
      <c r="A4895" s="110" t="s">
        <v>765</v>
      </c>
      <c r="B4895" s="110"/>
      <c r="C4895" s="111" t="s">
        <v>3</v>
      </c>
      <c r="D4895" s="111"/>
      <c r="E4895" s="14" t="s">
        <v>4</v>
      </c>
      <c r="F4895" s="14" t="s">
        <v>766</v>
      </c>
      <c r="G4895" s="14" t="s">
        <v>767</v>
      </c>
      <c r="H4895" s="14" t="s">
        <v>768</v>
      </c>
    </row>
    <row r="4896" spans="1:8" ht="24.75">
      <c r="A4896" s="15" t="s">
        <v>2271</v>
      </c>
      <c r="B4896" s="16" t="s">
        <v>2272</v>
      </c>
      <c r="C4896" s="107" t="s">
        <v>12</v>
      </c>
      <c r="D4896" s="107"/>
      <c r="E4896" s="15" t="s">
        <v>34</v>
      </c>
      <c r="F4896" s="17">
        <v>1</v>
      </c>
      <c r="G4896" s="18">
        <v>120.82</v>
      </c>
      <c r="H4896" s="18">
        <f>TRUNC(TRUNC(F4896,8)*G4896,2)</f>
        <v>120.82</v>
      </c>
    </row>
    <row r="4897" spans="1:8">
      <c r="A4897" s="11"/>
      <c r="B4897" s="11"/>
      <c r="C4897" s="11"/>
      <c r="D4897" s="11"/>
      <c r="E4897" s="11"/>
      <c r="F4897" s="108" t="s">
        <v>777</v>
      </c>
      <c r="G4897" s="108"/>
      <c r="H4897" s="19">
        <f>SUM(H4896:H4896)</f>
        <v>120.82</v>
      </c>
    </row>
    <row r="4898" spans="1:8" ht="16.5">
      <c r="A4898" s="110" t="s">
        <v>778</v>
      </c>
      <c r="B4898" s="110"/>
      <c r="C4898" s="111" t="s">
        <v>3</v>
      </c>
      <c r="D4898" s="111"/>
      <c r="E4898" s="14" t="s">
        <v>4</v>
      </c>
      <c r="F4898" s="14" t="s">
        <v>766</v>
      </c>
      <c r="G4898" s="14" t="s">
        <v>767</v>
      </c>
      <c r="H4898" s="14" t="s">
        <v>768</v>
      </c>
    </row>
    <row r="4899" spans="1:8">
      <c r="A4899" s="15" t="s">
        <v>1074</v>
      </c>
      <c r="B4899" s="16" t="s">
        <v>1075</v>
      </c>
      <c r="C4899" s="107" t="s">
        <v>12</v>
      </c>
      <c r="D4899" s="107"/>
      <c r="E4899" s="15" t="s">
        <v>781</v>
      </c>
      <c r="F4899" s="17">
        <v>0.38819999999999999</v>
      </c>
      <c r="G4899" s="18">
        <v>24.39</v>
      </c>
      <c r="H4899" s="18">
        <f>TRUNC(TRUNC(F4899,8)*G4899,2)</f>
        <v>9.4600000000000009</v>
      </c>
    </row>
    <row r="4900" spans="1:8">
      <c r="A4900" s="15" t="s">
        <v>1076</v>
      </c>
      <c r="B4900" s="16" t="s">
        <v>1077</v>
      </c>
      <c r="C4900" s="107" t="s">
        <v>12</v>
      </c>
      <c r="D4900" s="107"/>
      <c r="E4900" s="15" t="s">
        <v>781</v>
      </c>
      <c r="F4900" s="17">
        <v>0.38819999999999999</v>
      </c>
      <c r="G4900" s="18">
        <v>32.69</v>
      </c>
      <c r="H4900" s="18">
        <f>TRUNC(TRUNC(F4900,8)*G4900,2)</f>
        <v>12.69</v>
      </c>
    </row>
    <row r="4901" spans="1:8">
      <c r="A4901" s="11"/>
      <c r="B4901" s="11"/>
      <c r="C4901" s="11"/>
      <c r="D4901" s="11"/>
      <c r="E4901" s="11"/>
      <c r="F4901" s="108" t="s">
        <v>784</v>
      </c>
      <c r="G4901" s="108"/>
      <c r="H4901" s="19">
        <f>SUM(H4899:H4900)</f>
        <v>22.15</v>
      </c>
    </row>
    <row r="4902" spans="1:8">
      <c r="A4902" s="11"/>
      <c r="B4902" s="11"/>
      <c r="C4902" s="11"/>
      <c r="D4902" s="11"/>
      <c r="E4902" s="11"/>
      <c r="F4902" s="109" t="s">
        <v>789</v>
      </c>
      <c r="G4902" s="109"/>
      <c r="H4902" s="20">
        <f>SUM(H4897,H4901)</f>
        <v>142.97</v>
      </c>
    </row>
    <row r="4903" spans="1:8">
      <c r="A4903" s="11"/>
      <c r="B4903" s="11"/>
      <c r="C4903" s="11"/>
      <c r="D4903" s="11"/>
      <c r="E4903" s="11"/>
      <c r="F4903" s="112"/>
      <c r="G4903" s="112"/>
      <c r="H4903" s="112"/>
    </row>
    <row r="4904" spans="1:8">
      <c r="A4904" s="113" t="s">
        <v>2273</v>
      </c>
      <c r="B4904" s="113"/>
      <c r="C4904" s="113"/>
      <c r="D4904" s="113"/>
      <c r="E4904" s="113"/>
      <c r="F4904" s="113"/>
      <c r="G4904" s="113"/>
      <c r="H4904" s="113"/>
    </row>
    <row r="4905" spans="1:8" ht="16.5">
      <c r="A4905" s="110" t="s">
        <v>817</v>
      </c>
      <c r="B4905" s="110"/>
      <c r="C4905" s="111" t="s">
        <v>3</v>
      </c>
      <c r="D4905" s="111"/>
      <c r="E4905" s="14" t="s">
        <v>4</v>
      </c>
      <c r="F4905" s="14" t="s">
        <v>766</v>
      </c>
      <c r="G4905" s="14" t="s">
        <v>767</v>
      </c>
      <c r="H4905" s="14" t="s">
        <v>768</v>
      </c>
    </row>
    <row r="4906" spans="1:8" ht="16.5">
      <c r="A4906" s="15" t="s">
        <v>1794</v>
      </c>
      <c r="B4906" s="16" t="s">
        <v>1795</v>
      </c>
      <c r="C4906" s="107" t="s">
        <v>12</v>
      </c>
      <c r="D4906" s="107"/>
      <c r="E4906" s="15" t="s">
        <v>781</v>
      </c>
      <c r="F4906" s="17">
        <v>1</v>
      </c>
      <c r="G4906" s="18">
        <v>4.5599999999999996</v>
      </c>
      <c r="H4906" s="18">
        <f t="shared" ref="H4906:H4911" si="41">TRUNC(TRUNC(F4906,8)*G4906,2)</f>
        <v>4.5599999999999996</v>
      </c>
    </row>
    <row r="4907" spans="1:8" ht="16.5">
      <c r="A4907" s="15" t="s">
        <v>1796</v>
      </c>
      <c r="B4907" s="16" t="s">
        <v>1797</v>
      </c>
      <c r="C4907" s="107" t="s">
        <v>12</v>
      </c>
      <c r="D4907" s="107"/>
      <c r="E4907" s="15" t="s">
        <v>781</v>
      </c>
      <c r="F4907" s="17">
        <v>1</v>
      </c>
      <c r="G4907" s="18">
        <v>1.24</v>
      </c>
      <c r="H4907" s="18">
        <f t="shared" si="41"/>
        <v>1.24</v>
      </c>
    </row>
    <row r="4908" spans="1:8" ht="16.5">
      <c r="A4908" s="15" t="s">
        <v>1798</v>
      </c>
      <c r="B4908" s="16" t="s">
        <v>1799</v>
      </c>
      <c r="C4908" s="107" t="s">
        <v>12</v>
      </c>
      <c r="D4908" s="107"/>
      <c r="E4908" s="15" t="s">
        <v>781</v>
      </c>
      <c r="F4908" s="17">
        <v>1</v>
      </c>
      <c r="G4908" s="18">
        <v>1.34</v>
      </c>
      <c r="H4908" s="18">
        <f t="shared" si="41"/>
        <v>1.34</v>
      </c>
    </row>
    <row r="4909" spans="1:8" ht="16.5">
      <c r="A4909" s="15" t="s">
        <v>1800</v>
      </c>
      <c r="B4909" s="16" t="s">
        <v>1801</v>
      </c>
      <c r="C4909" s="107" t="s">
        <v>12</v>
      </c>
      <c r="D4909" s="107"/>
      <c r="E4909" s="15" t="s">
        <v>781</v>
      </c>
      <c r="F4909" s="17">
        <v>1</v>
      </c>
      <c r="G4909" s="18">
        <v>0.82</v>
      </c>
      <c r="H4909" s="18">
        <f t="shared" si="41"/>
        <v>0.82</v>
      </c>
    </row>
    <row r="4910" spans="1:8" ht="16.5">
      <c r="A4910" s="15" t="s">
        <v>1802</v>
      </c>
      <c r="B4910" s="16" t="s">
        <v>1803</v>
      </c>
      <c r="C4910" s="107" t="s">
        <v>12</v>
      </c>
      <c r="D4910" s="107"/>
      <c r="E4910" s="15" t="s">
        <v>781</v>
      </c>
      <c r="F4910" s="17">
        <v>1</v>
      </c>
      <c r="G4910" s="18">
        <v>0.04</v>
      </c>
      <c r="H4910" s="18">
        <f t="shared" si="41"/>
        <v>0.04</v>
      </c>
    </row>
    <row r="4911" spans="1:8" ht="16.5">
      <c r="A4911" s="15" t="s">
        <v>1804</v>
      </c>
      <c r="B4911" s="16" t="s">
        <v>1805</v>
      </c>
      <c r="C4911" s="107" t="s">
        <v>12</v>
      </c>
      <c r="D4911" s="107"/>
      <c r="E4911" s="15" t="s">
        <v>781</v>
      </c>
      <c r="F4911" s="17">
        <v>1</v>
      </c>
      <c r="G4911" s="18">
        <v>0.8</v>
      </c>
      <c r="H4911" s="18">
        <f t="shared" si="41"/>
        <v>0.8</v>
      </c>
    </row>
    <row r="4912" spans="1:8">
      <c r="A4912" s="11"/>
      <c r="B4912" s="11"/>
      <c r="C4912" s="11"/>
      <c r="D4912" s="11"/>
      <c r="E4912" s="11"/>
      <c r="F4912" s="108" t="s">
        <v>826</v>
      </c>
      <c r="G4912" s="108"/>
      <c r="H4912" s="19">
        <f>SUM(H4906:H4911)</f>
        <v>8.8000000000000007</v>
      </c>
    </row>
    <row r="4913" spans="1:8" ht="16.5">
      <c r="A4913" s="110" t="s">
        <v>827</v>
      </c>
      <c r="B4913" s="110"/>
      <c r="C4913" s="111" t="s">
        <v>3</v>
      </c>
      <c r="D4913" s="111"/>
      <c r="E4913" s="14" t="s">
        <v>4</v>
      </c>
      <c r="F4913" s="14" t="s">
        <v>766</v>
      </c>
      <c r="G4913" s="14" t="s">
        <v>767</v>
      </c>
      <c r="H4913" s="14" t="s">
        <v>768</v>
      </c>
    </row>
    <row r="4914" spans="1:8">
      <c r="A4914" s="15" t="s">
        <v>2116</v>
      </c>
      <c r="B4914" s="16" t="s">
        <v>2117</v>
      </c>
      <c r="C4914" s="107" t="s">
        <v>12</v>
      </c>
      <c r="D4914" s="107"/>
      <c r="E4914" s="15" t="s">
        <v>781</v>
      </c>
      <c r="F4914" s="17">
        <v>1</v>
      </c>
      <c r="G4914" s="18">
        <v>24.32</v>
      </c>
      <c r="H4914" s="18">
        <f>TRUNC(TRUNC(F4914,8)*G4914,2)</f>
        <v>24.32</v>
      </c>
    </row>
    <row r="4915" spans="1:8">
      <c r="A4915" s="11"/>
      <c r="B4915" s="11"/>
      <c r="C4915" s="11"/>
      <c r="D4915" s="11"/>
      <c r="E4915" s="11"/>
      <c r="F4915" s="108" t="s">
        <v>830</v>
      </c>
      <c r="G4915" s="108"/>
      <c r="H4915" s="19">
        <f>SUM(H4914:H4914)</f>
        <v>24.32</v>
      </c>
    </row>
    <row r="4916" spans="1:8" ht="16.5">
      <c r="A4916" s="110" t="s">
        <v>785</v>
      </c>
      <c r="B4916" s="110"/>
      <c r="C4916" s="111" t="s">
        <v>3</v>
      </c>
      <c r="D4916" s="111"/>
      <c r="E4916" s="14" t="s">
        <v>4</v>
      </c>
      <c r="F4916" s="14" t="s">
        <v>766</v>
      </c>
      <c r="G4916" s="14" t="s">
        <v>767</v>
      </c>
      <c r="H4916" s="14" t="s">
        <v>768</v>
      </c>
    </row>
    <row r="4917" spans="1:8" ht="16.5">
      <c r="A4917" s="15" t="s">
        <v>2274</v>
      </c>
      <c r="B4917" s="16" t="s">
        <v>2275</v>
      </c>
      <c r="C4917" s="107" t="s">
        <v>12</v>
      </c>
      <c r="D4917" s="107"/>
      <c r="E4917" s="15" t="s">
        <v>781</v>
      </c>
      <c r="F4917" s="17">
        <v>1</v>
      </c>
      <c r="G4917" s="18">
        <v>0.59</v>
      </c>
      <c r="H4917" s="18">
        <f>TRUNC(TRUNC(F4917,8)*G4917,2)</f>
        <v>0.59</v>
      </c>
    </row>
    <row r="4918" spans="1:8">
      <c r="A4918" s="11"/>
      <c r="B4918" s="11"/>
      <c r="C4918" s="11"/>
      <c r="D4918" s="11"/>
      <c r="E4918" s="11"/>
      <c r="F4918" s="108" t="s">
        <v>788</v>
      </c>
      <c r="G4918" s="108"/>
      <c r="H4918" s="19">
        <f>SUM(H4917:H4917)</f>
        <v>0.59</v>
      </c>
    </row>
    <row r="4919" spans="1:8">
      <c r="A4919" s="11"/>
      <c r="B4919" s="11"/>
      <c r="C4919" s="11"/>
      <c r="D4919" s="11"/>
      <c r="E4919" s="11"/>
      <c r="F4919" s="109" t="s">
        <v>789</v>
      </c>
      <c r="G4919" s="109"/>
      <c r="H4919" s="20">
        <f>SUM(H4912,H4915,H4918)</f>
        <v>33.710000000000008</v>
      </c>
    </row>
    <row r="4920" spans="1:8">
      <c r="A4920" s="11"/>
      <c r="B4920" s="11"/>
      <c r="C4920" s="11"/>
      <c r="D4920" s="11"/>
      <c r="E4920" s="11"/>
      <c r="F4920" s="112"/>
      <c r="G4920" s="112"/>
      <c r="H4920" s="112"/>
    </row>
    <row r="4921" spans="1:8">
      <c r="A4921" s="113" t="s">
        <v>2276</v>
      </c>
      <c r="B4921" s="113"/>
      <c r="C4921" s="113"/>
      <c r="D4921" s="113"/>
      <c r="E4921" s="113"/>
      <c r="F4921" s="113"/>
      <c r="G4921" s="113"/>
      <c r="H4921" s="113"/>
    </row>
    <row r="4922" spans="1:8" ht="16.5">
      <c r="A4922" s="110" t="s">
        <v>765</v>
      </c>
      <c r="B4922" s="110"/>
      <c r="C4922" s="111" t="s">
        <v>3</v>
      </c>
      <c r="D4922" s="111"/>
      <c r="E4922" s="14" t="s">
        <v>4</v>
      </c>
      <c r="F4922" s="14" t="s">
        <v>766</v>
      </c>
      <c r="G4922" s="14" t="s">
        <v>767</v>
      </c>
      <c r="H4922" s="14" t="s">
        <v>768</v>
      </c>
    </row>
    <row r="4923" spans="1:8">
      <c r="A4923" s="15" t="s">
        <v>2277</v>
      </c>
      <c r="B4923" s="16" t="s">
        <v>2278</v>
      </c>
      <c r="C4923" s="107" t="s">
        <v>12</v>
      </c>
      <c r="D4923" s="107"/>
      <c r="E4923" s="15" t="s">
        <v>34</v>
      </c>
      <c r="F4923" s="17">
        <v>1</v>
      </c>
      <c r="G4923" s="18">
        <v>4.82</v>
      </c>
      <c r="H4923" s="18">
        <f>TRUNC(TRUNC(F4923,8)*G4923,2)</f>
        <v>4.82</v>
      </c>
    </row>
    <row r="4924" spans="1:8">
      <c r="A4924" s="11"/>
      <c r="B4924" s="11"/>
      <c r="C4924" s="11"/>
      <c r="D4924" s="11"/>
      <c r="E4924" s="11"/>
      <c r="F4924" s="108" t="s">
        <v>777</v>
      </c>
      <c r="G4924" s="108"/>
      <c r="H4924" s="19">
        <f>SUM(H4923:H4923)</f>
        <v>4.82</v>
      </c>
    </row>
    <row r="4925" spans="1:8" ht="16.5">
      <c r="A4925" s="110" t="s">
        <v>778</v>
      </c>
      <c r="B4925" s="110"/>
      <c r="C4925" s="111" t="s">
        <v>3</v>
      </c>
      <c r="D4925" s="111"/>
      <c r="E4925" s="14" t="s">
        <v>4</v>
      </c>
      <c r="F4925" s="14" t="s">
        <v>766</v>
      </c>
      <c r="G4925" s="14" t="s">
        <v>767</v>
      </c>
      <c r="H4925" s="14" t="s">
        <v>768</v>
      </c>
    </row>
    <row r="4926" spans="1:8">
      <c r="A4926" s="15" t="s">
        <v>1074</v>
      </c>
      <c r="B4926" s="16" t="s">
        <v>1075</v>
      </c>
      <c r="C4926" s="107" t="s">
        <v>12</v>
      </c>
      <c r="D4926" s="107"/>
      <c r="E4926" s="15" t="s">
        <v>781</v>
      </c>
      <c r="F4926" s="17">
        <v>0.23200000000000001</v>
      </c>
      <c r="G4926" s="18">
        <v>24.39</v>
      </c>
      <c r="H4926" s="18">
        <f>TRUNC(TRUNC(F4926,8)*G4926,2)</f>
        <v>5.65</v>
      </c>
    </row>
    <row r="4927" spans="1:8">
      <c r="A4927" s="15" t="s">
        <v>1076</v>
      </c>
      <c r="B4927" s="16" t="s">
        <v>1077</v>
      </c>
      <c r="C4927" s="107" t="s">
        <v>12</v>
      </c>
      <c r="D4927" s="107"/>
      <c r="E4927" s="15" t="s">
        <v>781</v>
      </c>
      <c r="F4927" s="17">
        <v>0.23200000000000001</v>
      </c>
      <c r="G4927" s="18">
        <v>32.69</v>
      </c>
      <c r="H4927" s="18">
        <f>TRUNC(TRUNC(F4927,8)*G4927,2)</f>
        <v>7.58</v>
      </c>
    </row>
    <row r="4928" spans="1:8">
      <c r="A4928" s="11"/>
      <c r="B4928" s="11"/>
      <c r="C4928" s="11"/>
      <c r="D4928" s="11"/>
      <c r="E4928" s="11"/>
      <c r="F4928" s="108" t="s">
        <v>784</v>
      </c>
      <c r="G4928" s="108"/>
      <c r="H4928" s="19">
        <f>SUM(H4926:H4927)</f>
        <v>13.23</v>
      </c>
    </row>
    <row r="4929" spans="1:8">
      <c r="A4929" s="11"/>
      <c r="B4929" s="11"/>
      <c r="C4929" s="11"/>
      <c r="D4929" s="11"/>
      <c r="E4929" s="11"/>
      <c r="F4929" s="109" t="s">
        <v>789</v>
      </c>
      <c r="G4929" s="109"/>
      <c r="H4929" s="20">
        <f>SUM(H4924,H4928)</f>
        <v>18.05</v>
      </c>
    </row>
    <row r="4930" spans="1:8">
      <c r="A4930" s="11"/>
      <c r="B4930" s="11"/>
      <c r="C4930" s="11"/>
      <c r="D4930" s="11"/>
      <c r="E4930" s="11"/>
      <c r="F4930" s="112"/>
      <c r="G4930" s="112"/>
      <c r="H4930" s="112"/>
    </row>
    <row r="4931" spans="1:8">
      <c r="A4931" s="113" t="s">
        <v>2279</v>
      </c>
      <c r="B4931" s="113"/>
      <c r="C4931" s="113"/>
      <c r="D4931" s="113"/>
      <c r="E4931" s="113"/>
      <c r="F4931" s="113"/>
      <c r="G4931" s="113"/>
      <c r="H4931" s="113"/>
    </row>
    <row r="4932" spans="1:8" ht="16.5">
      <c r="A4932" s="110" t="s">
        <v>765</v>
      </c>
      <c r="B4932" s="110"/>
      <c r="C4932" s="111" t="s">
        <v>3</v>
      </c>
      <c r="D4932" s="111"/>
      <c r="E4932" s="14" t="s">
        <v>4</v>
      </c>
      <c r="F4932" s="14" t="s">
        <v>766</v>
      </c>
      <c r="G4932" s="14" t="s">
        <v>767</v>
      </c>
      <c r="H4932" s="14" t="s">
        <v>768</v>
      </c>
    </row>
    <row r="4933" spans="1:8" ht="16.5">
      <c r="A4933" s="15" t="s">
        <v>2280</v>
      </c>
      <c r="B4933" s="16" t="s">
        <v>2281</v>
      </c>
      <c r="C4933" s="107" t="s">
        <v>12</v>
      </c>
      <c r="D4933" s="107"/>
      <c r="E4933" s="15" t="s">
        <v>34</v>
      </c>
      <c r="F4933" s="17">
        <v>1</v>
      </c>
      <c r="G4933" s="18">
        <v>170.47</v>
      </c>
      <c r="H4933" s="18">
        <f>TRUNC(TRUNC(F4933,8)*G4933,2)</f>
        <v>170.47</v>
      </c>
    </row>
    <row r="4934" spans="1:8" ht="24.75">
      <c r="A4934" s="15" t="s">
        <v>2282</v>
      </c>
      <c r="B4934" s="16" t="s">
        <v>2283</v>
      </c>
      <c r="C4934" s="107" t="s">
        <v>12</v>
      </c>
      <c r="D4934" s="107"/>
      <c r="E4934" s="15" t="s">
        <v>34</v>
      </c>
      <c r="F4934" s="17">
        <v>6</v>
      </c>
      <c r="G4934" s="18">
        <v>17.71</v>
      </c>
      <c r="H4934" s="18">
        <f>TRUNC(TRUNC(F4934,8)*G4934,2)</f>
        <v>106.26</v>
      </c>
    </row>
    <row r="4935" spans="1:8">
      <c r="A4935" s="15" t="s">
        <v>2284</v>
      </c>
      <c r="B4935" s="16" t="s">
        <v>2285</v>
      </c>
      <c r="C4935" s="107" t="s">
        <v>12</v>
      </c>
      <c r="D4935" s="107"/>
      <c r="E4935" s="15" t="s">
        <v>124</v>
      </c>
      <c r="F4935" s="17">
        <v>7.6499999999999999E-2</v>
      </c>
      <c r="G4935" s="18">
        <v>105.12</v>
      </c>
      <c r="H4935" s="18">
        <f>TRUNC(TRUNC(F4935,8)*G4935,2)</f>
        <v>8.0399999999999991</v>
      </c>
    </row>
    <row r="4936" spans="1:8">
      <c r="A4936" s="11"/>
      <c r="B4936" s="11"/>
      <c r="C4936" s="11"/>
      <c r="D4936" s="11"/>
      <c r="E4936" s="11"/>
      <c r="F4936" s="108" t="s">
        <v>777</v>
      </c>
      <c r="G4936" s="108"/>
      <c r="H4936" s="19">
        <f>SUM(H4933:H4935)</f>
        <v>284.77000000000004</v>
      </c>
    </row>
    <row r="4937" spans="1:8" ht="16.5">
      <c r="A4937" s="110" t="s">
        <v>778</v>
      </c>
      <c r="B4937" s="110"/>
      <c r="C4937" s="111" t="s">
        <v>3</v>
      </c>
      <c r="D4937" s="111"/>
      <c r="E4937" s="14" t="s">
        <v>4</v>
      </c>
      <c r="F4937" s="14" t="s">
        <v>766</v>
      </c>
      <c r="G4937" s="14" t="s">
        <v>767</v>
      </c>
      <c r="H4937" s="14" t="s">
        <v>768</v>
      </c>
    </row>
    <row r="4938" spans="1:8" ht="16.5">
      <c r="A4938" s="15" t="s">
        <v>1287</v>
      </c>
      <c r="B4938" s="16" t="s">
        <v>1288</v>
      </c>
      <c r="C4938" s="107" t="s">
        <v>12</v>
      </c>
      <c r="D4938" s="107"/>
      <c r="E4938" s="15" t="s">
        <v>781</v>
      </c>
      <c r="F4938" s="17">
        <v>0.87880000000000003</v>
      </c>
      <c r="G4938" s="18">
        <v>31.5</v>
      </c>
      <c r="H4938" s="18">
        <f>TRUNC(TRUNC(F4938,8)*G4938,2)</f>
        <v>27.68</v>
      </c>
    </row>
    <row r="4939" spans="1:8">
      <c r="A4939" s="15" t="s">
        <v>782</v>
      </c>
      <c r="B4939" s="16" t="s">
        <v>783</v>
      </c>
      <c r="C4939" s="107" t="s">
        <v>12</v>
      </c>
      <c r="D4939" s="107"/>
      <c r="E4939" s="15" t="s">
        <v>781</v>
      </c>
      <c r="F4939" s="17">
        <v>0.44429999999999997</v>
      </c>
      <c r="G4939" s="18">
        <v>23.23</v>
      </c>
      <c r="H4939" s="18">
        <f>TRUNC(TRUNC(F4939,8)*G4939,2)</f>
        <v>10.32</v>
      </c>
    </row>
    <row r="4940" spans="1:8">
      <c r="A4940" s="11"/>
      <c r="B4940" s="11"/>
      <c r="C4940" s="11"/>
      <c r="D4940" s="11"/>
      <c r="E4940" s="11"/>
      <c r="F4940" s="108" t="s">
        <v>784</v>
      </c>
      <c r="G4940" s="108"/>
      <c r="H4940" s="19">
        <f>SUM(H4938:H4939)</f>
        <v>38</v>
      </c>
    </row>
    <row r="4941" spans="1:8">
      <c r="A4941" s="11"/>
      <c r="B4941" s="11"/>
      <c r="C4941" s="11"/>
      <c r="D4941" s="11"/>
      <c r="E4941" s="11"/>
      <c r="F4941" s="109" t="s">
        <v>789</v>
      </c>
      <c r="G4941" s="109"/>
      <c r="H4941" s="20">
        <f>SUM(H4936,H4940)</f>
        <v>322.77000000000004</v>
      </c>
    </row>
    <row r="4942" spans="1:8">
      <c r="A4942" s="11"/>
      <c r="B4942" s="11"/>
      <c r="C4942" s="11"/>
      <c r="D4942" s="11"/>
      <c r="E4942" s="11"/>
      <c r="F4942" s="112"/>
      <c r="G4942" s="112"/>
      <c r="H4942" s="112"/>
    </row>
    <row r="4943" spans="1:8">
      <c r="A4943" s="113" t="s">
        <v>2286</v>
      </c>
      <c r="B4943" s="113"/>
      <c r="C4943" s="113"/>
      <c r="D4943" s="113"/>
      <c r="E4943" s="113"/>
      <c r="F4943" s="113"/>
      <c r="G4943" s="113"/>
      <c r="H4943" s="113"/>
    </row>
    <row r="4944" spans="1:8" ht="16.5">
      <c r="A4944" s="110" t="s">
        <v>906</v>
      </c>
      <c r="B4944" s="110"/>
      <c r="C4944" s="111" t="s">
        <v>3</v>
      </c>
      <c r="D4944" s="111"/>
      <c r="E4944" s="14" t="s">
        <v>4</v>
      </c>
      <c r="F4944" s="14" t="s">
        <v>766</v>
      </c>
      <c r="G4944" s="14" t="s">
        <v>767</v>
      </c>
      <c r="H4944" s="14" t="s">
        <v>768</v>
      </c>
    </row>
    <row r="4945" spans="1:8">
      <c r="A4945" s="15" t="s">
        <v>2287</v>
      </c>
      <c r="B4945" s="16" t="s">
        <v>2288</v>
      </c>
      <c r="C4945" s="107" t="s">
        <v>17</v>
      </c>
      <c r="D4945" s="107"/>
      <c r="E4945" s="15" t="s">
        <v>781</v>
      </c>
      <c r="F4945" s="17">
        <v>1</v>
      </c>
      <c r="G4945" s="18">
        <v>72</v>
      </c>
      <c r="H4945" s="18">
        <f>ROUND(ROUND(F4945,8)*G4945,2)</f>
        <v>72</v>
      </c>
    </row>
    <row r="4946" spans="1:8">
      <c r="A4946" s="11"/>
      <c r="B4946" s="11"/>
      <c r="C4946" s="11"/>
      <c r="D4946" s="11"/>
      <c r="E4946" s="11"/>
      <c r="F4946" s="108" t="s">
        <v>907</v>
      </c>
      <c r="G4946" s="108"/>
      <c r="H4946" s="19">
        <f>SUM(H4945:H4945)</f>
        <v>72</v>
      </c>
    </row>
    <row r="4947" spans="1:8" ht="16.5">
      <c r="A4947" s="110" t="s">
        <v>765</v>
      </c>
      <c r="B4947" s="110"/>
      <c r="C4947" s="111" t="s">
        <v>3</v>
      </c>
      <c r="D4947" s="111"/>
      <c r="E4947" s="14" t="s">
        <v>4</v>
      </c>
      <c r="F4947" s="14" t="s">
        <v>766</v>
      </c>
      <c r="G4947" s="14" t="s">
        <v>767</v>
      </c>
      <c r="H4947" s="14" t="s">
        <v>768</v>
      </c>
    </row>
    <row r="4948" spans="1:8">
      <c r="A4948" s="15" t="s">
        <v>2289</v>
      </c>
      <c r="B4948" s="16" t="s">
        <v>2290</v>
      </c>
      <c r="C4948" s="107" t="s">
        <v>17</v>
      </c>
      <c r="D4948" s="107"/>
      <c r="E4948" s="15" t="s">
        <v>811</v>
      </c>
      <c r="F4948" s="17">
        <v>8</v>
      </c>
      <c r="G4948" s="18">
        <v>5.81</v>
      </c>
      <c r="H4948" s="18">
        <f>ROUND(ROUND(F4948,8)*G4948,2)</f>
        <v>46.48</v>
      </c>
    </row>
    <row r="4949" spans="1:8">
      <c r="A4949" s="11"/>
      <c r="B4949" s="11"/>
      <c r="C4949" s="11"/>
      <c r="D4949" s="11"/>
      <c r="E4949" s="11"/>
      <c r="F4949" s="108" t="s">
        <v>777</v>
      </c>
      <c r="G4949" s="108"/>
      <c r="H4949" s="19">
        <f>SUM(H4948:H4948)</f>
        <v>46.48</v>
      </c>
    </row>
    <row r="4950" spans="1:8" ht="16.5">
      <c r="A4950" s="110" t="s">
        <v>827</v>
      </c>
      <c r="B4950" s="110"/>
      <c r="C4950" s="111" t="s">
        <v>3</v>
      </c>
      <c r="D4950" s="111"/>
      <c r="E4950" s="14" t="s">
        <v>4</v>
      </c>
      <c r="F4950" s="14" t="s">
        <v>766</v>
      </c>
      <c r="G4950" s="14" t="s">
        <v>767</v>
      </c>
      <c r="H4950" s="14" t="s">
        <v>768</v>
      </c>
    </row>
    <row r="4951" spans="1:8" ht="16.5">
      <c r="A4951" s="15" t="s">
        <v>2291</v>
      </c>
      <c r="B4951" s="16" t="s">
        <v>2292</v>
      </c>
      <c r="C4951" s="107" t="s">
        <v>17</v>
      </c>
      <c r="D4951" s="107"/>
      <c r="E4951" s="15" t="s">
        <v>781</v>
      </c>
      <c r="F4951" s="17">
        <v>1</v>
      </c>
      <c r="G4951" s="18">
        <v>32.51</v>
      </c>
      <c r="H4951" s="18">
        <f>ROUND(ROUND(F4951,8)*G4951,2)</f>
        <v>32.51</v>
      </c>
    </row>
    <row r="4952" spans="1:8">
      <c r="A4952" s="11"/>
      <c r="B4952" s="11"/>
      <c r="C4952" s="11"/>
      <c r="D4952" s="11"/>
      <c r="E4952" s="11"/>
      <c r="F4952" s="108" t="s">
        <v>830</v>
      </c>
      <c r="G4952" s="108"/>
      <c r="H4952" s="19">
        <f>SUM(H4951:H4951)</f>
        <v>32.51</v>
      </c>
    </row>
    <row r="4953" spans="1:8" ht="16.5">
      <c r="A4953" s="110" t="s">
        <v>785</v>
      </c>
      <c r="B4953" s="110"/>
      <c r="C4953" s="111" t="s">
        <v>3</v>
      </c>
      <c r="D4953" s="111"/>
      <c r="E4953" s="14" t="s">
        <v>4</v>
      </c>
      <c r="F4953" s="14" t="s">
        <v>766</v>
      </c>
      <c r="G4953" s="14" t="s">
        <v>767</v>
      </c>
      <c r="H4953" s="14" t="s">
        <v>768</v>
      </c>
    </row>
    <row r="4954" spans="1:8" ht="33">
      <c r="A4954" s="15" t="s">
        <v>2293</v>
      </c>
      <c r="B4954" s="16" t="s">
        <v>2294</v>
      </c>
      <c r="C4954" s="107" t="s">
        <v>17</v>
      </c>
      <c r="D4954" s="107"/>
      <c r="E4954" s="15" t="s">
        <v>781</v>
      </c>
      <c r="F4954" s="17">
        <v>1</v>
      </c>
      <c r="G4954" s="18">
        <v>0.79</v>
      </c>
      <c r="H4954" s="18">
        <f>ROUND(ROUND(F4954,8)*G4954,2)</f>
        <v>0.79</v>
      </c>
    </row>
    <row r="4955" spans="1:8">
      <c r="A4955" s="11"/>
      <c r="B4955" s="11"/>
      <c r="C4955" s="11"/>
      <c r="D4955" s="11"/>
      <c r="E4955" s="11"/>
      <c r="F4955" s="108" t="s">
        <v>788</v>
      </c>
      <c r="G4955" s="108"/>
      <c r="H4955" s="19">
        <f>SUM(H4954:H4954)</f>
        <v>0.79</v>
      </c>
    </row>
    <row r="4956" spans="1:8">
      <c r="A4956" s="11"/>
      <c r="B4956" s="11"/>
      <c r="C4956" s="11"/>
      <c r="D4956" s="11"/>
      <c r="E4956" s="11"/>
      <c r="F4956" s="109" t="s">
        <v>789</v>
      </c>
      <c r="G4956" s="109"/>
      <c r="H4956" s="20">
        <f>SUM(H4946,H4949,H4952,H4955)</f>
        <v>151.77999999999997</v>
      </c>
    </row>
    <row r="4957" spans="1:8">
      <c r="A4957" s="11"/>
      <c r="B4957" s="11"/>
      <c r="C4957" s="11"/>
      <c r="D4957" s="11"/>
      <c r="E4957" s="11"/>
      <c r="F4957" s="112"/>
      <c r="G4957" s="112"/>
      <c r="H4957" s="112"/>
    </row>
    <row r="4958" spans="1:8">
      <c r="A4958" s="113" t="s">
        <v>2295</v>
      </c>
      <c r="B4958" s="113"/>
      <c r="C4958" s="113"/>
      <c r="D4958" s="113"/>
      <c r="E4958" s="113"/>
      <c r="F4958" s="113"/>
      <c r="G4958" s="113"/>
      <c r="H4958" s="113"/>
    </row>
    <row r="4959" spans="1:8" ht="16.5">
      <c r="A4959" s="110" t="s">
        <v>765</v>
      </c>
      <c r="B4959" s="110"/>
      <c r="C4959" s="111" t="s">
        <v>3</v>
      </c>
      <c r="D4959" s="111"/>
      <c r="E4959" s="14" t="s">
        <v>4</v>
      </c>
      <c r="F4959" s="14" t="s">
        <v>766</v>
      </c>
      <c r="G4959" s="14" t="s">
        <v>767</v>
      </c>
      <c r="H4959" s="14" t="s">
        <v>768</v>
      </c>
    </row>
    <row r="4960" spans="1:8">
      <c r="A4960" s="15" t="s">
        <v>2192</v>
      </c>
      <c r="B4960" s="16" t="s">
        <v>2193</v>
      </c>
      <c r="C4960" s="107" t="s">
        <v>17</v>
      </c>
      <c r="D4960" s="107"/>
      <c r="E4960" s="15" t="s">
        <v>811</v>
      </c>
      <c r="F4960" s="17">
        <v>264</v>
      </c>
      <c r="G4960" s="18">
        <v>5.77</v>
      </c>
      <c r="H4960" s="18">
        <f>ROUND(ROUND(F4960,8)*G4960,2)</f>
        <v>1523.28</v>
      </c>
    </row>
    <row r="4961" spans="1:8">
      <c r="A4961" s="15" t="s">
        <v>2296</v>
      </c>
      <c r="B4961" s="16" t="s">
        <v>2297</v>
      </c>
      <c r="C4961" s="107" t="s">
        <v>17</v>
      </c>
      <c r="D4961" s="107"/>
      <c r="E4961" s="15" t="s">
        <v>2298</v>
      </c>
      <c r="F4961" s="17">
        <v>30</v>
      </c>
      <c r="G4961" s="18">
        <v>91.8</v>
      </c>
      <c r="H4961" s="18">
        <f>ROUND(ROUND(F4961,8)*G4961,2)</f>
        <v>2754</v>
      </c>
    </row>
    <row r="4962" spans="1:8">
      <c r="A4962" s="11"/>
      <c r="B4962" s="11"/>
      <c r="C4962" s="11"/>
      <c r="D4962" s="11"/>
      <c r="E4962" s="11"/>
      <c r="F4962" s="108" t="s">
        <v>777</v>
      </c>
      <c r="G4962" s="108"/>
      <c r="H4962" s="19">
        <f>SUM(H4960:H4961)</f>
        <v>4277.28</v>
      </c>
    </row>
    <row r="4963" spans="1:8" ht="16.5">
      <c r="A4963" s="110" t="s">
        <v>785</v>
      </c>
      <c r="B4963" s="110"/>
      <c r="C4963" s="111" t="s">
        <v>3</v>
      </c>
      <c r="D4963" s="111"/>
      <c r="E4963" s="14" t="s">
        <v>4</v>
      </c>
      <c r="F4963" s="14" t="s">
        <v>766</v>
      </c>
      <c r="G4963" s="14" t="s">
        <v>767</v>
      </c>
      <c r="H4963" s="14" t="s">
        <v>768</v>
      </c>
    </row>
    <row r="4964" spans="1:8" ht="33">
      <c r="A4964" s="15" t="s">
        <v>2299</v>
      </c>
      <c r="B4964" s="16" t="s">
        <v>2300</v>
      </c>
      <c r="C4964" s="107" t="s">
        <v>17</v>
      </c>
      <c r="D4964" s="107"/>
      <c r="E4964" s="15" t="s">
        <v>18</v>
      </c>
      <c r="F4964" s="17">
        <v>1</v>
      </c>
      <c r="G4964" s="18">
        <v>146.80000000000001</v>
      </c>
      <c r="H4964" s="18">
        <f>ROUND(ROUND(F4964,8)*G4964,2)</f>
        <v>146.80000000000001</v>
      </c>
    </row>
    <row r="4965" spans="1:8">
      <c r="A4965" s="11"/>
      <c r="B4965" s="11"/>
      <c r="C4965" s="11"/>
      <c r="D4965" s="11"/>
      <c r="E4965" s="11"/>
      <c r="F4965" s="108" t="s">
        <v>788</v>
      </c>
      <c r="G4965" s="108"/>
      <c r="H4965" s="19">
        <f>SUM(H4964:H4964)</f>
        <v>146.80000000000001</v>
      </c>
    </row>
    <row r="4966" spans="1:8">
      <c r="A4966" s="11"/>
      <c r="B4966" s="11"/>
      <c r="C4966" s="11"/>
      <c r="D4966" s="11"/>
      <c r="E4966" s="11"/>
      <c r="F4966" s="109" t="s">
        <v>789</v>
      </c>
      <c r="G4966" s="109"/>
      <c r="H4966" s="20">
        <f>SUM(H4962,H4965)</f>
        <v>4424.08</v>
      </c>
    </row>
    <row r="4967" spans="1:8">
      <c r="A4967" s="11"/>
      <c r="B4967" s="11"/>
      <c r="C4967" s="11"/>
      <c r="D4967" s="11"/>
      <c r="E4967" s="11"/>
      <c r="F4967" s="112"/>
      <c r="G4967" s="112"/>
      <c r="H4967" s="112"/>
    </row>
    <row r="4968" spans="1:8">
      <c r="A4968" s="113" t="s">
        <v>2301</v>
      </c>
      <c r="B4968" s="113"/>
      <c r="C4968" s="113"/>
      <c r="D4968" s="113"/>
      <c r="E4968" s="113"/>
      <c r="F4968" s="113"/>
      <c r="G4968" s="113"/>
      <c r="H4968" s="113"/>
    </row>
    <row r="4969" spans="1:8" ht="16.5">
      <c r="A4969" s="110" t="s">
        <v>765</v>
      </c>
      <c r="B4969" s="110"/>
      <c r="C4969" s="111" t="s">
        <v>3</v>
      </c>
      <c r="D4969" s="111"/>
      <c r="E4969" s="14" t="s">
        <v>4</v>
      </c>
      <c r="F4969" s="14" t="s">
        <v>766</v>
      </c>
      <c r="G4969" s="14" t="s">
        <v>767</v>
      </c>
      <c r="H4969" s="14" t="s">
        <v>768</v>
      </c>
    </row>
    <row r="4970" spans="1:8">
      <c r="A4970" s="15" t="s">
        <v>1087</v>
      </c>
      <c r="B4970" s="16" t="s">
        <v>1088</v>
      </c>
      <c r="C4970" s="107" t="s">
        <v>12</v>
      </c>
      <c r="D4970" s="107"/>
      <c r="E4970" s="15" t="s">
        <v>34</v>
      </c>
      <c r="F4970" s="17">
        <v>1</v>
      </c>
      <c r="G4970" s="18">
        <v>1.46</v>
      </c>
      <c r="H4970" s="18">
        <f>TRUNC(TRUNC(F4970,8)*G4970,2)</f>
        <v>1.46</v>
      </c>
    </row>
    <row r="4971" spans="1:8">
      <c r="A4971" s="11"/>
      <c r="B4971" s="11"/>
      <c r="C4971" s="11"/>
      <c r="D4971" s="11"/>
      <c r="E4971" s="11"/>
      <c r="F4971" s="108" t="s">
        <v>777</v>
      </c>
      <c r="G4971" s="108"/>
      <c r="H4971" s="19">
        <f>SUM(H4970:H4970)</f>
        <v>1.46</v>
      </c>
    </row>
    <row r="4972" spans="1:8" ht="16.5">
      <c r="A4972" s="110" t="s">
        <v>778</v>
      </c>
      <c r="B4972" s="110"/>
      <c r="C4972" s="111" t="s">
        <v>3</v>
      </c>
      <c r="D4972" s="111"/>
      <c r="E4972" s="14" t="s">
        <v>4</v>
      </c>
      <c r="F4972" s="14" t="s">
        <v>766</v>
      </c>
      <c r="G4972" s="14" t="s">
        <v>767</v>
      </c>
      <c r="H4972" s="14" t="s">
        <v>768</v>
      </c>
    </row>
    <row r="4973" spans="1:8">
      <c r="A4973" s="15" t="s">
        <v>1074</v>
      </c>
      <c r="B4973" s="16" t="s">
        <v>1075</v>
      </c>
      <c r="C4973" s="107" t="s">
        <v>12</v>
      </c>
      <c r="D4973" s="107"/>
      <c r="E4973" s="15" t="s">
        <v>781</v>
      </c>
      <c r="F4973" s="17">
        <v>0.219</v>
      </c>
      <c r="G4973" s="18">
        <v>24.39</v>
      </c>
      <c r="H4973" s="18">
        <f>TRUNC(TRUNC(F4973,8)*G4973,2)</f>
        <v>5.34</v>
      </c>
    </row>
    <row r="4974" spans="1:8">
      <c r="A4974" s="15" t="s">
        <v>1076</v>
      </c>
      <c r="B4974" s="16" t="s">
        <v>1077</v>
      </c>
      <c r="C4974" s="107" t="s">
        <v>12</v>
      </c>
      <c r="D4974" s="107"/>
      <c r="E4974" s="15" t="s">
        <v>781</v>
      </c>
      <c r="F4974" s="17">
        <v>0.219</v>
      </c>
      <c r="G4974" s="18">
        <v>32.69</v>
      </c>
      <c r="H4974" s="18">
        <f>TRUNC(TRUNC(F4974,8)*G4974,2)</f>
        <v>7.15</v>
      </c>
    </row>
    <row r="4975" spans="1:8">
      <c r="A4975" s="11"/>
      <c r="B4975" s="11"/>
      <c r="C4975" s="11"/>
      <c r="D4975" s="11"/>
      <c r="E4975" s="11"/>
      <c r="F4975" s="108" t="s">
        <v>784</v>
      </c>
      <c r="G4975" s="108"/>
      <c r="H4975" s="19">
        <f>SUM(H4973:H4974)</f>
        <v>12.49</v>
      </c>
    </row>
    <row r="4976" spans="1:8">
      <c r="A4976" s="11"/>
      <c r="B4976" s="11"/>
      <c r="C4976" s="11"/>
      <c r="D4976" s="11"/>
      <c r="E4976" s="11"/>
      <c r="F4976" s="109" t="s">
        <v>789</v>
      </c>
      <c r="G4976" s="109"/>
      <c r="H4976" s="20">
        <f>SUM(H4971,H4975)</f>
        <v>13.95</v>
      </c>
    </row>
    <row r="4977" spans="1:8">
      <c r="A4977" s="11"/>
      <c r="B4977" s="11"/>
      <c r="C4977" s="11"/>
      <c r="D4977" s="11"/>
      <c r="E4977" s="11"/>
      <c r="F4977" s="112"/>
      <c r="G4977" s="112"/>
      <c r="H4977" s="112"/>
    </row>
    <row r="4978" spans="1:8">
      <c r="A4978" s="113" t="s">
        <v>2302</v>
      </c>
      <c r="B4978" s="113"/>
      <c r="C4978" s="113"/>
      <c r="D4978" s="113"/>
      <c r="E4978" s="113"/>
      <c r="F4978" s="113"/>
      <c r="G4978" s="113"/>
      <c r="H4978" s="113"/>
    </row>
    <row r="4979" spans="1:8" ht="16.5">
      <c r="A4979" s="110" t="s">
        <v>765</v>
      </c>
      <c r="B4979" s="110"/>
      <c r="C4979" s="111" t="s">
        <v>3</v>
      </c>
      <c r="D4979" s="111"/>
      <c r="E4979" s="14" t="s">
        <v>4</v>
      </c>
      <c r="F4979" s="14" t="s">
        <v>766</v>
      </c>
      <c r="G4979" s="14" t="s">
        <v>767</v>
      </c>
      <c r="H4979" s="14" t="s">
        <v>768</v>
      </c>
    </row>
    <row r="4980" spans="1:8">
      <c r="A4980" s="15" t="s">
        <v>1850</v>
      </c>
      <c r="B4980" s="16" t="s">
        <v>1851</v>
      </c>
      <c r="C4980" s="107" t="s">
        <v>17</v>
      </c>
      <c r="D4980" s="107"/>
      <c r="E4980" s="15" t="s">
        <v>113</v>
      </c>
      <c r="F4980" s="17">
        <v>0.01</v>
      </c>
      <c r="G4980" s="18">
        <v>107.51</v>
      </c>
      <c r="H4980" s="18">
        <f>ROUND(ROUND(F4980,8)*G4980,2)</f>
        <v>1.08</v>
      </c>
    </row>
    <row r="4981" spans="1:8">
      <c r="A4981" s="15" t="s">
        <v>2303</v>
      </c>
      <c r="B4981" s="16" t="s">
        <v>2304</v>
      </c>
      <c r="C4981" s="107" t="s">
        <v>17</v>
      </c>
      <c r="D4981" s="107"/>
      <c r="E4981" s="15" t="s">
        <v>113</v>
      </c>
      <c r="F4981" s="17">
        <v>0.01</v>
      </c>
      <c r="G4981" s="18">
        <v>79.84</v>
      </c>
      <c r="H4981" s="18">
        <f>ROUND(ROUND(F4981,8)*G4981,2)</f>
        <v>0.8</v>
      </c>
    </row>
    <row r="4982" spans="1:8">
      <c r="A4982" s="15" t="s">
        <v>1852</v>
      </c>
      <c r="B4982" s="16" t="s">
        <v>955</v>
      </c>
      <c r="C4982" s="107" t="s">
        <v>17</v>
      </c>
      <c r="D4982" s="107"/>
      <c r="E4982" s="15" t="s">
        <v>124</v>
      </c>
      <c r="F4982" s="17">
        <v>7</v>
      </c>
      <c r="G4982" s="18">
        <v>0.75</v>
      </c>
      <c r="H4982" s="18">
        <f>ROUND(ROUND(F4982,8)*G4982,2)</f>
        <v>5.25</v>
      </c>
    </row>
    <row r="4983" spans="1:8">
      <c r="A4983" s="15" t="s">
        <v>1853</v>
      </c>
      <c r="B4983" s="16" t="s">
        <v>1854</v>
      </c>
      <c r="C4983" s="107" t="s">
        <v>17</v>
      </c>
      <c r="D4983" s="107"/>
      <c r="E4983" s="15" t="s">
        <v>113</v>
      </c>
      <c r="F4983" s="17">
        <v>0.02</v>
      </c>
      <c r="G4983" s="18">
        <v>100</v>
      </c>
      <c r="H4983" s="18">
        <f>ROUND(ROUND(F4983,8)*G4983,2)</f>
        <v>2</v>
      </c>
    </row>
    <row r="4984" spans="1:8">
      <c r="A4984" s="11"/>
      <c r="B4984" s="11"/>
      <c r="C4984" s="11"/>
      <c r="D4984" s="11"/>
      <c r="E4984" s="11"/>
      <c r="F4984" s="108" t="s">
        <v>777</v>
      </c>
      <c r="G4984" s="108"/>
      <c r="H4984" s="19">
        <f>SUM(H4980:H4983)</f>
        <v>9.129999999999999</v>
      </c>
    </row>
    <row r="4985" spans="1:8" ht="16.5">
      <c r="A4985" s="110" t="s">
        <v>827</v>
      </c>
      <c r="B4985" s="110"/>
      <c r="C4985" s="111" t="s">
        <v>3</v>
      </c>
      <c r="D4985" s="111"/>
      <c r="E4985" s="14" t="s">
        <v>4</v>
      </c>
      <c r="F4985" s="14" t="s">
        <v>766</v>
      </c>
      <c r="G4985" s="14" t="s">
        <v>767</v>
      </c>
      <c r="H4985" s="14" t="s">
        <v>768</v>
      </c>
    </row>
    <row r="4986" spans="1:8">
      <c r="A4986" s="15" t="s">
        <v>1536</v>
      </c>
      <c r="B4986" s="16" t="s">
        <v>1537</v>
      </c>
      <c r="C4986" s="107" t="s">
        <v>17</v>
      </c>
      <c r="D4986" s="107"/>
      <c r="E4986" s="15" t="s">
        <v>781</v>
      </c>
      <c r="F4986" s="17">
        <v>0.35</v>
      </c>
      <c r="G4986" s="18">
        <v>26.9</v>
      </c>
      <c r="H4986" s="18">
        <f>ROUND(ROUND(F4986,8)*G4986,2)</f>
        <v>9.42</v>
      </c>
    </row>
    <row r="4987" spans="1:8">
      <c r="A4987" s="15" t="s">
        <v>1108</v>
      </c>
      <c r="B4987" s="16" t="s">
        <v>1109</v>
      </c>
      <c r="C4987" s="107" t="s">
        <v>17</v>
      </c>
      <c r="D4987" s="107"/>
      <c r="E4987" s="15" t="s">
        <v>781</v>
      </c>
      <c r="F4987" s="17">
        <v>0.45</v>
      </c>
      <c r="G4987" s="18">
        <v>18.02</v>
      </c>
      <c r="H4987" s="18">
        <f>ROUND(ROUND(F4987,8)*G4987,2)</f>
        <v>8.11</v>
      </c>
    </row>
    <row r="4988" spans="1:8">
      <c r="A4988" s="11"/>
      <c r="B4988" s="11"/>
      <c r="C4988" s="11"/>
      <c r="D4988" s="11"/>
      <c r="E4988" s="11"/>
      <c r="F4988" s="108" t="s">
        <v>830</v>
      </c>
      <c r="G4988" s="108"/>
      <c r="H4988" s="19">
        <f>SUM(H4986:H4987)</f>
        <v>17.53</v>
      </c>
    </row>
    <row r="4989" spans="1:8">
      <c r="A4989" s="11"/>
      <c r="B4989" s="11"/>
      <c r="C4989" s="11"/>
      <c r="D4989" s="11"/>
      <c r="E4989" s="11"/>
      <c r="F4989" s="109" t="s">
        <v>789</v>
      </c>
      <c r="G4989" s="109"/>
      <c r="H4989" s="20">
        <f>SUM(H4984,H4988)</f>
        <v>26.66</v>
      </c>
    </row>
    <row r="4990" spans="1:8">
      <c r="A4990" s="11"/>
      <c r="B4990" s="11"/>
      <c r="C4990" s="11"/>
      <c r="D4990" s="11"/>
      <c r="E4990" s="11"/>
      <c r="F4990" s="112"/>
      <c r="G4990" s="112"/>
      <c r="H4990" s="112"/>
    </row>
    <row r="4991" spans="1:8">
      <c r="A4991" s="113" t="s">
        <v>2305</v>
      </c>
      <c r="B4991" s="113"/>
      <c r="C4991" s="113"/>
      <c r="D4991" s="113"/>
      <c r="E4991" s="113"/>
      <c r="F4991" s="113"/>
      <c r="G4991" s="113"/>
      <c r="H4991" s="113"/>
    </row>
    <row r="4992" spans="1:8" ht="16.5">
      <c r="A4992" s="110" t="s">
        <v>906</v>
      </c>
      <c r="B4992" s="110"/>
      <c r="C4992" s="111" t="s">
        <v>3</v>
      </c>
      <c r="D4992" s="111"/>
      <c r="E4992" s="14" t="s">
        <v>4</v>
      </c>
      <c r="F4992" s="14" t="s">
        <v>766</v>
      </c>
      <c r="G4992" s="14" t="s">
        <v>767</v>
      </c>
      <c r="H4992" s="14" t="s">
        <v>768</v>
      </c>
    </row>
    <row r="4993" spans="1:8" ht="16.5">
      <c r="A4993" s="15" t="s">
        <v>2023</v>
      </c>
      <c r="B4993" s="16" t="s">
        <v>2024</v>
      </c>
      <c r="C4993" s="107" t="s">
        <v>17</v>
      </c>
      <c r="D4993" s="107"/>
      <c r="E4993" s="15" t="s">
        <v>781</v>
      </c>
      <c r="F4993" s="17">
        <v>1.4999999999999999E-2</v>
      </c>
      <c r="G4993" s="18">
        <v>180.28</v>
      </c>
      <c r="H4993" s="18">
        <f>ROUND(ROUND(F4993,8)*G4993,2)</f>
        <v>2.7</v>
      </c>
    </row>
    <row r="4994" spans="1:8">
      <c r="A4994" s="11"/>
      <c r="B4994" s="11"/>
      <c r="C4994" s="11"/>
      <c r="D4994" s="11"/>
      <c r="E4994" s="11"/>
      <c r="F4994" s="108" t="s">
        <v>907</v>
      </c>
      <c r="G4994" s="108"/>
      <c r="H4994" s="19">
        <f>SUM(H4993:H4993)</f>
        <v>2.7</v>
      </c>
    </row>
    <row r="4995" spans="1:8">
      <c r="A4995" s="11"/>
      <c r="B4995" s="11"/>
      <c r="C4995" s="11"/>
      <c r="D4995" s="11"/>
      <c r="E4995" s="11"/>
      <c r="F4995" s="109" t="s">
        <v>789</v>
      </c>
      <c r="G4995" s="109"/>
      <c r="H4995" s="20">
        <f>SUM(H4994)</f>
        <v>2.7</v>
      </c>
    </row>
    <row r="4996" spans="1:8">
      <c r="A4996" s="11"/>
      <c r="B4996" s="11"/>
      <c r="C4996" s="11"/>
      <c r="D4996" s="11"/>
      <c r="E4996" s="11"/>
      <c r="F4996" s="112"/>
      <c r="G4996" s="112"/>
      <c r="H4996" s="112"/>
    </row>
    <row r="4997" spans="1:8">
      <c r="A4997" s="113" t="s">
        <v>2306</v>
      </c>
      <c r="B4997" s="113"/>
      <c r="C4997" s="113"/>
      <c r="D4997" s="113"/>
      <c r="E4997" s="113"/>
      <c r="F4997" s="113"/>
      <c r="G4997" s="113"/>
      <c r="H4997" s="113"/>
    </row>
    <row r="4998" spans="1:8" ht="16.5">
      <c r="A4998" s="110" t="s">
        <v>906</v>
      </c>
      <c r="B4998" s="110"/>
      <c r="C4998" s="111" t="s">
        <v>3</v>
      </c>
      <c r="D4998" s="111"/>
      <c r="E4998" s="14" t="s">
        <v>4</v>
      </c>
      <c r="F4998" s="14" t="s">
        <v>766</v>
      </c>
      <c r="G4998" s="14" t="s">
        <v>767</v>
      </c>
      <c r="H4998" s="14" t="s">
        <v>768</v>
      </c>
    </row>
    <row r="4999" spans="1:8" ht="16.5">
      <c r="A4999" s="15" t="s">
        <v>2023</v>
      </c>
      <c r="B4999" s="16" t="s">
        <v>2024</v>
      </c>
      <c r="C4999" s="107" t="s">
        <v>17</v>
      </c>
      <c r="D4999" s="107"/>
      <c r="E4999" s="15" t="s">
        <v>781</v>
      </c>
      <c r="F4999" s="17">
        <v>1.4999999999999999E-2</v>
      </c>
      <c r="G4999" s="18">
        <v>180.28</v>
      </c>
      <c r="H4999" s="18">
        <f>ROUND(ROUND(F4999,8)*G4999,2)</f>
        <v>2.7</v>
      </c>
    </row>
    <row r="5000" spans="1:8">
      <c r="A5000" s="11"/>
      <c r="B5000" s="11"/>
      <c r="C5000" s="11"/>
      <c r="D5000" s="11"/>
      <c r="E5000" s="11"/>
      <c r="F5000" s="108" t="s">
        <v>907</v>
      </c>
      <c r="G5000" s="108"/>
      <c r="H5000" s="19">
        <f>SUM(H4999:H4999)</f>
        <v>2.7</v>
      </c>
    </row>
    <row r="5001" spans="1:8">
      <c r="A5001" s="11"/>
      <c r="B5001" s="11"/>
      <c r="C5001" s="11"/>
      <c r="D5001" s="11"/>
      <c r="E5001" s="11"/>
      <c r="F5001" s="109" t="s">
        <v>789</v>
      </c>
      <c r="G5001" s="109"/>
      <c r="H5001" s="20">
        <f>SUM(H5000)</f>
        <v>2.7</v>
      </c>
    </row>
    <row r="5002" spans="1:8">
      <c r="A5002" s="11"/>
      <c r="B5002" s="11"/>
      <c r="C5002" s="11"/>
      <c r="D5002" s="11"/>
      <c r="E5002" s="11"/>
      <c r="F5002" s="112"/>
      <c r="G5002" s="112"/>
      <c r="H5002" s="112"/>
    </row>
    <row r="5003" spans="1:8">
      <c r="A5003" s="113" t="s">
        <v>2307</v>
      </c>
      <c r="B5003" s="113"/>
      <c r="C5003" s="113"/>
      <c r="D5003" s="113"/>
      <c r="E5003" s="113"/>
      <c r="F5003" s="113"/>
      <c r="G5003" s="113"/>
      <c r="H5003" s="113"/>
    </row>
    <row r="5004" spans="1:8" ht="16.5">
      <c r="A5004" s="110" t="s">
        <v>817</v>
      </c>
      <c r="B5004" s="110"/>
      <c r="C5004" s="111" t="s">
        <v>3</v>
      </c>
      <c r="D5004" s="111"/>
      <c r="E5004" s="14" t="s">
        <v>4</v>
      </c>
      <c r="F5004" s="14" t="s">
        <v>766</v>
      </c>
      <c r="G5004" s="14" t="s">
        <v>767</v>
      </c>
      <c r="H5004" s="14" t="s">
        <v>768</v>
      </c>
    </row>
    <row r="5005" spans="1:8" ht="16.5">
      <c r="A5005" s="15" t="s">
        <v>1794</v>
      </c>
      <c r="B5005" s="16" t="s">
        <v>1795</v>
      </c>
      <c r="C5005" s="107" t="s">
        <v>12</v>
      </c>
      <c r="D5005" s="107"/>
      <c r="E5005" s="15" t="s">
        <v>781</v>
      </c>
      <c r="F5005" s="17">
        <v>1</v>
      </c>
      <c r="G5005" s="18">
        <v>4.5599999999999996</v>
      </c>
      <c r="H5005" s="18">
        <f t="shared" ref="H5005:H5010" si="42">TRUNC(TRUNC(F5005,8)*G5005,2)</f>
        <v>4.5599999999999996</v>
      </c>
    </row>
    <row r="5006" spans="1:8" ht="16.5">
      <c r="A5006" s="15" t="s">
        <v>1907</v>
      </c>
      <c r="B5006" s="16" t="s">
        <v>1908</v>
      </c>
      <c r="C5006" s="107" t="s">
        <v>12</v>
      </c>
      <c r="D5006" s="107"/>
      <c r="E5006" s="15" t="s">
        <v>781</v>
      </c>
      <c r="F5006" s="17">
        <v>1</v>
      </c>
      <c r="G5006" s="18">
        <v>1.2</v>
      </c>
      <c r="H5006" s="18">
        <f t="shared" si="42"/>
        <v>1.2</v>
      </c>
    </row>
    <row r="5007" spans="1:8" ht="16.5">
      <c r="A5007" s="15" t="s">
        <v>1798</v>
      </c>
      <c r="B5007" s="16" t="s">
        <v>1799</v>
      </c>
      <c r="C5007" s="107" t="s">
        <v>12</v>
      </c>
      <c r="D5007" s="107"/>
      <c r="E5007" s="15" t="s">
        <v>781</v>
      </c>
      <c r="F5007" s="17">
        <v>1</v>
      </c>
      <c r="G5007" s="18">
        <v>1.34</v>
      </c>
      <c r="H5007" s="18">
        <f t="shared" si="42"/>
        <v>1.34</v>
      </c>
    </row>
    <row r="5008" spans="1:8" ht="16.5">
      <c r="A5008" s="15" t="s">
        <v>1909</v>
      </c>
      <c r="B5008" s="16" t="s">
        <v>1910</v>
      </c>
      <c r="C5008" s="107" t="s">
        <v>12</v>
      </c>
      <c r="D5008" s="107"/>
      <c r="E5008" s="15" t="s">
        <v>781</v>
      </c>
      <c r="F5008" s="17">
        <v>1</v>
      </c>
      <c r="G5008" s="18">
        <v>0.85</v>
      </c>
      <c r="H5008" s="18">
        <f t="shared" si="42"/>
        <v>0.85</v>
      </c>
    </row>
    <row r="5009" spans="1:8" ht="16.5">
      <c r="A5009" s="15" t="s">
        <v>1802</v>
      </c>
      <c r="B5009" s="16" t="s">
        <v>1803</v>
      </c>
      <c r="C5009" s="107" t="s">
        <v>12</v>
      </c>
      <c r="D5009" s="107"/>
      <c r="E5009" s="15" t="s">
        <v>781</v>
      </c>
      <c r="F5009" s="17">
        <v>1</v>
      </c>
      <c r="G5009" s="18">
        <v>0.04</v>
      </c>
      <c r="H5009" s="18">
        <f t="shared" si="42"/>
        <v>0.04</v>
      </c>
    </row>
    <row r="5010" spans="1:8" ht="16.5">
      <c r="A5010" s="15" t="s">
        <v>1804</v>
      </c>
      <c r="B5010" s="16" t="s">
        <v>1805</v>
      </c>
      <c r="C5010" s="107" t="s">
        <v>12</v>
      </c>
      <c r="D5010" s="107"/>
      <c r="E5010" s="15" t="s">
        <v>781</v>
      </c>
      <c r="F5010" s="17">
        <v>1</v>
      </c>
      <c r="G5010" s="18">
        <v>0.8</v>
      </c>
      <c r="H5010" s="18">
        <f t="shared" si="42"/>
        <v>0.8</v>
      </c>
    </row>
    <row r="5011" spans="1:8">
      <c r="A5011" s="11"/>
      <c r="B5011" s="11"/>
      <c r="C5011" s="11"/>
      <c r="D5011" s="11"/>
      <c r="E5011" s="11"/>
      <c r="F5011" s="108" t="s">
        <v>826</v>
      </c>
      <c r="G5011" s="108"/>
      <c r="H5011" s="19">
        <f>SUM(H5005:H5010)</f>
        <v>8.7899999999999991</v>
      </c>
    </row>
    <row r="5012" spans="1:8" ht="16.5">
      <c r="A5012" s="110" t="s">
        <v>827</v>
      </c>
      <c r="B5012" s="110"/>
      <c r="C5012" s="111" t="s">
        <v>3</v>
      </c>
      <c r="D5012" s="111"/>
      <c r="E5012" s="14" t="s">
        <v>4</v>
      </c>
      <c r="F5012" s="14" t="s">
        <v>766</v>
      </c>
      <c r="G5012" s="14" t="s">
        <v>767</v>
      </c>
      <c r="H5012" s="14" t="s">
        <v>768</v>
      </c>
    </row>
    <row r="5013" spans="1:8">
      <c r="A5013" s="15" t="s">
        <v>2119</v>
      </c>
      <c r="B5013" s="16" t="s">
        <v>2120</v>
      </c>
      <c r="C5013" s="107" t="s">
        <v>12</v>
      </c>
      <c r="D5013" s="107"/>
      <c r="E5013" s="15" t="s">
        <v>781</v>
      </c>
      <c r="F5013" s="17">
        <v>1</v>
      </c>
      <c r="G5013" s="18">
        <v>41.03</v>
      </c>
      <c r="H5013" s="18">
        <f>TRUNC(TRUNC(F5013,8)*G5013,2)</f>
        <v>41.03</v>
      </c>
    </row>
    <row r="5014" spans="1:8">
      <c r="A5014" s="11"/>
      <c r="B5014" s="11"/>
      <c r="C5014" s="11"/>
      <c r="D5014" s="11"/>
      <c r="E5014" s="11"/>
      <c r="F5014" s="108" t="s">
        <v>830</v>
      </c>
      <c r="G5014" s="108"/>
      <c r="H5014" s="19">
        <f>SUM(H5013:H5013)</f>
        <v>41.03</v>
      </c>
    </row>
    <row r="5015" spans="1:8" ht="16.5">
      <c r="A5015" s="110" t="s">
        <v>785</v>
      </c>
      <c r="B5015" s="110"/>
      <c r="C5015" s="111" t="s">
        <v>3</v>
      </c>
      <c r="D5015" s="111"/>
      <c r="E5015" s="14" t="s">
        <v>4</v>
      </c>
      <c r="F5015" s="14" t="s">
        <v>766</v>
      </c>
      <c r="G5015" s="14" t="s">
        <v>767</v>
      </c>
      <c r="H5015" s="14" t="s">
        <v>768</v>
      </c>
    </row>
    <row r="5016" spans="1:8" ht="16.5">
      <c r="A5016" s="15" t="s">
        <v>2308</v>
      </c>
      <c r="B5016" s="16" t="s">
        <v>2309</v>
      </c>
      <c r="C5016" s="107" t="s">
        <v>12</v>
      </c>
      <c r="D5016" s="107"/>
      <c r="E5016" s="15" t="s">
        <v>781</v>
      </c>
      <c r="F5016" s="17">
        <v>1</v>
      </c>
      <c r="G5016" s="18">
        <v>1.45</v>
      </c>
      <c r="H5016" s="18">
        <f>TRUNC(TRUNC(F5016,8)*G5016,2)</f>
        <v>1.45</v>
      </c>
    </row>
    <row r="5017" spans="1:8">
      <c r="A5017" s="11"/>
      <c r="B5017" s="11"/>
      <c r="C5017" s="11"/>
      <c r="D5017" s="11"/>
      <c r="E5017" s="11"/>
      <c r="F5017" s="108" t="s">
        <v>788</v>
      </c>
      <c r="G5017" s="108"/>
      <c r="H5017" s="19">
        <f>SUM(H5016:H5016)</f>
        <v>1.45</v>
      </c>
    </row>
    <row r="5018" spans="1:8">
      <c r="A5018" s="11"/>
      <c r="B5018" s="11"/>
      <c r="C5018" s="11"/>
      <c r="D5018" s="11"/>
      <c r="E5018" s="11"/>
      <c r="F5018" s="109" t="s">
        <v>789</v>
      </c>
      <c r="G5018" s="109"/>
      <c r="H5018" s="20">
        <f>SUM(H5011,H5014,H5017)</f>
        <v>51.27</v>
      </c>
    </row>
    <row r="5019" spans="1:8">
      <c r="A5019" s="11"/>
      <c r="B5019" s="11"/>
      <c r="C5019" s="11"/>
      <c r="D5019" s="11"/>
      <c r="E5019" s="11"/>
      <c r="F5019" s="112"/>
      <c r="G5019" s="112"/>
      <c r="H5019" s="112"/>
    </row>
    <row r="5020" spans="1:8">
      <c r="A5020" s="113" t="s">
        <v>2310</v>
      </c>
      <c r="B5020" s="113"/>
      <c r="C5020" s="113"/>
      <c r="D5020" s="113"/>
      <c r="E5020" s="113"/>
      <c r="F5020" s="113"/>
      <c r="G5020" s="113"/>
      <c r="H5020" s="113"/>
    </row>
    <row r="5021" spans="1:8" ht="16.5">
      <c r="A5021" s="110" t="s">
        <v>817</v>
      </c>
      <c r="B5021" s="110"/>
      <c r="C5021" s="111" t="s">
        <v>3</v>
      </c>
      <c r="D5021" s="111"/>
      <c r="E5021" s="14" t="s">
        <v>4</v>
      </c>
      <c r="F5021" s="14" t="s">
        <v>766</v>
      </c>
      <c r="G5021" s="14" t="s">
        <v>767</v>
      </c>
      <c r="H5021" s="14" t="s">
        <v>768</v>
      </c>
    </row>
    <row r="5022" spans="1:8" ht="16.5">
      <c r="A5022" s="15" t="s">
        <v>1794</v>
      </c>
      <c r="B5022" s="16" t="s">
        <v>1795</v>
      </c>
      <c r="C5022" s="107" t="s">
        <v>12</v>
      </c>
      <c r="D5022" s="107"/>
      <c r="E5022" s="15" t="s">
        <v>781</v>
      </c>
      <c r="F5022" s="17">
        <v>1</v>
      </c>
      <c r="G5022" s="18">
        <v>4.5599999999999996</v>
      </c>
      <c r="H5022" s="18">
        <f t="shared" ref="H5022:H5027" si="43">TRUNC(TRUNC(F5022,8)*G5022,2)</f>
        <v>4.5599999999999996</v>
      </c>
    </row>
    <row r="5023" spans="1:8" ht="16.5">
      <c r="A5023" s="15" t="s">
        <v>1897</v>
      </c>
      <c r="B5023" s="16" t="s">
        <v>1898</v>
      </c>
      <c r="C5023" s="107" t="s">
        <v>12</v>
      </c>
      <c r="D5023" s="107"/>
      <c r="E5023" s="15" t="s">
        <v>781</v>
      </c>
      <c r="F5023" s="17">
        <v>1</v>
      </c>
      <c r="G5023" s="18">
        <v>0.86</v>
      </c>
      <c r="H5023" s="18">
        <f t="shared" si="43"/>
        <v>0.86</v>
      </c>
    </row>
    <row r="5024" spans="1:8" ht="16.5">
      <c r="A5024" s="15" t="s">
        <v>1798</v>
      </c>
      <c r="B5024" s="16" t="s">
        <v>1799</v>
      </c>
      <c r="C5024" s="107" t="s">
        <v>12</v>
      </c>
      <c r="D5024" s="107"/>
      <c r="E5024" s="15" t="s">
        <v>781</v>
      </c>
      <c r="F5024" s="17">
        <v>1</v>
      </c>
      <c r="G5024" s="18">
        <v>1.34</v>
      </c>
      <c r="H5024" s="18">
        <f t="shared" si="43"/>
        <v>1.34</v>
      </c>
    </row>
    <row r="5025" spans="1:8" ht="16.5">
      <c r="A5025" s="15" t="s">
        <v>1899</v>
      </c>
      <c r="B5025" s="16" t="s">
        <v>1900</v>
      </c>
      <c r="C5025" s="107" t="s">
        <v>12</v>
      </c>
      <c r="D5025" s="107"/>
      <c r="E5025" s="15" t="s">
        <v>781</v>
      </c>
      <c r="F5025" s="17">
        <v>1</v>
      </c>
      <c r="G5025" s="18">
        <v>0.01</v>
      </c>
      <c r="H5025" s="18">
        <f t="shared" si="43"/>
        <v>0.01</v>
      </c>
    </row>
    <row r="5026" spans="1:8" ht="16.5">
      <c r="A5026" s="15" t="s">
        <v>1802</v>
      </c>
      <c r="B5026" s="16" t="s">
        <v>1803</v>
      </c>
      <c r="C5026" s="107" t="s">
        <v>12</v>
      </c>
      <c r="D5026" s="107"/>
      <c r="E5026" s="15" t="s">
        <v>781</v>
      </c>
      <c r="F5026" s="17">
        <v>1</v>
      </c>
      <c r="G5026" s="18">
        <v>0.04</v>
      </c>
      <c r="H5026" s="18">
        <f t="shared" si="43"/>
        <v>0.04</v>
      </c>
    </row>
    <row r="5027" spans="1:8" ht="16.5">
      <c r="A5027" s="15" t="s">
        <v>1804</v>
      </c>
      <c r="B5027" s="16" t="s">
        <v>1805</v>
      </c>
      <c r="C5027" s="107" t="s">
        <v>12</v>
      </c>
      <c r="D5027" s="107"/>
      <c r="E5027" s="15" t="s">
        <v>781</v>
      </c>
      <c r="F5027" s="17">
        <v>1</v>
      </c>
      <c r="G5027" s="18">
        <v>0.8</v>
      </c>
      <c r="H5027" s="18">
        <f t="shared" si="43"/>
        <v>0.8</v>
      </c>
    </row>
    <row r="5028" spans="1:8">
      <c r="A5028" s="11"/>
      <c r="B5028" s="11"/>
      <c r="C5028" s="11"/>
      <c r="D5028" s="11"/>
      <c r="E5028" s="11"/>
      <c r="F5028" s="108" t="s">
        <v>826</v>
      </c>
      <c r="G5028" s="108"/>
      <c r="H5028" s="19">
        <f>SUM(H5022:H5027)</f>
        <v>7.6099999999999994</v>
      </c>
    </row>
    <row r="5029" spans="1:8" ht="16.5">
      <c r="A5029" s="110" t="s">
        <v>827</v>
      </c>
      <c r="B5029" s="110"/>
      <c r="C5029" s="111" t="s">
        <v>3</v>
      </c>
      <c r="D5029" s="111"/>
      <c r="E5029" s="14" t="s">
        <v>4</v>
      </c>
      <c r="F5029" s="14" t="s">
        <v>766</v>
      </c>
      <c r="G5029" s="14" t="s">
        <v>767</v>
      </c>
      <c r="H5029" s="14" t="s">
        <v>768</v>
      </c>
    </row>
    <row r="5030" spans="1:8">
      <c r="A5030" s="15" t="s">
        <v>2122</v>
      </c>
      <c r="B5030" s="16" t="s">
        <v>2123</v>
      </c>
      <c r="C5030" s="107" t="s">
        <v>12</v>
      </c>
      <c r="D5030" s="107"/>
      <c r="E5030" s="15" t="s">
        <v>781</v>
      </c>
      <c r="F5030" s="17">
        <v>1</v>
      </c>
      <c r="G5030" s="18">
        <v>26.49</v>
      </c>
      <c r="H5030" s="18">
        <f>TRUNC(TRUNC(F5030,8)*G5030,2)</f>
        <v>26.49</v>
      </c>
    </row>
    <row r="5031" spans="1:8">
      <c r="A5031" s="11"/>
      <c r="B5031" s="11"/>
      <c r="C5031" s="11"/>
      <c r="D5031" s="11"/>
      <c r="E5031" s="11"/>
      <c r="F5031" s="108" t="s">
        <v>830</v>
      </c>
      <c r="G5031" s="108"/>
      <c r="H5031" s="19">
        <f>SUM(H5030:H5030)</f>
        <v>26.49</v>
      </c>
    </row>
    <row r="5032" spans="1:8" ht="16.5">
      <c r="A5032" s="110" t="s">
        <v>785</v>
      </c>
      <c r="B5032" s="110"/>
      <c r="C5032" s="111" t="s">
        <v>3</v>
      </c>
      <c r="D5032" s="111"/>
      <c r="E5032" s="14" t="s">
        <v>4</v>
      </c>
      <c r="F5032" s="14" t="s">
        <v>766</v>
      </c>
      <c r="G5032" s="14" t="s">
        <v>767</v>
      </c>
      <c r="H5032" s="14" t="s">
        <v>768</v>
      </c>
    </row>
    <row r="5033" spans="1:8" ht="16.5">
      <c r="A5033" s="15" t="s">
        <v>2311</v>
      </c>
      <c r="B5033" s="16" t="s">
        <v>2312</v>
      </c>
      <c r="C5033" s="107" t="s">
        <v>12</v>
      </c>
      <c r="D5033" s="107"/>
      <c r="E5033" s="15" t="s">
        <v>781</v>
      </c>
      <c r="F5033" s="17">
        <v>1</v>
      </c>
      <c r="G5033" s="18">
        <v>0.15</v>
      </c>
      <c r="H5033" s="18">
        <f>TRUNC(TRUNC(F5033,8)*G5033,2)</f>
        <v>0.15</v>
      </c>
    </row>
    <row r="5034" spans="1:8">
      <c r="A5034" s="11"/>
      <c r="B5034" s="11"/>
      <c r="C5034" s="11"/>
      <c r="D5034" s="11"/>
      <c r="E5034" s="11"/>
      <c r="F5034" s="108" t="s">
        <v>788</v>
      </c>
      <c r="G5034" s="108"/>
      <c r="H5034" s="19">
        <f>SUM(H5033:H5033)</f>
        <v>0.15</v>
      </c>
    </row>
    <row r="5035" spans="1:8">
      <c r="A5035" s="11"/>
      <c r="B5035" s="11"/>
      <c r="C5035" s="11"/>
      <c r="D5035" s="11"/>
      <c r="E5035" s="11"/>
      <c r="F5035" s="109" t="s">
        <v>789</v>
      </c>
      <c r="G5035" s="109"/>
      <c r="H5035" s="20">
        <f>SUM(H5028,H5031,H5034)</f>
        <v>34.249999999999993</v>
      </c>
    </row>
    <row r="5036" spans="1:8">
      <c r="A5036" s="11"/>
      <c r="B5036" s="11"/>
      <c r="C5036" s="11"/>
      <c r="D5036" s="11"/>
      <c r="E5036" s="11"/>
      <c r="F5036" s="112"/>
      <c r="G5036" s="112"/>
      <c r="H5036" s="112"/>
    </row>
    <row r="5037" spans="1:8">
      <c r="A5037" s="113" t="s">
        <v>2313</v>
      </c>
      <c r="B5037" s="113"/>
      <c r="C5037" s="113"/>
      <c r="D5037" s="113"/>
      <c r="E5037" s="113"/>
      <c r="F5037" s="113"/>
      <c r="G5037" s="113"/>
      <c r="H5037" s="113"/>
    </row>
    <row r="5038" spans="1:8" ht="16.5">
      <c r="A5038" s="110" t="s">
        <v>817</v>
      </c>
      <c r="B5038" s="110"/>
      <c r="C5038" s="111" t="s">
        <v>3</v>
      </c>
      <c r="D5038" s="111"/>
      <c r="E5038" s="14" t="s">
        <v>4</v>
      </c>
      <c r="F5038" s="14" t="s">
        <v>766</v>
      </c>
      <c r="G5038" s="14" t="s">
        <v>767</v>
      </c>
      <c r="H5038" s="14" t="s">
        <v>768</v>
      </c>
    </row>
    <row r="5039" spans="1:8" ht="16.5">
      <c r="A5039" s="15" t="s">
        <v>1794</v>
      </c>
      <c r="B5039" s="16" t="s">
        <v>1795</v>
      </c>
      <c r="C5039" s="107" t="s">
        <v>12</v>
      </c>
      <c r="D5039" s="107"/>
      <c r="E5039" s="15" t="s">
        <v>781</v>
      </c>
      <c r="F5039" s="17">
        <v>1</v>
      </c>
      <c r="G5039" s="18">
        <v>4.5599999999999996</v>
      </c>
      <c r="H5039" s="18">
        <f t="shared" ref="H5039:H5044" si="44">TRUNC(TRUNC(F5039,8)*G5039,2)</f>
        <v>4.5599999999999996</v>
      </c>
    </row>
    <row r="5040" spans="1:8" ht="16.5">
      <c r="A5040" s="15" t="s">
        <v>1897</v>
      </c>
      <c r="B5040" s="16" t="s">
        <v>1898</v>
      </c>
      <c r="C5040" s="107" t="s">
        <v>12</v>
      </c>
      <c r="D5040" s="107"/>
      <c r="E5040" s="15" t="s">
        <v>781</v>
      </c>
      <c r="F5040" s="17">
        <v>1</v>
      </c>
      <c r="G5040" s="18">
        <v>0.86</v>
      </c>
      <c r="H5040" s="18">
        <f t="shared" si="44"/>
        <v>0.86</v>
      </c>
    </row>
    <row r="5041" spans="1:8" ht="16.5">
      <c r="A5041" s="15" t="s">
        <v>1798</v>
      </c>
      <c r="B5041" s="16" t="s">
        <v>1799</v>
      </c>
      <c r="C5041" s="107" t="s">
        <v>12</v>
      </c>
      <c r="D5041" s="107"/>
      <c r="E5041" s="15" t="s">
        <v>781</v>
      </c>
      <c r="F5041" s="17">
        <v>1</v>
      </c>
      <c r="G5041" s="18">
        <v>1.34</v>
      </c>
      <c r="H5041" s="18">
        <f t="shared" si="44"/>
        <v>1.34</v>
      </c>
    </row>
    <row r="5042" spans="1:8" ht="16.5">
      <c r="A5042" s="15" t="s">
        <v>1899</v>
      </c>
      <c r="B5042" s="16" t="s">
        <v>1900</v>
      </c>
      <c r="C5042" s="107" t="s">
        <v>12</v>
      </c>
      <c r="D5042" s="107"/>
      <c r="E5042" s="15" t="s">
        <v>781</v>
      </c>
      <c r="F5042" s="17">
        <v>1</v>
      </c>
      <c r="G5042" s="18">
        <v>0.01</v>
      </c>
      <c r="H5042" s="18">
        <f t="shared" si="44"/>
        <v>0.01</v>
      </c>
    </row>
    <row r="5043" spans="1:8" ht="16.5">
      <c r="A5043" s="15" t="s">
        <v>1802</v>
      </c>
      <c r="B5043" s="16" t="s">
        <v>1803</v>
      </c>
      <c r="C5043" s="107" t="s">
        <v>12</v>
      </c>
      <c r="D5043" s="107"/>
      <c r="E5043" s="15" t="s">
        <v>781</v>
      </c>
      <c r="F5043" s="17">
        <v>1</v>
      </c>
      <c r="G5043" s="18">
        <v>0.04</v>
      </c>
      <c r="H5043" s="18">
        <f t="shared" si="44"/>
        <v>0.04</v>
      </c>
    </row>
    <row r="5044" spans="1:8" ht="16.5">
      <c r="A5044" s="15" t="s">
        <v>1804</v>
      </c>
      <c r="B5044" s="16" t="s">
        <v>1805</v>
      </c>
      <c r="C5044" s="107" t="s">
        <v>12</v>
      </c>
      <c r="D5044" s="107"/>
      <c r="E5044" s="15" t="s">
        <v>781</v>
      </c>
      <c r="F5044" s="17">
        <v>1</v>
      </c>
      <c r="G5044" s="18">
        <v>0.8</v>
      </c>
      <c r="H5044" s="18">
        <f t="shared" si="44"/>
        <v>0.8</v>
      </c>
    </row>
    <row r="5045" spans="1:8">
      <c r="A5045" s="11"/>
      <c r="B5045" s="11"/>
      <c r="C5045" s="11"/>
      <c r="D5045" s="11"/>
      <c r="E5045" s="11"/>
      <c r="F5045" s="108" t="s">
        <v>826</v>
      </c>
      <c r="G5045" s="108"/>
      <c r="H5045" s="19">
        <f>SUM(H5039:H5044)</f>
        <v>7.6099999999999994</v>
      </c>
    </row>
    <row r="5046" spans="1:8" ht="16.5">
      <c r="A5046" s="110" t="s">
        <v>827</v>
      </c>
      <c r="B5046" s="110"/>
      <c r="C5046" s="111" t="s">
        <v>3</v>
      </c>
      <c r="D5046" s="111"/>
      <c r="E5046" s="14" t="s">
        <v>4</v>
      </c>
      <c r="F5046" s="14" t="s">
        <v>766</v>
      </c>
      <c r="G5046" s="14" t="s">
        <v>767</v>
      </c>
      <c r="H5046" s="14" t="s">
        <v>768</v>
      </c>
    </row>
    <row r="5047" spans="1:8">
      <c r="A5047" s="15" t="s">
        <v>2125</v>
      </c>
      <c r="B5047" s="16" t="s">
        <v>2126</v>
      </c>
      <c r="C5047" s="107" t="s">
        <v>12</v>
      </c>
      <c r="D5047" s="107"/>
      <c r="E5047" s="15" t="s">
        <v>781</v>
      </c>
      <c r="F5047" s="17">
        <v>1</v>
      </c>
      <c r="G5047" s="18">
        <v>29.7</v>
      </c>
      <c r="H5047" s="18">
        <f>TRUNC(TRUNC(F5047,8)*G5047,2)</f>
        <v>29.7</v>
      </c>
    </row>
    <row r="5048" spans="1:8">
      <c r="A5048" s="11"/>
      <c r="B5048" s="11"/>
      <c r="C5048" s="11"/>
      <c r="D5048" s="11"/>
      <c r="E5048" s="11"/>
      <c r="F5048" s="108" t="s">
        <v>830</v>
      </c>
      <c r="G5048" s="108"/>
      <c r="H5048" s="19">
        <f>SUM(H5047:H5047)</f>
        <v>29.7</v>
      </c>
    </row>
    <row r="5049" spans="1:8" ht="16.5">
      <c r="A5049" s="110" t="s">
        <v>785</v>
      </c>
      <c r="B5049" s="110"/>
      <c r="C5049" s="111" t="s">
        <v>3</v>
      </c>
      <c r="D5049" s="111"/>
      <c r="E5049" s="14" t="s">
        <v>4</v>
      </c>
      <c r="F5049" s="14" t="s">
        <v>766</v>
      </c>
      <c r="G5049" s="14" t="s">
        <v>767</v>
      </c>
      <c r="H5049" s="14" t="s">
        <v>768</v>
      </c>
    </row>
    <row r="5050" spans="1:8" ht="16.5">
      <c r="A5050" s="15" t="s">
        <v>2314</v>
      </c>
      <c r="B5050" s="16" t="s">
        <v>2315</v>
      </c>
      <c r="C5050" s="107" t="s">
        <v>12</v>
      </c>
      <c r="D5050" s="107"/>
      <c r="E5050" s="15" t="s">
        <v>781</v>
      </c>
      <c r="F5050" s="17">
        <v>1</v>
      </c>
      <c r="G5050" s="18">
        <v>0.55000000000000004</v>
      </c>
      <c r="H5050" s="18">
        <f>TRUNC(TRUNC(F5050,8)*G5050,2)</f>
        <v>0.55000000000000004</v>
      </c>
    </row>
    <row r="5051" spans="1:8">
      <c r="A5051" s="11"/>
      <c r="B5051" s="11"/>
      <c r="C5051" s="11"/>
      <c r="D5051" s="11"/>
      <c r="E5051" s="11"/>
      <c r="F5051" s="108" t="s">
        <v>788</v>
      </c>
      <c r="G5051" s="108"/>
      <c r="H5051" s="19">
        <f>SUM(H5050:H5050)</f>
        <v>0.55000000000000004</v>
      </c>
    </row>
    <row r="5052" spans="1:8">
      <c r="A5052" s="11"/>
      <c r="B5052" s="11"/>
      <c r="C5052" s="11"/>
      <c r="D5052" s="11"/>
      <c r="E5052" s="11"/>
      <c r="F5052" s="109" t="s">
        <v>789</v>
      </c>
      <c r="G5052" s="109"/>
      <c r="H5052" s="20">
        <f>SUM(H5045,H5048,H5051)</f>
        <v>37.86</v>
      </c>
    </row>
    <row r="5053" spans="1:8">
      <c r="A5053" s="11"/>
      <c r="B5053" s="11"/>
      <c r="C5053" s="11"/>
      <c r="D5053" s="11"/>
      <c r="E5053" s="11"/>
      <c r="F5053" s="112"/>
      <c r="G5053" s="112"/>
      <c r="H5053" s="112"/>
    </row>
    <row r="5054" spans="1:8">
      <c r="A5054" s="113" t="s">
        <v>2316</v>
      </c>
      <c r="B5054" s="113"/>
      <c r="C5054" s="113"/>
      <c r="D5054" s="113"/>
      <c r="E5054" s="113"/>
      <c r="F5054" s="113"/>
      <c r="G5054" s="113"/>
      <c r="H5054" s="113"/>
    </row>
    <row r="5055" spans="1:8" ht="16.5">
      <c r="A5055" s="110" t="s">
        <v>817</v>
      </c>
      <c r="B5055" s="110"/>
      <c r="C5055" s="111" t="s">
        <v>3</v>
      </c>
      <c r="D5055" s="111"/>
      <c r="E5055" s="14" t="s">
        <v>4</v>
      </c>
      <c r="F5055" s="14" t="s">
        <v>766</v>
      </c>
      <c r="G5055" s="14" t="s">
        <v>767</v>
      </c>
      <c r="H5055" s="14" t="s">
        <v>768</v>
      </c>
    </row>
    <row r="5056" spans="1:8" ht="16.5">
      <c r="A5056" s="15" t="s">
        <v>1794</v>
      </c>
      <c r="B5056" s="16" t="s">
        <v>1795</v>
      </c>
      <c r="C5056" s="107" t="s">
        <v>12</v>
      </c>
      <c r="D5056" s="107"/>
      <c r="E5056" s="15" t="s">
        <v>781</v>
      </c>
      <c r="F5056" s="17">
        <v>1</v>
      </c>
      <c r="G5056" s="18">
        <v>4.5599999999999996</v>
      </c>
      <c r="H5056" s="18">
        <f t="shared" ref="H5056:H5061" si="45">TRUNC(TRUNC(F5056,8)*G5056,2)</f>
        <v>4.5599999999999996</v>
      </c>
    </row>
    <row r="5057" spans="1:8" ht="16.5">
      <c r="A5057" s="15" t="s">
        <v>1897</v>
      </c>
      <c r="B5057" s="16" t="s">
        <v>1898</v>
      </c>
      <c r="C5057" s="107" t="s">
        <v>12</v>
      </c>
      <c r="D5057" s="107"/>
      <c r="E5057" s="15" t="s">
        <v>781</v>
      </c>
      <c r="F5057" s="17">
        <v>1</v>
      </c>
      <c r="G5057" s="18">
        <v>0.86</v>
      </c>
      <c r="H5057" s="18">
        <f t="shared" si="45"/>
        <v>0.86</v>
      </c>
    </row>
    <row r="5058" spans="1:8" ht="16.5">
      <c r="A5058" s="15" t="s">
        <v>1798</v>
      </c>
      <c r="B5058" s="16" t="s">
        <v>1799</v>
      </c>
      <c r="C5058" s="107" t="s">
        <v>12</v>
      </c>
      <c r="D5058" s="107"/>
      <c r="E5058" s="15" t="s">
        <v>781</v>
      </c>
      <c r="F5058" s="17">
        <v>1</v>
      </c>
      <c r="G5058" s="18">
        <v>1.34</v>
      </c>
      <c r="H5058" s="18">
        <f t="shared" si="45"/>
        <v>1.34</v>
      </c>
    </row>
    <row r="5059" spans="1:8" ht="16.5">
      <c r="A5059" s="15" t="s">
        <v>1899</v>
      </c>
      <c r="B5059" s="16" t="s">
        <v>1900</v>
      </c>
      <c r="C5059" s="107" t="s">
        <v>12</v>
      </c>
      <c r="D5059" s="107"/>
      <c r="E5059" s="15" t="s">
        <v>781</v>
      </c>
      <c r="F5059" s="17">
        <v>1</v>
      </c>
      <c r="G5059" s="18">
        <v>0.01</v>
      </c>
      <c r="H5059" s="18">
        <f t="shared" si="45"/>
        <v>0.01</v>
      </c>
    </row>
    <row r="5060" spans="1:8" ht="16.5">
      <c r="A5060" s="15" t="s">
        <v>1802</v>
      </c>
      <c r="B5060" s="16" t="s">
        <v>1803</v>
      </c>
      <c r="C5060" s="107" t="s">
        <v>12</v>
      </c>
      <c r="D5060" s="107"/>
      <c r="E5060" s="15" t="s">
        <v>781</v>
      </c>
      <c r="F5060" s="17">
        <v>1</v>
      </c>
      <c r="G5060" s="18">
        <v>0.04</v>
      </c>
      <c r="H5060" s="18">
        <f t="shared" si="45"/>
        <v>0.04</v>
      </c>
    </row>
    <row r="5061" spans="1:8" ht="16.5">
      <c r="A5061" s="15" t="s">
        <v>1804</v>
      </c>
      <c r="B5061" s="16" t="s">
        <v>1805</v>
      </c>
      <c r="C5061" s="107" t="s">
        <v>12</v>
      </c>
      <c r="D5061" s="107"/>
      <c r="E5061" s="15" t="s">
        <v>781</v>
      </c>
      <c r="F5061" s="17">
        <v>1</v>
      </c>
      <c r="G5061" s="18">
        <v>0.8</v>
      </c>
      <c r="H5061" s="18">
        <f t="shared" si="45"/>
        <v>0.8</v>
      </c>
    </row>
    <row r="5062" spans="1:8">
      <c r="A5062" s="11"/>
      <c r="B5062" s="11"/>
      <c r="C5062" s="11"/>
      <c r="D5062" s="11"/>
      <c r="E5062" s="11"/>
      <c r="F5062" s="108" t="s">
        <v>826</v>
      </c>
      <c r="G5062" s="108"/>
      <c r="H5062" s="19">
        <f>SUM(H5056:H5061)</f>
        <v>7.6099999999999994</v>
      </c>
    </row>
    <row r="5063" spans="1:8" ht="16.5">
      <c r="A5063" s="110" t="s">
        <v>827</v>
      </c>
      <c r="B5063" s="110"/>
      <c r="C5063" s="111" t="s">
        <v>3</v>
      </c>
      <c r="D5063" s="111"/>
      <c r="E5063" s="14" t="s">
        <v>4</v>
      </c>
      <c r="F5063" s="14" t="s">
        <v>766</v>
      </c>
      <c r="G5063" s="14" t="s">
        <v>767</v>
      </c>
      <c r="H5063" s="14" t="s">
        <v>768</v>
      </c>
    </row>
    <row r="5064" spans="1:8" ht="16.5">
      <c r="A5064" s="15" t="s">
        <v>2128</v>
      </c>
      <c r="B5064" s="16" t="s">
        <v>2129</v>
      </c>
      <c r="C5064" s="107" t="s">
        <v>12</v>
      </c>
      <c r="D5064" s="107"/>
      <c r="E5064" s="15" t="s">
        <v>781</v>
      </c>
      <c r="F5064" s="17">
        <v>1</v>
      </c>
      <c r="G5064" s="18">
        <v>31.08</v>
      </c>
      <c r="H5064" s="18">
        <f>TRUNC(TRUNC(F5064,8)*G5064,2)</f>
        <v>31.08</v>
      </c>
    </row>
    <row r="5065" spans="1:8">
      <c r="A5065" s="11"/>
      <c r="B5065" s="11"/>
      <c r="C5065" s="11"/>
      <c r="D5065" s="11"/>
      <c r="E5065" s="11"/>
      <c r="F5065" s="108" t="s">
        <v>830</v>
      </c>
      <c r="G5065" s="108"/>
      <c r="H5065" s="19">
        <f>SUM(H5064:H5064)</f>
        <v>31.08</v>
      </c>
    </row>
    <row r="5066" spans="1:8" ht="16.5">
      <c r="A5066" s="110" t="s">
        <v>785</v>
      </c>
      <c r="B5066" s="110"/>
      <c r="C5066" s="111" t="s">
        <v>3</v>
      </c>
      <c r="D5066" s="111"/>
      <c r="E5066" s="14" t="s">
        <v>4</v>
      </c>
      <c r="F5066" s="14" t="s">
        <v>766</v>
      </c>
      <c r="G5066" s="14" t="s">
        <v>767</v>
      </c>
      <c r="H5066" s="14" t="s">
        <v>768</v>
      </c>
    </row>
    <row r="5067" spans="1:8" ht="24.75">
      <c r="A5067" s="15" t="s">
        <v>2317</v>
      </c>
      <c r="B5067" s="16" t="s">
        <v>2318</v>
      </c>
      <c r="C5067" s="107" t="s">
        <v>12</v>
      </c>
      <c r="D5067" s="107"/>
      <c r="E5067" s="15" t="s">
        <v>781</v>
      </c>
      <c r="F5067" s="17">
        <v>1</v>
      </c>
      <c r="G5067" s="18">
        <v>0.28999999999999998</v>
      </c>
      <c r="H5067" s="18">
        <f>TRUNC(TRUNC(F5067,8)*G5067,2)</f>
        <v>0.28999999999999998</v>
      </c>
    </row>
    <row r="5068" spans="1:8">
      <c r="A5068" s="11"/>
      <c r="B5068" s="11"/>
      <c r="C5068" s="11"/>
      <c r="D5068" s="11"/>
      <c r="E5068" s="11"/>
      <c r="F5068" s="108" t="s">
        <v>788</v>
      </c>
      <c r="G5068" s="108"/>
      <c r="H5068" s="19">
        <f>SUM(H5067:H5067)</f>
        <v>0.28999999999999998</v>
      </c>
    </row>
    <row r="5069" spans="1:8">
      <c r="A5069" s="11"/>
      <c r="B5069" s="11"/>
      <c r="C5069" s="11"/>
      <c r="D5069" s="11"/>
      <c r="E5069" s="11"/>
      <c r="F5069" s="109" t="s">
        <v>789</v>
      </c>
      <c r="G5069" s="109"/>
      <c r="H5069" s="20">
        <f>SUM(H5062,H5065,H5068)</f>
        <v>38.979999999999997</v>
      </c>
    </row>
    <row r="5070" spans="1:8">
      <c r="A5070" s="11"/>
      <c r="B5070" s="11"/>
      <c r="C5070" s="11"/>
      <c r="D5070" s="11"/>
      <c r="E5070" s="11"/>
      <c r="F5070" s="112"/>
      <c r="G5070" s="112"/>
      <c r="H5070" s="112"/>
    </row>
    <row r="5071" spans="1:8">
      <c r="A5071" s="113" t="s">
        <v>2319</v>
      </c>
      <c r="B5071" s="113"/>
      <c r="C5071" s="113"/>
      <c r="D5071" s="113"/>
      <c r="E5071" s="113"/>
      <c r="F5071" s="113"/>
      <c r="G5071" s="113"/>
      <c r="H5071" s="113"/>
    </row>
    <row r="5072" spans="1:8" ht="16.5">
      <c r="A5072" s="110" t="s">
        <v>817</v>
      </c>
      <c r="B5072" s="110"/>
      <c r="C5072" s="111" t="s">
        <v>3</v>
      </c>
      <c r="D5072" s="111"/>
      <c r="E5072" s="14" t="s">
        <v>4</v>
      </c>
      <c r="F5072" s="14" t="s">
        <v>766</v>
      </c>
      <c r="G5072" s="14" t="s">
        <v>767</v>
      </c>
      <c r="H5072" s="14" t="s">
        <v>768</v>
      </c>
    </row>
    <row r="5073" spans="1:8" ht="16.5">
      <c r="A5073" s="15" t="s">
        <v>1794</v>
      </c>
      <c r="B5073" s="16" t="s">
        <v>1795</v>
      </c>
      <c r="C5073" s="107" t="s">
        <v>12</v>
      </c>
      <c r="D5073" s="107"/>
      <c r="E5073" s="15" t="s">
        <v>781</v>
      </c>
      <c r="F5073" s="17">
        <v>1</v>
      </c>
      <c r="G5073" s="18">
        <v>4.5599999999999996</v>
      </c>
      <c r="H5073" s="18">
        <f t="shared" ref="H5073:H5078" si="46">TRUNC(TRUNC(F5073,8)*G5073,2)</f>
        <v>4.5599999999999996</v>
      </c>
    </row>
    <row r="5074" spans="1:8" ht="16.5">
      <c r="A5074" s="15" t="s">
        <v>1897</v>
      </c>
      <c r="B5074" s="16" t="s">
        <v>1898</v>
      </c>
      <c r="C5074" s="107" t="s">
        <v>12</v>
      </c>
      <c r="D5074" s="107"/>
      <c r="E5074" s="15" t="s">
        <v>781</v>
      </c>
      <c r="F5074" s="17">
        <v>1</v>
      </c>
      <c r="G5074" s="18">
        <v>0.86</v>
      </c>
      <c r="H5074" s="18">
        <f t="shared" si="46"/>
        <v>0.86</v>
      </c>
    </row>
    <row r="5075" spans="1:8" ht="16.5">
      <c r="A5075" s="15" t="s">
        <v>1798</v>
      </c>
      <c r="B5075" s="16" t="s">
        <v>1799</v>
      </c>
      <c r="C5075" s="107" t="s">
        <v>12</v>
      </c>
      <c r="D5075" s="107"/>
      <c r="E5075" s="15" t="s">
        <v>781</v>
      </c>
      <c r="F5075" s="17">
        <v>1</v>
      </c>
      <c r="G5075" s="18">
        <v>1.34</v>
      </c>
      <c r="H5075" s="18">
        <f t="shared" si="46"/>
        <v>1.34</v>
      </c>
    </row>
    <row r="5076" spans="1:8" ht="16.5">
      <c r="A5076" s="15" t="s">
        <v>1899</v>
      </c>
      <c r="B5076" s="16" t="s">
        <v>1900</v>
      </c>
      <c r="C5076" s="107" t="s">
        <v>12</v>
      </c>
      <c r="D5076" s="107"/>
      <c r="E5076" s="15" t="s">
        <v>781</v>
      </c>
      <c r="F5076" s="17">
        <v>1</v>
      </c>
      <c r="G5076" s="18">
        <v>0.01</v>
      </c>
      <c r="H5076" s="18">
        <f t="shared" si="46"/>
        <v>0.01</v>
      </c>
    </row>
    <row r="5077" spans="1:8" ht="16.5">
      <c r="A5077" s="15" t="s">
        <v>1802</v>
      </c>
      <c r="B5077" s="16" t="s">
        <v>1803</v>
      </c>
      <c r="C5077" s="107" t="s">
        <v>12</v>
      </c>
      <c r="D5077" s="107"/>
      <c r="E5077" s="15" t="s">
        <v>781</v>
      </c>
      <c r="F5077" s="17">
        <v>1</v>
      </c>
      <c r="G5077" s="18">
        <v>0.04</v>
      </c>
      <c r="H5077" s="18">
        <f t="shared" si="46"/>
        <v>0.04</v>
      </c>
    </row>
    <row r="5078" spans="1:8" ht="16.5">
      <c r="A5078" s="15" t="s">
        <v>1804</v>
      </c>
      <c r="B5078" s="16" t="s">
        <v>1805</v>
      </c>
      <c r="C5078" s="107" t="s">
        <v>12</v>
      </c>
      <c r="D5078" s="107"/>
      <c r="E5078" s="15" t="s">
        <v>781</v>
      </c>
      <c r="F5078" s="17">
        <v>1</v>
      </c>
      <c r="G5078" s="18">
        <v>0.8</v>
      </c>
      <c r="H5078" s="18">
        <f t="shared" si="46"/>
        <v>0.8</v>
      </c>
    </row>
    <row r="5079" spans="1:8">
      <c r="A5079" s="11"/>
      <c r="B5079" s="11"/>
      <c r="C5079" s="11"/>
      <c r="D5079" s="11"/>
      <c r="E5079" s="11"/>
      <c r="F5079" s="108" t="s">
        <v>826</v>
      </c>
      <c r="G5079" s="108"/>
      <c r="H5079" s="19">
        <f>SUM(H5073:H5078)</f>
        <v>7.6099999999999994</v>
      </c>
    </row>
    <row r="5080" spans="1:8" ht="16.5">
      <c r="A5080" s="110" t="s">
        <v>827</v>
      </c>
      <c r="B5080" s="110"/>
      <c r="C5080" s="111" t="s">
        <v>3</v>
      </c>
      <c r="D5080" s="111"/>
      <c r="E5080" s="14" t="s">
        <v>4</v>
      </c>
      <c r="F5080" s="14" t="s">
        <v>766</v>
      </c>
      <c r="G5080" s="14" t="s">
        <v>767</v>
      </c>
      <c r="H5080" s="14" t="s">
        <v>768</v>
      </c>
    </row>
    <row r="5081" spans="1:8">
      <c r="A5081" s="15" t="s">
        <v>2131</v>
      </c>
      <c r="B5081" s="16" t="s">
        <v>2132</v>
      </c>
      <c r="C5081" s="107" t="s">
        <v>12</v>
      </c>
      <c r="D5081" s="107"/>
      <c r="E5081" s="15" t="s">
        <v>781</v>
      </c>
      <c r="F5081" s="17">
        <v>1</v>
      </c>
      <c r="G5081" s="18">
        <v>33.770000000000003</v>
      </c>
      <c r="H5081" s="18">
        <f>TRUNC(TRUNC(F5081,8)*G5081,2)</f>
        <v>33.770000000000003</v>
      </c>
    </row>
    <row r="5082" spans="1:8">
      <c r="A5082" s="11"/>
      <c r="B5082" s="11"/>
      <c r="C5082" s="11"/>
      <c r="D5082" s="11"/>
      <c r="E5082" s="11"/>
      <c r="F5082" s="108" t="s">
        <v>830</v>
      </c>
      <c r="G5082" s="108"/>
      <c r="H5082" s="19">
        <f>SUM(H5081:H5081)</f>
        <v>33.770000000000003</v>
      </c>
    </row>
    <row r="5083" spans="1:8" ht="16.5">
      <c r="A5083" s="110" t="s">
        <v>785</v>
      </c>
      <c r="B5083" s="110"/>
      <c r="C5083" s="111" t="s">
        <v>3</v>
      </c>
      <c r="D5083" s="111"/>
      <c r="E5083" s="14" t="s">
        <v>4</v>
      </c>
      <c r="F5083" s="14" t="s">
        <v>766</v>
      </c>
      <c r="G5083" s="14" t="s">
        <v>767</v>
      </c>
      <c r="H5083" s="14" t="s">
        <v>768</v>
      </c>
    </row>
    <row r="5084" spans="1:8" ht="16.5">
      <c r="A5084" s="15" t="s">
        <v>2320</v>
      </c>
      <c r="B5084" s="16" t="s">
        <v>2321</v>
      </c>
      <c r="C5084" s="107" t="s">
        <v>12</v>
      </c>
      <c r="D5084" s="107"/>
      <c r="E5084" s="15" t="s">
        <v>781</v>
      </c>
      <c r="F5084" s="17">
        <v>1</v>
      </c>
      <c r="G5084" s="18">
        <v>0.44</v>
      </c>
      <c r="H5084" s="18">
        <f>TRUNC(TRUNC(F5084,8)*G5084,2)</f>
        <v>0.44</v>
      </c>
    </row>
    <row r="5085" spans="1:8">
      <c r="A5085" s="11"/>
      <c r="B5085" s="11"/>
      <c r="C5085" s="11"/>
      <c r="D5085" s="11"/>
      <c r="E5085" s="11"/>
      <c r="F5085" s="108" t="s">
        <v>788</v>
      </c>
      <c r="G5085" s="108"/>
      <c r="H5085" s="19">
        <f>SUM(H5084:H5084)</f>
        <v>0.44</v>
      </c>
    </row>
    <row r="5086" spans="1:8">
      <c r="A5086" s="11"/>
      <c r="B5086" s="11"/>
      <c r="C5086" s="11"/>
      <c r="D5086" s="11"/>
      <c r="E5086" s="11"/>
      <c r="F5086" s="109" t="s">
        <v>789</v>
      </c>
      <c r="G5086" s="109"/>
      <c r="H5086" s="20">
        <f>SUM(H5079,H5082,H5085)</f>
        <v>41.82</v>
      </c>
    </row>
    <row r="5087" spans="1:8">
      <c r="A5087" s="11"/>
      <c r="B5087" s="11"/>
      <c r="C5087" s="11"/>
      <c r="D5087" s="11"/>
      <c r="E5087" s="11"/>
      <c r="F5087" s="112"/>
      <c r="G5087" s="112"/>
      <c r="H5087" s="112"/>
    </row>
    <row r="5088" spans="1:8">
      <c r="A5088" s="113" t="s">
        <v>2322</v>
      </c>
      <c r="B5088" s="113"/>
      <c r="C5088" s="113"/>
      <c r="D5088" s="113"/>
      <c r="E5088" s="113"/>
      <c r="F5088" s="113"/>
      <c r="G5088" s="113"/>
      <c r="H5088" s="113"/>
    </row>
    <row r="5089" spans="1:8" ht="16.5">
      <c r="A5089" s="110" t="s">
        <v>817</v>
      </c>
      <c r="B5089" s="110"/>
      <c r="C5089" s="111" t="s">
        <v>3</v>
      </c>
      <c r="D5089" s="111"/>
      <c r="E5089" s="14" t="s">
        <v>4</v>
      </c>
      <c r="F5089" s="14" t="s">
        <v>766</v>
      </c>
      <c r="G5089" s="14" t="s">
        <v>767</v>
      </c>
      <c r="H5089" s="14" t="s">
        <v>768</v>
      </c>
    </row>
    <row r="5090" spans="1:8" ht="16.5">
      <c r="A5090" s="15" t="s">
        <v>1794</v>
      </c>
      <c r="B5090" s="16" t="s">
        <v>1795</v>
      </c>
      <c r="C5090" s="107" t="s">
        <v>12</v>
      </c>
      <c r="D5090" s="107"/>
      <c r="E5090" s="15" t="s">
        <v>781</v>
      </c>
      <c r="F5090" s="17">
        <v>1</v>
      </c>
      <c r="G5090" s="18">
        <v>4.5599999999999996</v>
      </c>
      <c r="H5090" s="18">
        <f t="shared" ref="H5090:H5095" si="47">TRUNC(TRUNC(F5090,8)*G5090,2)</f>
        <v>4.5599999999999996</v>
      </c>
    </row>
    <row r="5091" spans="1:8" ht="16.5">
      <c r="A5091" s="15" t="s">
        <v>1897</v>
      </c>
      <c r="B5091" s="16" t="s">
        <v>1898</v>
      </c>
      <c r="C5091" s="107" t="s">
        <v>12</v>
      </c>
      <c r="D5091" s="107"/>
      <c r="E5091" s="15" t="s">
        <v>781</v>
      </c>
      <c r="F5091" s="17">
        <v>1</v>
      </c>
      <c r="G5091" s="18">
        <v>0.86</v>
      </c>
      <c r="H5091" s="18">
        <f t="shared" si="47"/>
        <v>0.86</v>
      </c>
    </row>
    <row r="5092" spans="1:8" ht="16.5">
      <c r="A5092" s="15" t="s">
        <v>1798</v>
      </c>
      <c r="B5092" s="16" t="s">
        <v>1799</v>
      </c>
      <c r="C5092" s="107" t="s">
        <v>12</v>
      </c>
      <c r="D5092" s="107"/>
      <c r="E5092" s="15" t="s">
        <v>781</v>
      </c>
      <c r="F5092" s="17">
        <v>1</v>
      </c>
      <c r="G5092" s="18">
        <v>1.34</v>
      </c>
      <c r="H5092" s="18">
        <f t="shared" si="47"/>
        <v>1.34</v>
      </c>
    </row>
    <row r="5093" spans="1:8" ht="16.5">
      <c r="A5093" s="15" t="s">
        <v>1899</v>
      </c>
      <c r="B5093" s="16" t="s">
        <v>1900</v>
      </c>
      <c r="C5093" s="107" t="s">
        <v>12</v>
      </c>
      <c r="D5093" s="107"/>
      <c r="E5093" s="15" t="s">
        <v>781</v>
      </c>
      <c r="F5093" s="17">
        <v>1</v>
      </c>
      <c r="G5093" s="18">
        <v>0.01</v>
      </c>
      <c r="H5093" s="18">
        <f t="shared" si="47"/>
        <v>0.01</v>
      </c>
    </row>
    <row r="5094" spans="1:8" ht="16.5">
      <c r="A5094" s="15" t="s">
        <v>1802</v>
      </c>
      <c r="B5094" s="16" t="s">
        <v>1803</v>
      </c>
      <c r="C5094" s="107" t="s">
        <v>12</v>
      </c>
      <c r="D5094" s="107"/>
      <c r="E5094" s="15" t="s">
        <v>781</v>
      </c>
      <c r="F5094" s="17">
        <v>1</v>
      </c>
      <c r="G5094" s="18">
        <v>0.04</v>
      </c>
      <c r="H5094" s="18">
        <f t="shared" si="47"/>
        <v>0.04</v>
      </c>
    </row>
    <row r="5095" spans="1:8" ht="16.5">
      <c r="A5095" s="15" t="s">
        <v>1804</v>
      </c>
      <c r="B5095" s="16" t="s">
        <v>1805</v>
      </c>
      <c r="C5095" s="107" t="s">
        <v>12</v>
      </c>
      <c r="D5095" s="107"/>
      <c r="E5095" s="15" t="s">
        <v>781</v>
      </c>
      <c r="F5095" s="17">
        <v>1</v>
      </c>
      <c r="G5095" s="18">
        <v>0.8</v>
      </c>
      <c r="H5095" s="18">
        <f t="shared" si="47"/>
        <v>0.8</v>
      </c>
    </row>
    <row r="5096" spans="1:8">
      <c r="A5096" s="11"/>
      <c r="B5096" s="11"/>
      <c r="C5096" s="11"/>
      <c r="D5096" s="11"/>
      <c r="E5096" s="11"/>
      <c r="F5096" s="108" t="s">
        <v>826</v>
      </c>
      <c r="G5096" s="108"/>
      <c r="H5096" s="19">
        <f>SUM(H5090:H5095)</f>
        <v>7.6099999999999994</v>
      </c>
    </row>
    <row r="5097" spans="1:8" ht="16.5">
      <c r="A5097" s="110" t="s">
        <v>827</v>
      </c>
      <c r="B5097" s="110"/>
      <c r="C5097" s="111" t="s">
        <v>3</v>
      </c>
      <c r="D5097" s="111"/>
      <c r="E5097" s="14" t="s">
        <v>4</v>
      </c>
      <c r="F5097" s="14" t="s">
        <v>766</v>
      </c>
      <c r="G5097" s="14" t="s">
        <v>767</v>
      </c>
      <c r="H5097" s="14" t="s">
        <v>768</v>
      </c>
    </row>
    <row r="5098" spans="1:8">
      <c r="A5098" s="15" t="s">
        <v>2134</v>
      </c>
      <c r="B5098" s="16" t="s">
        <v>2135</v>
      </c>
      <c r="C5098" s="107" t="s">
        <v>12</v>
      </c>
      <c r="D5098" s="107"/>
      <c r="E5098" s="15" t="s">
        <v>781</v>
      </c>
      <c r="F5098" s="17">
        <v>1</v>
      </c>
      <c r="G5098" s="18">
        <v>40.270000000000003</v>
      </c>
      <c r="H5098" s="18">
        <f>TRUNC(TRUNC(F5098,8)*G5098,2)</f>
        <v>40.270000000000003</v>
      </c>
    </row>
    <row r="5099" spans="1:8">
      <c r="A5099" s="11"/>
      <c r="B5099" s="11"/>
      <c r="C5099" s="11"/>
      <c r="D5099" s="11"/>
      <c r="E5099" s="11"/>
      <c r="F5099" s="108" t="s">
        <v>830</v>
      </c>
      <c r="G5099" s="108"/>
      <c r="H5099" s="19">
        <f>SUM(H5098:H5098)</f>
        <v>40.270000000000003</v>
      </c>
    </row>
    <row r="5100" spans="1:8" ht="16.5">
      <c r="A5100" s="110" t="s">
        <v>785</v>
      </c>
      <c r="B5100" s="110"/>
      <c r="C5100" s="111" t="s">
        <v>3</v>
      </c>
      <c r="D5100" s="111"/>
      <c r="E5100" s="14" t="s">
        <v>4</v>
      </c>
      <c r="F5100" s="14" t="s">
        <v>766</v>
      </c>
      <c r="G5100" s="14" t="s">
        <v>767</v>
      </c>
      <c r="H5100" s="14" t="s">
        <v>768</v>
      </c>
    </row>
    <row r="5101" spans="1:8" ht="16.5">
      <c r="A5101" s="15" t="s">
        <v>2323</v>
      </c>
      <c r="B5101" s="16" t="s">
        <v>2324</v>
      </c>
      <c r="C5101" s="107" t="s">
        <v>12</v>
      </c>
      <c r="D5101" s="107"/>
      <c r="E5101" s="15" t="s">
        <v>781</v>
      </c>
      <c r="F5101" s="17">
        <v>1</v>
      </c>
      <c r="G5101" s="18">
        <v>0.75</v>
      </c>
      <c r="H5101" s="18">
        <f>TRUNC(TRUNC(F5101,8)*G5101,2)</f>
        <v>0.75</v>
      </c>
    </row>
    <row r="5102" spans="1:8">
      <c r="A5102" s="11"/>
      <c r="B5102" s="11"/>
      <c r="C5102" s="11"/>
      <c r="D5102" s="11"/>
      <c r="E5102" s="11"/>
      <c r="F5102" s="108" t="s">
        <v>788</v>
      </c>
      <c r="G5102" s="108"/>
      <c r="H5102" s="19">
        <f>SUM(H5101:H5101)</f>
        <v>0.75</v>
      </c>
    </row>
    <row r="5103" spans="1:8">
      <c r="A5103" s="11"/>
      <c r="B5103" s="11"/>
      <c r="C5103" s="11"/>
      <c r="D5103" s="11"/>
      <c r="E5103" s="11"/>
      <c r="F5103" s="109" t="s">
        <v>789</v>
      </c>
      <c r="G5103" s="109"/>
      <c r="H5103" s="20">
        <f>SUM(H5096,H5099,H5102)</f>
        <v>48.63</v>
      </c>
    </row>
    <row r="5104" spans="1:8">
      <c r="A5104" s="11"/>
      <c r="B5104" s="11"/>
      <c r="C5104" s="11"/>
      <c r="D5104" s="11"/>
      <c r="E5104" s="11"/>
      <c r="F5104" s="112"/>
      <c r="G5104" s="112"/>
      <c r="H5104" s="112"/>
    </row>
    <row r="5105" spans="1:8">
      <c r="A5105" s="113" t="s">
        <v>2325</v>
      </c>
      <c r="B5105" s="113"/>
      <c r="C5105" s="113"/>
      <c r="D5105" s="113"/>
      <c r="E5105" s="113"/>
      <c r="F5105" s="113"/>
      <c r="G5105" s="113"/>
      <c r="H5105" s="113"/>
    </row>
    <row r="5106" spans="1:8" ht="16.5">
      <c r="A5106" s="110" t="s">
        <v>817</v>
      </c>
      <c r="B5106" s="110"/>
      <c r="C5106" s="111" t="s">
        <v>3</v>
      </c>
      <c r="D5106" s="111"/>
      <c r="E5106" s="14" t="s">
        <v>4</v>
      </c>
      <c r="F5106" s="14" t="s">
        <v>766</v>
      </c>
      <c r="G5106" s="14" t="s">
        <v>767</v>
      </c>
      <c r="H5106" s="14" t="s">
        <v>768</v>
      </c>
    </row>
    <row r="5107" spans="1:8" ht="16.5">
      <c r="A5107" s="15" t="s">
        <v>1794</v>
      </c>
      <c r="B5107" s="16" t="s">
        <v>1795</v>
      </c>
      <c r="C5107" s="107" t="s">
        <v>12</v>
      </c>
      <c r="D5107" s="107"/>
      <c r="E5107" s="15" t="s">
        <v>781</v>
      </c>
      <c r="F5107" s="17">
        <v>1</v>
      </c>
      <c r="G5107" s="18">
        <v>4.5599999999999996</v>
      </c>
      <c r="H5107" s="18">
        <f t="shared" ref="H5107:H5112" si="48">TRUNC(TRUNC(F5107,8)*G5107,2)</f>
        <v>4.5599999999999996</v>
      </c>
    </row>
    <row r="5108" spans="1:8" ht="16.5">
      <c r="A5108" s="15" t="s">
        <v>1897</v>
      </c>
      <c r="B5108" s="16" t="s">
        <v>1898</v>
      </c>
      <c r="C5108" s="107" t="s">
        <v>12</v>
      </c>
      <c r="D5108" s="107"/>
      <c r="E5108" s="15" t="s">
        <v>781</v>
      </c>
      <c r="F5108" s="17">
        <v>1</v>
      </c>
      <c r="G5108" s="18">
        <v>0.86</v>
      </c>
      <c r="H5108" s="18">
        <f t="shared" si="48"/>
        <v>0.86</v>
      </c>
    </row>
    <row r="5109" spans="1:8" ht="16.5">
      <c r="A5109" s="15" t="s">
        <v>1798</v>
      </c>
      <c r="B5109" s="16" t="s">
        <v>1799</v>
      </c>
      <c r="C5109" s="107" t="s">
        <v>12</v>
      </c>
      <c r="D5109" s="107"/>
      <c r="E5109" s="15" t="s">
        <v>781</v>
      </c>
      <c r="F5109" s="17">
        <v>1</v>
      </c>
      <c r="G5109" s="18">
        <v>1.34</v>
      </c>
      <c r="H5109" s="18">
        <f t="shared" si="48"/>
        <v>1.34</v>
      </c>
    </row>
    <row r="5110" spans="1:8" ht="16.5">
      <c r="A5110" s="15" t="s">
        <v>1899</v>
      </c>
      <c r="B5110" s="16" t="s">
        <v>1900</v>
      </c>
      <c r="C5110" s="107" t="s">
        <v>12</v>
      </c>
      <c r="D5110" s="107"/>
      <c r="E5110" s="15" t="s">
        <v>781</v>
      </c>
      <c r="F5110" s="17">
        <v>1</v>
      </c>
      <c r="G5110" s="18">
        <v>0.01</v>
      </c>
      <c r="H5110" s="18">
        <f t="shared" si="48"/>
        <v>0.01</v>
      </c>
    </row>
    <row r="5111" spans="1:8" ht="16.5">
      <c r="A5111" s="15" t="s">
        <v>1802</v>
      </c>
      <c r="B5111" s="16" t="s">
        <v>1803</v>
      </c>
      <c r="C5111" s="107" t="s">
        <v>12</v>
      </c>
      <c r="D5111" s="107"/>
      <c r="E5111" s="15" t="s">
        <v>781</v>
      </c>
      <c r="F5111" s="17">
        <v>1</v>
      </c>
      <c r="G5111" s="18">
        <v>0.04</v>
      </c>
      <c r="H5111" s="18">
        <f t="shared" si="48"/>
        <v>0.04</v>
      </c>
    </row>
    <row r="5112" spans="1:8" ht="16.5">
      <c r="A5112" s="15" t="s">
        <v>1804</v>
      </c>
      <c r="B5112" s="16" t="s">
        <v>1805</v>
      </c>
      <c r="C5112" s="107" t="s">
        <v>12</v>
      </c>
      <c r="D5112" s="107"/>
      <c r="E5112" s="15" t="s">
        <v>781</v>
      </c>
      <c r="F5112" s="17">
        <v>1</v>
      </c>
      <c r="G5112" s="18">
        <v>0.8</v>
      </c>
      <c r="H5112" s="18">
        <f t="shared" si="48"/>
        <v>0.8</v>
      </c>
    </row>
    <row r="5113" spans="1:8">
      <c r="A5113" s="11"/>
      <c r="B5113" s="11"/>
      <c r="C5113" s="11"/>
      <c r="D5113" s="11"/>
      <c r="E5113" s="11"/>
      <c r="F5113" s="108" t="s">
        <v>826</v>
      </c>
      <c r="G5113" s="108"/>
      <c r="H5113" s="19">
        <f>SUM(H5107:H5112)</f>
        <v>7.6099999999999994</v>
      </c>
    </row>
    <row r="5114" spans="1:8" ht="16.5">
      <c r="A5114" s="110" t="s">
        <v>827</v>
      </c>
      <c r="B5114" s="110"/>
      <c r="C5114" s="111" t="s">
        <v>3</v>
      </c>
      <c r="D5114" s="111"/>
      <c r="E5114" s="14" t="s">
        <v>4</v>
      </c>
      <c r="F5114" s="14" t="s">
        <v>766</v>
      </c>
      <c r="G5114" s="14" t="s">
        <v>767</v>
      </c>
      <c r="H5114" s="14" t="s">
        <v>768</v>
      </c>
    </row>
    <row r="5115" spans="1:8" ht="16.5">
      <c r="A5115" s="15" t="s">
        <v>2137</v>
      </c>
      <c r="B5115" s="16" t="s">
        <v>2138</v>
      </c>
      <c r="C5115" s="107" t="s">
        <v>12</v>
      </c>
      <c r="D5115" s="107"/>
      <c r="E5115" s="15" t="s">
        <v>781</v>
      </c>
      <c r="F5115" s="17">
        <v>1</v>
      </c>
      <c r="G5115" s="18">
        <v>30.82</v>
      </c>
      <c r="H5115" s="18">
        <f>TRUNC(TRUNC(F5115,8)*G5115,2)</f>
        <v>30.82</v>
      </c>
    </row>
    <row r="5116" spans="1:8">
      <c r="A5116" s="11"/>
      <c r="B5116" s="11"/>
      <c r="C5116" s="11"/>
      <c r="D5116" s="11"/>
      <c r="E5116" s="11"/>
      <c r="F5116" s="108" t="s">
        <v>830</v>
      </c>
      <c r="G5116" s="108"/>
      <c r="H5116" s="19">
        <f>SUM(H5115:H5115)</f>
        <v>30.82</v>
      </c>
    </row>
    <row r="5117" spans="1:8" ht="16.5">
      <c r="A5117" s="110" t="s">
        <v>785</v>
      </c>
      <c r="B5117" s="110"/>
      <c r="C5117" s="111" t="s">
        <v>3</v>
      </c>
      <c r="D5117" s="111"/>
      <c r="E5117" s="14" t="s">
        <v>4</v>
      </c>
      <c r="F5117" s="14" t="s">
        <v>766</v>
      </c>
      <c r="G5117" s="14" t="s">
        <v>767</v>
      </c>
      <c r="H5117" s="14" t="s">
        <v>768</v>
      </c>
    </row>
    <row r="5118" spans="1:8" ht="16.5">
      <c r="A5118" s="15" t="s">
        <v>2326</v>
      </c>
      <c r="B5118" s="16" t="s">
        <v>2327</v>
      </c>
      <c r="C5118" s="107" t="s">
        <v>12</v>
      </c>
      <c r="D5118" s="107"/>
      <c r="E5118" s="15" t="s">
        <v>781</v>
      </c>
      <c r="F5118" s="17">
        <v>1</v>
      </c>
      <c r="G5118" s="18">
        <v>0.4</v>
      </c>
      <c r="H5118" s="18">
        <f>TRUNC(TRUNC(F5118,8)*G5118,2)</f>
        <v>0.4</v>
      </c>
    </row>
    <row r="5119" spans="1:8">
      <c r="A5119" s="11"/>
      <c r="B5119" s="11"/>
      <c r="C5119" s="11"/>
      <c r="D5119" s="11"/>
      <c r="E5119" s="11"/>
      <c r="F5119" s="108" t="s">
        <v>788</v>
      </c>
      <c r="G5119" s="108"/>
      <c r="H5119" s="19">
        <f>SUM(H5118:H5118)</f>
        <v>0.4</v>
      </c>
    </row>
    <row r="5120" spans="1:8">
      <c r="A5120" s="11"/>
      <c r="B5120" s="11"/>
      <c r="C5120" s="11"/>
      <c r="D5120" s="11"/>
      <c r="E5120" s="11"/>
      <c r="F5120" s="109" t="s">
        <v>789</v>
      </c>
      <c r="G5120" s="109"/>
      <c r="H5120" s="20">
        <f>SUM(H5113,H5116,H5119)</f>
        <v>38.83</v>
      </c>
    </row>
    <row r="5121" spans="1:8">
      <c r="A5121" s="11"/>
      <c r="B5121" s="11"/>
      <c r="C5121" s="11"/>
      <c r="D5121" s="11"/>
      <c r="E5121" s="11"/>
      <c r="F5121" s="112"/>
      <c r="G5121" s="112"/>
      <c r="H5121" s="112"/>
    </row>
    <row r="5122" spans="1:8">
      <c r="A5122" s="113" t="s">
        <v>2328</v>
      </c>
      <c r="B5122" s="113"/>
      <c r="C5122" s="113"/>
      <c r="D5122" s="113"/>
      <c r="E5122" s="113"/>
      <c r="F5122" s="113"/>
      <c r="G5122" s="113"/>
      <c r="H5122" s="113"/>
    </row>
    <row r="5123" spans="1:8" ht="16.5">
      <c r="A5123" s="110" t="s">
        <v>817</v>
      </c>
      <c r="B5123" s="110"/>
      <c r="C5123" s="111" t="s">
        <v>3</v>
      </c>
      <c r="D5123" s="111"/>
      <c r="E5123" s="14" t="s">
        <v>4</v>
      </c>
      <c r="F5123" s="14" t="s">
        <v>766</v>
      </c>
      <c r="G5123" s="14" t="s">
        <v>767</v>
      </c>
      <c r="H5123" s="14" t="s">
        <v>768</v>
      </c>
    </row>
    <row r="5124" spans="1:8" ht="16.5">
      <c r="A5124" s="15" t="s">
        <v>1794</v>
      </c>
      <c r="B5124" s="16" t="s">
        <v>1795</v>
      </c>
      <c r="C5124" s="107" t="s">
        <v>12</v>
      </c>
      <c r="D5124" s="107"/>
      <c r="E5124" s="15" t="s">
        <v>781</v>
      </c>
      <c r="F5124" s="17">
        <v>1</v>
      </c>
      <c r="G5124" s="18">
        <v>4.5599999999999996</v>
      </c>
      <c r="H5124" s="18">
        <f t="shared" ref="H5124:H5129" si="49">TRUNC(TRUNC(F5124,8)*G5124,2)</f>
        <v>4.5599999999999996</v>
      </c>
    </row>
    <row r="5125" spans="1:8" ht="16.5">
      <c r="A5125" s="15" t="s">
        <v>1796</v>
      </c>
      <c r="B5125" s="16" t="s">
        <v>1797</v>
      </c>
      <c r="C5125" s="107" t="s">
        <v>12</v>
      </c>
      <c r="D5125" s="107"/>
      <c r="E5125" s="15" t="s">
        <v>781</v>
      </c>
      <c r="F5125" s="17">
        <v>1</v>
      </c>
      <c r="G5125" s="18">
        <v>1.24</v>
      </c>
      <c r="H5125" s="18">
        <f t="shared" si="49"/>
        <v>1.24</v>
      </c>
    </row>
    <row r="5126" spans="1:8" ht="16.5">
      <c r="A5126" s="15" t="s">
        <v>1798</v>
      </c>
      <c r="B5126" s="16" t="s">
        <v>1799</v>
      </c>
      <c r="C5126" s="107" t="s">
        <v>12</v>
      </c>
      <c r="D5126" s="107"/>
      <c r="E5126" s="15" t="s">
        <v>781</v>
      </c>
      <c r="F5126" s="17">
        <v>1</v>
      </c>
      <c r="G5126" s="18">
        <v>1.34</v>
      </c>
      <c r="H5126" s="18">
        <f t="shared" si="49"/>
        <v>1.34</v>
      </c>
    </row>
    <row r="5127" spans="1:8" ht="16.5">
      <c r="A5127" s="15" t="s">
        <v>1800</v>
      </c>
      <c r="B5127" s="16" t="s">
        <v>1801</v>
      </c>
      <c r="C5127" s="107" t="s">
        <v>12</v>
      </c>
      <c r="D5127" s="107"/>
      <c r="E5127" s="15" t="s">
        <v>781</v>
      </c>
      <c r="F5127" s="17">
        <v>1</v>
      </c>
      <c r="G5127" s="18">
        <v>0.82</v>
      </c>
      <c r="H5127" s="18">
        <f t="shared" si="49"/>
        <v>0.82</v>
      </c>
    </row>
    <row r="5128" spans="1:8" ht="16.5">
      <c r="A5128" s="15" t="s">
        <v>1802</v>
      </c>
      <c r="B5128" s="16" t="s">
        <v>1803</v>
      </c>
      <c r="C5128" s="107" t="s">
        <v>12</v>
      </c>
      <c r="D5128" s="107"/>
      <c r="E5128" s="15" t="s">
        <v>781</v>
      </c>
      <c r="F5128" s="17">
        <v>1</v>
      </c>
      <c r="G5128" s="18">
        <v>0.04</v>
      </c>
      <c r="H5128" s="18">
        <f t="shared" si="49"/>
        <v>0.04</v>
      </c>
    </row>
    <row r="5129" spans="1:8" ht="16.5">
      <c r="A5129" s="15" t="s">
        <v>1804</v>
      </c>
      <c r="B5129" s="16" t="s">
        <v>1805</v>
      </c>
      <c r="C5129" s="107" t="s">
        <v>12</v>
      </c>
      <c r="D5129" s="107"/>
      <c r="E5129" s="15" t="s">
        <v>781</v>
      </c>
      <c r="F5129" s="17">
        <v>1</v>
      </c>
      <c r="G5129" s="18">
        <v>0.8</v>
      </c>
      <c r="H5129" s="18">
        <f t="shared" si="49"/>
        <v>0.8</v>
      </c>
    </row>
    <row r="5130" spans="1:8">
      <c r="A5130" s="11"/>
      <c r="B5130" s="11"/>
      <c r="C5130" s="11"/>
      <c r="D5130" s="11"/>
      <c r="E5130" s="11"/>
      <c r="F5130" s="108" t="s">
        <v>826</v>
      </c>
      <c r="G5130" s="108"/>
      <c r="H5130" s="19">
        <f>SUM(H5124:H5129)</f>
        <v>8.8000000000000007</v>
      </c>
    </row>
    <row r="5131" spans="1:8" ht="16.5">
      <c r="A5131" s="110" t="s">
        <v>827</v>
      </c>
      <c r="B5131" s="110"/>
      <c r="C5131" s="111" t="s">
        <v>3</v>
      </c>
      <c r="D5131" s="111"/>
      <c r="E5131" s="14" t="s">
        <v>4</v>
      </c>
      <c r="F5131" s="14" t="s">
        <v>766</v>
      </c>
      <c r="G5131" s="14" t="s">
        <v>767</v>
      </c>
      <c r="H5131" s="14" t="s">
        <v>768</v>
      </c>
    </row>
    <row r="5132" spans="1:8">
      <c r="A5132" s="15" t="s">
        <v>2140</v>
      </c>
      <c r="B5132" s="16" t="s">
        <v>2141</v>
      </c>
      <c r="C5132" s="107" t="s">
        <v>12</v>
      </c>
      <c r="D5132" s="107"/>
      <c r="E5132" s="15" t="s">
        <v>781</v>
      </c>
      <c r="F5132" s="17">
        <v>1</v>
      </c>
      <c r="G5132" s="18">
        <v>22.92</v>
      </c>
      <c r="H5132" s="18">
        <f>TRUNC(TRUNC(F5132,8)*G5132,2)</f>
        <v>22.92</v>
      </c>
    </row>
    <row r="5133" spans="1:8">
      <c r="A5133" s="11"/>
      <c r="B5133" s="11"/>
      <c r="C5133" s="11"/>
      <c r="D5133" s="11"/>
      <c r="E5133" s="11"/>
      <c r="F5133" s="108" t="s">
        <v>830</v>
      </c>
      <c r="G5133" s="108"/>
      <c r="H5133" s="19">
        <f>SUM(H5132:H5132)</f>
        <v>22.92</v>
      </c>
    </row>
    <row r="5134" spans="1:8" ht="16.5">
      <c r="A5134" s="110" t="s">
        <v>785</v>
      </c>
      <c r="B5134" s="110"/>
      <c r="C5134" s="111" t="s">
        <v>3</v>
      </c>
      <c r="D5134" s="111"/>
      <c r="E5134" s="14" t="s">
        <v>4</v>
      </c>
      <c r="F5134" s="14" t="s">
        <v>766</v>
      </c>
      <c r="G5134" s="14" t="s">
        <v>767</v>
      </c>
      <c r="H5134" s="14" t="s">
        <v>768</v>
      </c>
    </row>
    <row r="5135" spans="1:8" ht="16.5">
      <c r="A5135" s="15" t="s">
        <v>2329</v>
      </c>
      <c r="B5135" s="16" t="s">
        <v>2330</v>
      </c>
      <c r="C5135" s="107" t="s">
        <v>12</v>
      </c>
      <c r="D5135" s="107"/>
      <c r="E5135" s="15" t="s">
        <v>781</v>
      </c>
      <c r="F5135" s="17">
        <v>1</v>
      </c>
      <c r="G5135" s="18">
        <v>0.55000000000000004</v>
      </c>
      <c r="H5135" s="18">
        <f>TRUNC(TRUNC(F5135,8)*G5135,2)</f>
        <v>0.55000000000000004</v>
      </c>
    </row>
    <row r="5136" spans="1:8">
      <c r="A5136" s="11"/>
      <c r="B5136" s="11"/>
      <c r="C5136" s="11"/>
      <c r="D5136" s="11"/>
      <c r="E5136" s="11"/>
      <c r="F5136" s="108" t="s">
        <v>788</v>
      </c>
      <c r="G5136" s="108"/>
      <c r="H5136" s="19">
        <f>SUM(H5135:H5135)</f>
        <v>0.55000000000000004</v>
      </c>
    </row>
    <row r="5137" spans="1:8">
      <c r="A5137" s="11"/>
      <c r="B5137" s="11"/>
      <c r="C5137" s="11"/>
      <c r="D5137" s="11"/>
      <c r="E5137" s="11"/>
      <c r="F5137" s="109" t="s">
        <v>789</v>
      </c>
      <c r="G5137" s="109"/>
      <c r="H5137" s="20">
        <f>SUM(H5130,H5133,H5136)</f>
        <v>32.270000000000003</v>
      </c>
    </row>
    <row r="5138" spans="1:8">
      <c r="A5138" s="11"/>
      <c r="B5138" s="11"/>
      <c r="C5138" s="11"/>
      <c r="D5138" s="11"/>
      <c r="E5138" s="11"/>
      <c r="F5138" s="112"/>
      <c r="G5138" s="112"/>
      <c r="H5138" s="112"/>
    </row>
    <row r="5139" spans="1:8">
      <c r="A5139" s="113" t="s">
        <v>2331</v>
      </c>
      <c r="B5139" s="113"/>
      <c r="C5139" s="113"/>
      <c r="D5139" s="113"/>
      <c r="E5139" s="113"/>
      <c r="F5139" s="113"/>
      <c r="G5139" s="113"/>
      <c r="H5139" s="113"/>
    </row>
    <row r="5140" spans="1:8" ht="16.5">
      <c r="A5140" s="110" t="s">
        <v>795</v>
      </c>
      <c r="B5140" s="110"/>
      <c r="C5140" s="111" t="s">
        <v>3</v>
      </c>
      <c r="D5140" s="111"/>
      <c r="E5140" s="14" t="s">
        <v>4</v>
      </c>
      <c r="F5140" s="14" t="s">
        <v>766</v>
      </c>
      <c r="G5140" s="14" t="s">
        <v>767</v>
      </c>
      <c r="H5140" s="14" t="s">
        <v>768</v>
      </c>
    </row>
    <row r="5141" spans="1:8" ht="24.75">
      <c r="A5141" s="15" t="s">
        <v>796</v>
      </c>
      <c r="B5141" s="16" t="s">
        <v>797</v>
      </c>
      <c r="C5141" s="107" t="s">
        <v>12</v>
      </c>
      <c r="D5141" s="107"/>
      <c r="E5141" s="15" t="s">
        <v>798</v>
      </c>
      <c r="F5141" s="17">
        <v>3.4270999999999998</v>
      </c>
      <c r="G5141" s="18">
        <v>38.950000000000003</v>
      </c>
      <c r="H5141" s="18">
        <f>TRUNC(TRUNC(F5141,8)*G5141,2)</f>
        <v>133.47999999999999</v>
      </c>
    </row>
    <row r="5142" spans="1:8" ht="24.75">
      <c r="A5142" s="15" t="s">
        <v>799</v>
      </c>
      <c r="B5142" s="16" t="s">
        <v>800</v>
      </c>
      <c r="C5142" s="107" t="s">
        <v>12</v>
      </c>
      <c r="D5142" s="107"/>
      <c r="E5142" s="15" t="s">
        <v>801</v>
      </c>
      <c r="F5142" s="17">
        <v>0.88009999999999999</v>
      </c>
      <c r="G5142" s="18">
        <v>40.479999999999997</v>
      </c>
      <c r="H5142" s="18">
        <f>TRUNC(TRUNC(F5142,8)*G5142,2)</f>
        <v>35.619999999999997</v>
      </c>
    </row>
    <row r="5143" spans="1:8" ht="24.75">
      <c r="A5143" s="15" t="s">
        <v>977</v>
      </c>
      <c r="B5143" s="16" t="s">
        <v>978</v>
      </c>
      <c r="C5143" s="107" t="s">
        <v>12</v>
      </c>
      <c r="D5143" s="107"/>
      <c r="E5143" s="15" t="s">
        <v>798</v>
      </c>
      <c r="F5143" s="17">
        <v>18.091699999999999</v>
      </c>
      <c r="G5143" s="18">
        <v>0.46</v>
      </c>
      <c r="H5143" s="18">
        <f>TRUNC(TRUNC(F5143,8)*G5143,2)</f>
        <v>8.32</v>
      </c>
    </row>
    <row r="5144" spans="1:8" ht="24.75">
      <c r="A5144" s="15" t="s">
        <v>979</v>
      </c>
      <c r="B5144" s="16" t="s">
        <v>980</v>
      </c>
      <c r="C5144" s="107" t="s">
        <v>12</v>
      </c>
      <c r="D5144" s="107"/>
      <c r="E5144" s="15" t="s">
        <v>801</v>
      </c>
      <c r="F5144" s="17">
        <v>6.6349999999999998</v>
      </c>
      <c r="G5144" s="18">
        <v>1.32</v>
      </c>
      <c r="H5144" s="18">
        <f>TRUNC(TRUNC(F5144,8)*G5144,2)</f>
        <v>8.75</v>
      </c>
    </row>
    <row r="5145" spans="1:8">
      <c r="A5145" s="11"/>
      <c r="B5145" s="11"/>
      <c r="C5145" s="11"/>
      <c r="D5145" s="11"/>
      <c r="E5145" s="11"/>
      <c r="F5145" s="108" t="s">
        <v>802</v>
      </c>
      <c r="G5145" s="108"/>
      <c r="H5145" s="19">
        <f>SUM(H5141:H5144)</f>
        <v>186.17</v>
      </c>
    </row>
    <row r="5146" spans="1:8" ht="16.5">
      <c r="A5146" s="110" t="s">
        <v>765</v>
      </c>
      <c r="B5146" s="110"/>
      <c r="C5146" s="111" t="s">
        <v>3</v>
      </c>
      <c r="D5146" s="111"/>
      <c r="E5146" s="14" t="s">
        <v>4</v>
      </c>
      <c r="F5146" s="14" t="s">
        <v>766</v>
      </c>
      <c r="G5146" s="14" t="s">
        <v>767</v>
      </c>
      <c r="H5146" s="14" t="s">
        <v>768</v>
      </c>
    </row>
    <row r="5147" spans="1:8" ht="24.75">
      <c r="A5147" s="15" t="s">
        <v>2332</v>
      </c>
      <c r="B5147" s="16" t="s">
        <v>2333</v>
      </c>
      <c r="C5147" s="107" t="s">
        <v>12</v>
      </c>
      <c r="D5147" s="107"/>
      <c r="E5147" s="15" t="s">
        <v>13</v>
      </c>
      <c r="F5147" s="17">
        <v>13.051399999999999</v>
      </c>
      <c r="G5147" s="18">
        <v>47.55</v>
      </c>
      <c r="H5147" s="18">
        <f>TRUNC(TRUNC(F5147,8)*G5147,2)</f>
        <v>620.59</v>
      </c>
    </row>
    <row r="5148" spans="1:8" ht="24.75">
      <c r="A5148" s="15" t="s">
        <v>2334</v>
      </c>
      <c r="B5148" s="16" t="s">
        <v>2335</v>
      </c>
      <c r="C5148" s="107" t="s">
        <v>12</v>
      </c>
      <c r="D5148" s="107"/>
      <c r="E5148" s="15" t="s">
        <v>13</v>
      </c>
      <c r="F5148" s="17">
        <v>0.60740000000000005</v>
      </c>
      <c r="G5148" s="18">
        <v>14.58</v>
      </c>
      <c r="H5148" s="18">
        <f>TRUNC(TRUNC(F5148,8)*G5148,2)</f>
        <v>8.85</v>
      </c>
    </row>
    <row r="5149" spans="1:8" ht="16.5">
      <c r="A5149" s="15" t="s">
        <v>871</v>
      </c>
      <c r="B5149" s="16" t="s">
        <v>872</v>
      </c>
      <c r="C5149" s="107" t="s">
        <v>12</v>
      </c>
      <c r="D5149" s="107"/>
      <c r="E5149" s="15" t="s">
        <v>811</v>
      </c>
      <c r="F5149" s="17">
        <v>6.6699999999999995E-2</v>
      </c>
      <c r="G5149" s="18">
        <v>6.39</v>
      </c>
      <c r="H5149" s="18">
        <f>TRUNC(TRUNC(F5149,8)*G5149,2)</f>
        <v>0.42</v>
      </c>
    </row>
    <row r="5150" spans="1:8" ht="24.75">
      <c r="A5150" s="15" t="s">
        <v>2336</v>
      </c>
      <c r="B5150" s="16" t="s">
        <v>2337</v>
      </c>
      <c r="C5150" s="107" t="s">
        <v>12</v>
      </c>
      <c r="D5150" s="107"/>
      <c r="E5150" s="15" t="s">
        <v>124</v>
      </c>
      <c r="F5150" s="17">
        <v>6</v>
      </c>
      <c r="G5150" s="18">
        <v>9.8000000000000007</v>
      </c>
      <c r="H5150" s="18">
        <f>TRUNC(TRUNC(F5150,8)*G5150,2)</f>
        <v>58.8</v>
      </c>
    </row>
    <row r="5151" spans="1:8">
      <c r="A5151" s="15" t="s">
        <v>984</v>
      </c>
      <c r="B5151" s="16" t="s">
        <v>985</v>
      </c>
      <c r="C5151" s="107" t="s">
        <v>12</v>
      </c>
      <c r="D5151" s="107"/>
      <c r="E5151" s="15" t="s">
        <v>124</v>
      </c>
      <c r="F5151" s="17">
        <v>2.1276000000000002</v>
      </c>
      <c r="G5151" s="18">
        <v>19.66</v>
      </c>
      <c r="H5151" s="18">
        <f>TRUNC(TRUNC(F5151,8)*G5151,2)</f>
        <v>41.82</v>
      </c>
    </row>
    <row r="5152" spans="1:8">
      <c r="A5152" s="11"/>
      <c r="B5152" s="11"/>
      <c r="C5152" s="11"/>
      <c r="D5152" s="11"/>
      <c r="E5152" s="11"/>
      <c r="F5152" s="108" t="s">
        <v>777</v>
      </c>
      <c r="G5152" s="108"/>
      <c r="H5152" s="19">
        <f>SUM(H5147:H5151)</f>
        <v>730.48</v>
      </c>
    </row>
    <row r="5153" spans="1:8" ht="16.5">
      <c r="A5153" s="110" t="s">
        <v>778</v>
      </c>
      <c r="B5153" s="110"/>
      <c r="C5153" s="111" t="s">
        <v>3</v>
      </c>
      <c r="D5153" s="111"/>
      <c r="E5153" s="14" t="s">
        <v>4</v>
      </c>
      <c r="F5153" s="14" t="s">
        <v>766</v>
      </c>
      <c r="G5153" s="14" t="s">
        <v>767</v>
      </c>
      <c r="H5153" s="14" t="s">
        <v>768</v>
      </c>
    </row>
    <row r="5154" spans="1:8" ht="16.5">
      <c r="A5154" s="15" t="s">
        <v>812</v>
      </c>
      <c r="B5154" s="16" t="s">
        <v>813</v>
      </c>
      <c r="C5154" s="107" t="s">
        <v>12</v>
      </c>
      <c r="D5154" s="107"/>
      <c r="E5154" s="15" t="s">
        <v>781</v>
      </c>
      <c r="F5154" s="17">
        <v>4.3071999999999999</v>
      </c>
      <c r="G5154" s="18">
        <v>23.87</v>
      </c>
      <c r="H5154" s="18">
        <f>TRUNC(TRUNC(F5154,8)*G5154,2)</f>
        <v>102.81</v>
      </c>
    </row>
    <row r="5155" spans="1:8" ht="16.5">
      <c r="A5155" s="15" t="s">
        <v>1833</v>
      </c>
      <c r="B5155" s="16" t="s">
        <v>1834</v>
      </c>
      <c r="C5155" s="107" t="s">
        <v>12</v>
      </c>
      <c r="D5155" s="107"/>
      <c r="E5155" s="15" t="s">
        <v>781</v>
      </c>
      <c r="F5155" s="17">
        <v>21.535799999999998</v>
      </c>
      <c r="G5155" s="18">
        <v>30.84</v>
      </c>
      <c r="H5155" s="18">
        <f>TRUNC(TRUNC(F5155,8)*G5155,2)</f>
        <v>664.16</v>
      </c>
    </row>
    <row r="5156" spans="1:8">
      <c r="A5156" s="15" t="s">
        <v>881</v>
      </c>
      <c r="B5156" s="16" t="s">
        <v>882</v>
      </c>
      <c r="C5156" s="107" t="s">
        <v>12</v>
      </c>
      <c r="D5156" s="107"/>
      <c r="E5156" s="15" t="s">
        <v>781</v>
      </c>
      <c r="F5156" s="17">
        <v>31.7545</v>
      </c>
      <c r="G5156" s="18">
        <v>32.270000000000003</v>
      </c>
      <c r="H5156" s="18">
        <f>TRUNC(TRUNC(F5156,8)*G5156,2)</f>
        <v>1024.71</v>
      </c>
    </row>
    <row r="5157" spans="1:8">
      <c r="A5157" s="15" t="s">
        <v>782</v>
      </c>
      <c r="B5157" s="16" t="s">
        <v>783</v>
      </c>
      <c r="C5157" s="107" t="s">
        <v>12</v>
      </c>
      <c r="D5157" s="107"/>
      <c r="E5157" s="15" t="s">
        <v>781</v>
      </c>
      <c r="F5157" s="17">
        <v>31.7545</v>
      </c>
      <c r="G5157" s="18">
        <v>23.23</v>
      </c>
      <c r="H5157" s="18">
        <f>TRUNC(TRUNC(F5157,8)*G5157,2)</f>
        <v>737.65</v>
      </c>
    </row>
    <row r="5158" spans="1:8">
      <c r="A5158" s="11"/>
      <c r="B5158" s="11"/>
      <c r="C5158" s="11"/>
      <c r="D5158" s="11"/>
      <c r="E5158" s="11"/>
      <c r="F5158" s="108" t="s">
        <v>784</v>
      </c>
      <c r="G5158" s="108"/>
      <c r="H5158" s="19">
        <f>SUM(H5154:H5157)</f>
        <v>2529.33</v>
      </c>
    </row>
    <row r="5159" spans="1:8" ht="16.5">
      <c r="A5159" s="110" t="s">
        <v>785</v>
      </c>
      <c r="B5159" s="110"/>
      <c r="C5159" s="111" t="s">
        <v>3</v>
      </c>
      <c r="D5159" s="111"/>
      <c r="E5159" s="14" t="s">
        <v>4</v>
      </c>
      <c r="F5159" s="14" t="s">
        <v>766</v>
      </c>
      <c r="G5159" s="14" t="s">
        <v>767</v>
      </c>
      <c r="H5159" s="14" t="s">
        <v>768</v>
      </c>
    </row>
    <row r="5160" spans="1:8" ht="24.75">
      <c r="A5160" s="15" t="s">
        <v>119</v>
      </c>
      <c r="B5160" s="16" t="s">
        <v>120</v>
      </c>
      <c r="C5160" s="107" t="s">
        <v>12</v>
      </c>
      <c r="D5160" s="107"/>
      <c r="E5160" s="15" t="s">
        <v>113</v>
      </c>
      <c r="F5160" s="17">
        <v>1.2</v>
      </c>
      <c r="G5160" s="18">
        <v>543.4</v>
      </c>
      <c r="H5160" s="18">
        <f>TRUNC(TRUNC(F5160,8)*G5160,2)</f>
        <v>652.08000000000004</v>
      </c>
    </row>
    <row r="5161" spans="1:8">
      <c r="A5161" s="11"/>
      <c r="B5161" s="11"/>
      <c r="C5161" s="11"/>
      <c r="D5161" s="11"/>
      <c r="E5161" s="11"/>
      <c r="F5161" s="108" t="s">
        <v>788</v>
      </c>
      <c r="G5161" s="108"/>
      <c r="H5161" s="19">
        <f>SUM(H5160:H5160)</f>
        <v>652.08000000000004</v>
      </c>
    </row>
    <row r="5162" spans="1:8">
      <c r="A5162" s="11"/>
      <c r="B5162" s="11"/>
      <c r="C5162" s="11"/>
      <c r="D5162" s="11"/>
      <c r="E5162" s="11"/>
      <c r="F5162" s="109" t="s">
        <v>789</v>
      </c>
      <c r="G5162" s="109"/>
      <c r="H5162" s="20">
        <f>SUM(H5145,H5152,H5158,H5161)</f>
        <v>4098.0600000000004</v>
      </c>
    </row>
    <row r="5163" spans="1:8">
      <c r="A5163" s="11"/>
      <c r="B5163" s="11"/>
      <c r="C5163" s="11"/>
      <c r="D5163" s="11"/>
      <c r="E5163" s="11"/>
      <c r="F5163" s="112"/>
      <c r="G5163" s="112"/>
      <c r="H5163" s="112"/>
    </row>
    <row r="5164" spans="1:8">
      <c r="A5164" s="113" t="s">
        <v>2338</v>
      </c>
      <c r="B5164" s="113"/>
      <c r="C5164" s="113"/>
      <c r="D5164" s="113"/>
      <c r="E5164" s="113"/>
      <c r="F5164" s="113"/>
      <c r="G5164" s="113"/>
      <c r="H5164" s="113"/>
    </row>
    <row r="5165" spans="1:8" ht="16.5">
      <c r="A5165" s="110" t="s">
        <v>795</v>
      </c>
      <c r="B5165" s="110"/>
      <c r="C5165" s="111" t="s">
        <v>3</v>
      </c>
      <c r="D5165" s="111"/>
      <c r="E5165" s="14" t="s">
        <v>4</v>
      </c>
      <c r="F5165" s="14" t="s">
        <v>766</v>
      </c>
      <c r="G5165" s="14" t="s">
        <v>767</v>
      </c>
      <c r="H5165" s="14" t="s">
        <v>768</v>
      </c>
    </row>
    <row r="5166" spans="1:8" ht="24.75">
      <c r="A5166" s="15" t="s">
        <v>796</v>
      </c>
      <c r="B5166" s="16" t="s">
        <v>797</v>
      </c>
      <c r="C5166" s="107" t="s">
        <v>12</v>
      </c>
      <c r="D5166" s="107"/>
      <c r="E5166" s="15" t="s">
        <v>798</v>
      </c>
      <c r="F5166" s="17">
        <v>1.1233</v>
      </c>
      <c r="G5166" s="18">
        <v>38.950000000000003</v>
      </c>
      <c r="H5166" s="18">
        <f>TRUNC(TRUNC(F5166,8)*G5166,2)</f>
        <v>43.75</v>
      </c>
    </row>
    <row r="5167" spans="1:8" ht="24.75">
      <c r="A5167" s="15" t="s">
        <v>799</v>
      </c>
      <c r="B5167" s="16" t="s">
        <v>800</v>
      </c>
      <c r="C5167" s="107" t="s">
        <v>12</v>
      </c>
      <c r="D5167" s="107"/>
      <c r="E5167" s="15" t="s">
        <v>801</v>
      </c>
      <c r="F5167" s="17">
        <v>0.43980000000000002</v>
      </c>
      <c r="G5167" s="18">
        <v>40.479999999999997</v>
      </c>
      <c r="H5167" s="18">
        <f>TRUNC(TRUNC(F5167,8)*G5167,2)</f>
        <v>17.8</v>
      </c>
    </row>
    <row r="5168" spans="1:8" ht="24.75">
      <c r="A5168" s="15" t="s">
        <v>977</v>
      </c>
      <c r="B5168" s="16" t="s">
        <v>978</v>
      </c>
      <c r="C5168" s="107" t="s">
        <v>12</v>
      </c>
      <c r="D5168" s="107"/>
      <c r="E5168" s="15" t="s">
        <v>798</v>
      </c>
      <c r="F5168" s="17">
        <v>12.654199999999999</v>
      </c>
      <c r="G5168" s="18">
        <v>0.46</v>
      </c>
      <c r="H5168" s="18">
        <f>TRUNC(TRUNC(F5168,8)*G5168,2)</f>
        <v>5.82</v>
      </c>
    </row>
    <row r="5169" spans="1:8" ht="24.75">
      <c r="A5169" s="15" t="s">
        <v>979</v>
      </c>
      <c r="B5169" s="16" t="s">
        <v>980</v>
      </c>
      <c r="C5169" s="107" t="s">
        <v>12</v>
      </c>
      <c r="D5169" s="107"/>
      <c r="E5169" s="15" t="s">
        <v>801</v>
      </c>
      <c r="F5169" s="17">
        <v>4.6407999999999996</v>
      </c>
      <c r="G5169" s="18">
        <v>1.32</v>
      </c>
      <c r="H5169" s="18">
        <f>TRUNC(TRUNC(F5169,8)*G5169,2)</f>
        <v>6.12</v>
      </c>
    </row>
    <row r="5170" spans="1:8">
      <c r="A5170" s="11"/>
      <c r="B5170" s="11"/>
      <c r="C5170" s="11"/>
      <c r="D5170" s="11"/>
      <c r="E5170" s="11"/>
      <c r="F5170" s="108" t="s">
        <v>802</v>
      </c>
      <c r="G5170" s="108"/>
      <c r="H5170" s="19">
        <f>SUM(H5166:H5169)</f>
        <v>73.490000000000009</v>
      </c>
    </row>
    <row r="5171" spans="1:8" ht="16.5">
      <c r="A5171" s="110" t="s">
        <v>765</v>
      </c>
      <c r="B5171" s="110"/>
      <c r="C5171" s="111" t="s">
        <v>3</v>
      </c>
      <c r="D5171" s="111"/>
      <c r="E5171" s="14" t="s">
        <v>4</v>
      </c>
      <c r="F5171" s="14" t="s">
        <v>766</v>
      </c>
      <c r="G5171" s="14" t="s">
        <v>767</v>
      </c>
      <c r="H5171" s="14" t="s">
        <v>768</v>
      </c>
    </row>
    <row r="5172" spans="1:8" ht="24.75">
      <c r="A5172" s="15" t="s">
        <v>982</v>
      </c>
      <c r="B5172" s="16" t="s">
        <v>983</v>
      </c>
      <c r="C5172" s="107" t="s">
        <v>12</v>
      </c>
      <c r="D5172" s="107"/>
      <c r="E5172" s="15" t="s">
        <v>13</v>
      </c>
      <c r="F5172" s="17">
        <v>8.4224999999999994</v>
      </c>
      <c r="G5172" s="18">
        <v>38.33</v>
      </c>
      <c r="H5172" s="18">
        <f t="shared" ref="H5172:H5177" si="50">TRUNC(TRUNC(F5172,8)*G5172,2)</f>
        <v>322.83</v>
      </c>
    </row>
    <row r="5173" spans="1:8" ht="24.75">
      <c r="A5173" s="15" t="s">
        <v>2334</v>
      </c>
      <c r="B5173" s="16" t="s">
        <v>2335</v>
      </c>
      <c r="C5173" s="107" t="s">
        <v>12</v>
      </c>
      <c r="D5173" s="107"/>
      <c r="E5173" s="15" t="s">
        <v>13</v>
      </c>
      <c r="F5173" s="17">
        <v>0.60740000000000005</v>
      </c>
      <c r="G5173" s="18">
        <v>14.58</v>
      </c>
      <c r="H5173" s="18">
        <f t="shared" si="50"/>
        <v>8.85</v>
      </c>
    </row>
    <row r="5174" spans="1:8" ht="16.5">
      <c r="A5174" s="15" t="s">
        <v>871</v>
      </c>
      <c r="B5174" s="16" t="s">
        <v>872</v>
      </c>
      <c r="C5174" s="107" t="s">
        <v>12</v>
      </c>
      <c r="D5174" s="107"/>
      <c r="E5174" s="15" t="s">
        <v>811</v>
      </c>
      <c r="F5174" s="17">
        <v>6.6699999999999995E-2</v>
      </c>
      <c r="G5174" s="18">
        <v>6.39</v>
      </c>
      <c r="H5174" s="18">
        <f t="shared" si="50"/>
        <v>0.42</v>
      </c>
    </row>
    <row r="5175" spans="1:8" ht="16.5">
      <c r="A5175" s="15" t="s">
        <v>873</v>
      </c>
      <c r="B5175" s="16" t="s">
        <v>874</v>
      </c>
      <c r="C5175" s="107" t="s">
        <v>12</v>
      </c>
      <c r="D5175" s="107"/>
      <c r="E5175" s="15" t="s">
        <v>24</v>
      </c>
      <c r="F5175" s="17">
        <v>5.0545</v>
      </c>
      <c r="G5175" s="18">
        <v>9.5</v>
      </c>
      <c r="H5175" s="18">
        <f t="shared" si="50"/>
        <v>48.01</v>
      </c>
    </row>
    <row r="5176" spans="1:8">
      <c r="A5176" s="15" t="s">
        <v>984</v>
      </c>
      <c r="B5176" s="16" t="s">
        <v>985</v>
      </c>
      <c r="C5176" s="107" t="s">
        <v>12</v>
      </c>
      <c r="D5176" s="107"/>
      <c r="E5176" s="15" t="s">
        <v>124</v>
      </c>
      <c r="F5176" s="17">
        <v>0.43769999999999998</v>
      </c>
      <c r="G5176" s="18">
        <v>19.66</v>
      </c>
      <c r="H5176" s="18">
        <f t="shared" si="50"/>
        <v>8.6</v>
      </c>
    </row>
    <row r="5177" spans="1:8">
      <c r="A5177" s="15" t="s">
        <v>988</v>
      </c>
      <c r="B5177" s="16" t="s">
        <v>989</v>
      </c>
      <c r="C5177" s="107" t="s">
        <v>12</v>
      </c>
      <c r="D5177" s="107"/>
      <c r="E5177" s="15" t="s">
        <v>124</v>
      </c>
      <c r="F5177" s="17">
        <v>0.6552</v>
      </c>
      <c r="G5177" s="18">
        <v>18.100000000000001</v>
      </c>
      <c r="H5177" s="18">
        <f t="shared" si="50"/>
        <v>11.85</v>
      </c>
    </row>
    <row r="5178" spans="1:8">
      <c r="A5178" s="11"/>
      <c r="B5178" s="11"/>
      <c r="C5178" s="11"/>
      <c r="D5178" s="11"/>
      <c r="E5178" s="11"/>
      <c r="F5178" s="108" t="s">
        <v>777</v>
      </c>
      <c r="G5178" s="108"/>
      <c r="H5178" s="19">
        <f>SUM(H5172:H5177)</f>
        <v>400.56000000000006</v>
      </c>
    </row>
    <row r="5179" spans="1:8" ht="16.5">
      <c r="A5179" s="110" t="s">
        <v>778</v>
      </c>
      <c r="B5179" s="110"/>
      <c r="C5179" s="111" t="s">
        <v>3</v>
      </c>
      <c r="D5179" s="111"/>
      <c r="E5179" s="14" t="s">
        <v>4</v>
      </c>
      <c r="F5179" s="14" t="s">
        <v>766</v>
      </c>
      <c r="G5179" s="14" t="s">
        <v>767</v>
      </c>
      <c r="H5179" s="14" t="s">
        <v>768</v>
      </c>
    </row>
    <row r="5180" spans="1:8" ht="16.5">
      <c r="A5180" s="15" t="s">
        <v>812</v>
      </c>
      <c r="B5180" s="16" t="s">
        <v>813</v>
      </c>
      <c r="C5180" s="107" t="s">
        <v>12</v>
      </c>
      <c r="D5180" s="107"/>
      <c r="E5180" s="15" t="s">
        <v>781</v>
      </c>
      <c r="F5180" s="17">
        <v>1.5631999999999999</v>
      </c>
      <c r="G5180" s="18">
        <v>23.87</v>
      </c>
      <c r="H5180" s="18">
        <f>TRUNC(TRUNC(F5180,8)*G5180,2)</f>
        <v>37.31</v>
      </c>
    </row>
    <row r="5181" spans="1:8" ht="16.5">
      <c r="A5181" s="15" t="s">
        <v>1833</v>
      </c>
      <c r="B5181" s="16" t="s">
        <v>1834</v>
      </c>
      <c r="C5181" s="107" t="s">
        <v>12</v>
      </c>
      <c r="D5181" s="107"/>
      <c r="E5181" s="15" t="s">
        <v>781</v>
      </c>
      <c r="F5181" s="17">
        <v>7.8158000000000003</v>
      </c>
      <c r="G5181" s="18">
        <v>30.84</v>
      </c>
      <c r="H5181" s="18">
        <f>TRUNC(TRUNC(F5181,8)*G5181,2)</f>
        <v>241.03</v>
      </c>
    </row>
    <row r="5182" spans="1:8">
      <c r="A5182" s="15" t="s">
        <v>881</v>
      </c>
      <c r="B5182" s="16" t="s">
        <v>882</v>
      </c>
      <c r="C5182" s="107" t="s">
        <v>12</v>
      </c>
      <c r="D5182" s="107"/>
      <c r="E5182" s="15" t="s">
        <v>781</v>
      </c>
      <c r="F5182" s="17">
        <v>22.0181</v>
      </c>
      <c r="G5182" s="18">
        <v>32.270000000000003</v>
      </c>
      <c r="H5182" s="18">
        <f>TRUNC(TRUNC(F5182,8)*G5182,2)</f>
        <v>710.52</v>
      </c>
    </row>
    <row r="5183" spans="1:8">
      <c r="A5183" s="15" t="s">
        <v>782</v>
      </c>
      <c r="B5183" s="16" t="s">
        <v>783</v>
      </c>
      <c r="C5183" s="107" t="s">
        <v>12</v>
      </c>
      <c r="D5183" s="107"/>
      <c r="E5183" s="15" t="s">
        <v>781</v>
      </c>
      <c r="F5183" s="17">
        <v>22.0181</v>
      </c>
      <c r="G5183" s="18">
        <v>23.23</v>
      </c>
      <c r="H5183" s="18">
        <f>TRUNC(TRUNC(F5183,8)*G5183,2)</f>
        <v>511.48</v>
      </c>
    </row>
    <row r="5184" spans="1:8">
      <c r="A5184" s="11"/>
      <c r="B5184" s="11"/>
      <c r="C5184" s="11"/>
      <c r="D5184" s="11"/>
      <c r="E5184" s="11"/>
      <c r="F5184" s="108" t="s">
        <v>784</v>
      </c>
      <c r="G5184" s="108"/>
      <c r="H5184" s="19">
        <f>SUM(H5180:H5183)</f>
        <v>1500.3400000000001</v>
      </c>
    </row>
    <row r="5185" spans="1:8" ht="16.5">
      <c r="A5185" s="110" t="s">
        <v>785</v>
      </c>
      <c r="B5185" s="110"/>
      <c r="C5185" s="111" t="s">
        <v>3</v>
      </c>
      <c r="D5185" s="111"/>
      <c r="E5185" s="14" t="s">
        <v>4</v>
      </c>
      <c r="F5185" s="14" t="s">
        <v>766</v>
      </c>
      <c r="G5185" s="14" t="s">
        <v>767</v>
      </c>
      <c r="H5185" s="14" t="s">
        <v>768</v>
      </c>
    </row>
    <row r="5186" spans="1:8" ht="24.75">
      <c r="A5186" s="15" t="s">
        <v>996</v>
      </c>
      <c r="B5186" s="16" t="s">
        <v>997</v>
      </c>
      <c r="C5186" s="107" t="s">
        <v>12</v>
      </c>
      <c r="D5186" s="107"/>
      <c r="E5186" s="15" t="s">
        <v>124</v>
      </c>
      <c r="F5186" s="17">
        <v>21.999700000000001</v>
      </c>
      <c r="G5186" s="18">
        <v>16.91</v>
      </c>
      <c r="H5186" s="18">
        <f>TRUNC(TRUNC(F5186,8)*G5186,2)</f>
        <v>372.01</v>
      </c>
    </row>
    <row r="5187" spans="1:8" ht="24.75">
      <c r="A5187" s="15" t="s">
        <v>2339</v>
      </c>
      <c r="B5187" s="16" t="s">
        <v>2340</v>
      </c>
      <c r="C5187" s="107" t="s">
        <v>12</v>
      </c>
      <c r="D5187" s="107"/>
      <c r="E5187" s="15" t="s">
        <v>113</v>
      </c>
      <c r="F5187" s="17">
        <v>1.2</v>
      </c>
      <c r="G5187" s="18">
        <v>561.25</v>
      </c>
      <c r="H5187" s="18">
        <f>TRUNC(TRUNC(F5187,8)*G5187,2)</f>
        <v>673.5</v>
      </c>
    </row>
    <row r="5188" spans="1:8">
      <c r="A5188" s="11"/>
      <c r="B5188" s="11"/>
      <c r="C5188" s="11"/>
      <c r="D5188" s="11"/>
      <c r="E5188" s="11"/>
      <c r="F5188" s="108" t="s">
        <v>788</v>
      </c>
      <c r="G5188" s="108"/>
      <c r="H5188" s="19">
        <f>SUM(H5186:H5187)</f>
        <v>1045.51</v>
      </c>
    </row>
    <row r="5189" spans="1:8">
      <c r="A5189" s="11"/>
      <c r="B5189" s="11"/>
      <c r="C5189" s="11"/>
      <c r="D5189" s="11"/>
      <c r="E5189" s="11"/>
      <c r="F5189" s="109" t="s">
        <v>789</v>
      </c>
      <c r="G5189" s="109"/>
      <c r="H5189" s="20">
        <f>SUM(H5170,H5178,H5184,H5188)</f>
        <v>3019.9000000000005</v>
      </c>
    </row>
    <row r="5190" spans="1:8">
      <c r="A5190" s="11"/>
      <c r="B5190" s="11"/>
      <c r="C5190" s="11"/>
      <c r="D5190" s="11"/>
      <c r="E5190" s="11"/>
      <c r="F5190" s="112"/>
      <c r="G5190" s="112"/>
      <c r="H5190" s="112"/>
    </row>
    <row r="5191" spans="1:8">
      <c r="A5191" s="113" t="s">
        <v>2341</v>
      </c>
      <c r="B5191" s="113"/>
      <c r="C5191" s="113"/>
      <c r="D5191" s="113"/>
      <c r="E5191" s="113"/>
      <c r="F5191" s="113"/>
      <c r="G5191" s="113"/>
      <c r="H5191" s="113"/>
    </row>
    <row r="5192" spans="1:8" ht="16.5">
      <c r="A5192" s="110" t="s">
        <v>795</v>
      </c>
      <c r="B5192" s="110"/>
      <c r="C5192" s="111" t="s">
        <v>3</v>
      </c>
      <c r="D5192" s="111"/>
      <c r="E5192" s="14" t="s">
        <v>4</v>
      </c>
      <c r="F5192" s="14" t="s">
        <v>766</v>
      </c>
      <c r="G5192" s="14" t="s">
        <v>767</v>
      </c>
      <c r="H5192" s="14" t="s">
        <v>768</v>
      </c>
    </row>
    <row r="5193" spans="1:8" ht="24.75">
      <c r="A5193" s="15" t="s">
        <v>796</v>
      </c>
      <c r="B5193" s="16" t="s">
        <v>797</v>
      </c>
      <c r="C5193" s="107" t="s">
        <v>12</v>
      </c>
      <c r="D5193" s="107"/>
      <c r="E5193" s="15" t="s">
        <v>798</v>
      </c>
      <c r="F5193" s="17">
        <v>9.7100000000000006E-2</v>
      </c>
      <c r="G5193" s="18">
        <v>38.950000000000003</v>
      </c>
      <c r="H5193" s="18">
        <f>TRUNC(TRUNC(F5193,8)*G5193,2)</f>
        <v>3.78</v>
      </c>
    </row>
    <row r="5194" spans="1:8" ht="24.75">
      <c r="A5194" s="15" t="s">
        <v>799</v>
      </c>
      <c r="B5194" s="16" t="s">
        <v>800</v>
      </c>
      <c r="C5194" s="107" t="s">
        <v>12</v>
      </c>
      <c r="D5194" s="107"/>
      <c r="E5194" s="15" t="s">
        <v>801</v>
      </c>
      <c r="F5194" s="17">
        <v>8.9399999999999993E-2</v>
      </c>
      <c r="G5194" s="18">
        <v>40.479999999999997</v>
      </c>
      <c r="H5194" s="18">
        <f>TRUNC(TRUNC(F5194,8)*G5194,2)</f>
        <v>3.61</v>
      </c>
    </row>
    <row r="5195" spans="1:8" ht="24.75">
      <c r="A5195" s="15" t="s">
        <v>977</v>
      </c>
      <c r="B5195" s="16" t="s">
        <v>978</v>
      </c>
      <c r="C5195" s="107" t="s">
        <v>12</v>
      </c>
      <c r="D5195" s="107"/>
      <c r="E5195" s="15" t="s">
        <v>798</v>
      </c>
      <c r="F5195" s="17">
        <v>2.081</v>
      </c>
      <c r="G5195" s="18">
        <v>0.46</v>
      </c>
      <c r="H5195" s="18">
        <f>TRUNC(TRUNC(F5195,8)*G5195,2)</f>
        <v>0.95</v>
      </c>
    </row>
    <row r="5196" spans="1:8" ht="24.75">
      <c r="A5196" s="15" t="s">
        <v>979</v>
      </c>
      <c r="B5196" s="16" t="s">
        <v>980</v>
      </c>
      <c r="C5196" s="107" t="s">
        <v>12</v>
      </c>
      <c r="D5196" s="107"/>
      <c r="E5196" s="15" t="s">
        <v>801</v>
      </c>
      <c r="F5196" s="17">
        <v>0.76319999999999999</v>
      </c>
      <c r="G5196" s="18">
        <v>1.32</v>
      </c>
      <c r="H5196" s="18">
        <f>TRUNC(TRUNC(F5196,8)*G5196,2)</f>
        <v>1</v>
      </c>
    </row>
    <row r="5197" spans="1:8">
      <c r="A5197" s="11"/>
      <c r="B5197" s="11"/>
      <c r="C5197" s="11"/>
      <c r="D5197" s="11"/>
      <c r="E5197" s="11"/>
      <c r="F5197" s="108" t="s">
        <v>802</v>
      </c>
      <c r="G5197" s="108"/>
      <c r="H5197" s="19">
        <f>SUM(H5193:H5196)</f>
        <v>9.34</v>
      </c>
    </row>
    <row r="5198" spans="1:8" ht="16.5">
      <c r="A5198" s="110" t="s">
        <v>765</v>
      </c>
      <c r="B5198" s="110"/>
      <c r="C5198" s="111" t="s">
        <v>3</v>
      </c>
      <c r="D5198" s="111"/>
      <c r="E5198" s="14" t="s">
        <v>4</v>
      </c>
      <c r="F5198" s="14" t="s">
        <v>766</v>
      </c>
      <c r="G5198" s="14" t="s">
        <v>767</v>
      </c>
      <c r="H5198" s="14" t="s">
        <v>768</v>
      </c>
    </row>
    <row r="5199" spans="1:8" ht="24.75">
      <c r="A5199" s="15" t="s">
        <v>982</v>
      </c>
      <c r="B5199" s="16" t="s">
        <v>983</v>
      </c>
      <c r="C5199" s="107" t="s">
        <v>12</v>
      </c>
      <c r="D5199" s="107"/>
      <c r="E5199" s="15" t="s">
        <v>13</v>
      </c>
      <c r="F5199" s="17">
        <v>0.75829999999999997</v>
      </c>
      <c r="G5199" s="18">
        <v>38.33</v>
      </c>
      <c r="H5199" s="18">
        <f>TRUNC(TRUNC(F5199,8)*G5199,2)</f>
        <v>29.06</v>
      </c>
    </row>
    <row r="5200" spans="1:8" ht="16.5">
      <c r="A5200" s="15" t="s">
        <v>871</v>
      </c>
      <c r="B5200" s="16" t="s">
        <v>872</v>
      </c>
      <c r="C5200" s="107" t="s">
        <v>12</v>
      </c>
      <c r="D5200" s="107"/>
      <c r="E5200" s="15" t="s">
        <v>811</v>
      </c>
      <c r="F5200" s="17">
        <v>3.3399999999999999E-2</v>
      </c>
      <c r="G5200" s="18">
        <v>6.39</v>
      </c>
      <c r="H5200" s="18">
        <f>TRUNC(TRUNC(F5200,8)*G5200,2)</f>
        <v>0.21</v>
      </c>
    </row>
    <row r="5201" spans="1:8">
      <c r="A5201" s="15" t="s">
        <v>2342</v>
      </c>
      <c r="B5201" s="16" t="s">
        <v>2343</v>
      </c>
      <c r="C5201" s="107" t="s">
        <v>12</v>
      </c>
      <c r="D5201" s="107"/>
      <c r="E5201" s="15" t="s">
        <v>113</v>
      </c>
      <c r="F5201" s="17">
        <v>0.18540000000000001</v>
      </c>
      <c r="G5201" s="18">
        <v>647.67999999999995</v>
      </c>
      <c r="H5201" s="18">
        <f>TRUNC(TRUNC(F5201,8)*G5201,2)</f>
        <v>120.07</v>
      </c>
    </row>
    <row r="5202" spans="1:8">
      <c r="A5202" s="15" t="s">
        <v>984</v>
      </c>
      <c r="B5202" s="16" t="s">
        <v>985</v>
      </c>
      <c r="C5202" s="107" t="s">
        <v>12</v>
      </c>
      <c r="D5202" s="107"/>
      <c r="E5202" s="15" t="s">
        <v>124</v>
      </c>
      <c r="F5202" s="17">
        <v>6.0100000000000001E-2</v>
      </c>
      <c r="G5202" s="18">
        <v>19.66</v>
      </c>
      <c r="H5202" s="18">
        <f>TRUNC(TRUNC(F5202,8)*G5202,2)</f>
        <v>1.18</v>
      </c>
    </row>
    <row r="5203" spans="1:8" ht="16.5">
      <c r="A5203" s="15" t="s">
        <v>875</v>
      </c>
      <c r="B5203" s="16" t="s">
        <v>876</v>
      </c>
      <c r="C5203" s="107" t="s">
        <v>12</v>
      </c>
      <c r="D5203" s="107"/>
      <c r="E5203" s="15" t="s">
        <v>24</v>
      </c>
      <c r="F5203" s="17">
        <v>2.8315999999999999</v>
      </c>
      <c r="G5203" s="18">
        <v>3.32</v>
      </c>
      <c r="H5203" s="18">
        <f>TRUNC(TRUNC(F5203,8)*G5203,2)</f>
        <v>9.4</v>
      </c>
    </row>
    <row r="5204" spans="1:8">
      <c r="A5204" s="11"/>
      <c r="B5204" s="11"/>
      <c r="C5204" s="11"/>
      <c r="D5204" s="11"/>
      <c r="E5204" s="11"/>
      <c r="F5204" s="108" t="s">
        <v>777</v>
      </c>
      <c r="G5204" s="108"/>
      <c r="H5204" s="19">
        <f>SUM(H5199:H5203)</f>
        <v>159.92000000000002</v>
      </c>
    </row>
    <row r="5205" spans="1:8" ht="16.5">
      <c r="A5205" s="110" t="s">
        <v>778</v>
      </c>
      <c r="B5205" s="110"/>
      <c r="C5205" s="111" t="s">
        <v>3</v>
      </c>
      <c r="D5205" s="111"/>
      <c r="E5205" s="14" t="s">
        <v>4</v>
      </c>
      <c r="F5205" s="14" t="s">
        <v>766</v>
      </c>
      <c r="G5205" s="14" t="s">
        <v>767</v>
      </c>
      <c r="H5205" s="14" t="s">
        <v>768</v>
      </c>
    </row>
    <row r="5206" spans="1:8" ht="16.5">
      <c r="A5206" s="15" t="s">
        <v>812</v>
      </c>
      <c r="B5206" s="16" t="s">
        <v>813</v>
      </c>
      <c r="C5206" s="107" t="s">
        <v>12</v>
      </c>
      <c r="D5206" s="107"/>
      <c r="E5206" s="15" t="s">
        <v>781</v>
      </c>
      <c r="F5206" s="17">
        <v>0.1865</v>
      </c>
      <c r="G5206" s="18">
        <v>23.87</v>
      </c>
      <c r="H5206" s="18">
        <f>TRUNC(TRUNC(F5206,8)*G5206,2)</f>
        <v>4.45</v>
      </c>
    </row>
    <row r="5207" spans="1:8" ht="16.5">
      <c r="A5207" s="15" t="s">
        <v>1833</v>
      </c>
      <c r="B5207" s="16" t="s">
        <v>1834</v>
      </c>
      <c r="C5207" s="107" t="s">
        <v>12</v>
      </c>
      <c r="D5207" s="107"/>
      <c r="E5207" s="15" t="s">
        <v>781</v>
      </c>
      <c r="F5207" s="17">
        <v>0.93259999999999998</v>
      </c>
      <c r="G5207" s="18">
        <v>30.84</v>
      </c>
      <c r="H5207" s="18">
        <f>TRUNC(TRUNC(F5207,8)*G5207,2)</f>
        <v>28.76</v>
      </c>
    </row>
    <row r="5208" spans="1:8">
      <c r="A5208" s="15" t="s">
        <v>881</v>
      </c>
      <c r="B5208" s="16" t="s">
        <v>882</v>
      </c>
      <c r="C5208" s="107" t="s">
        <v>12</v>
      </c>
      <c r="D5208" s="107"/>
      <c r="E5208" s="15" t="s">
        <v>781</v>
      </c>
      <c r="F5208" s="17">
        <v>6.3167999999999997</v>
      </c>
      <c r="G5208" s="18">
        <v>32.270000000000003</v>
      </c>
      <c r="H5208" s="18">
        <f>TRUNC(TRUNC(F5208,8)*G5208,2)</f>
        <v>203.84</v>
      </c>
    </row>
    <row r="5209" spans="1:8">
      <c r="A5209" s="15" t="s">
        <v>782</v>
      </c>
      <c r="B5209" s="16" t="s">
        <v>783</v>
      </c>
      <c r="C5209" s="107" t="s">
        <v>12</v>
      </c>
      <c r="D5209" s="107"/>
      <c r="E5209" s="15" t="s">
        <v>781</v>
      </c>
      <c r="F5209" s="17">
        <v>6.3167999999999997</v>
      </c>
      <c r="G5209" s="18">
        <v>23.23</v>
      </c>
      <c r="H5209" s="18">
        <f>TRUNC(TRUNC(F5209,8)*G5209,2)</f>
        <v>146.72999999999999</v>
      </c>
    </row>
    <row r="5210" spans="1:8">
      <c r="A5210" s="11"/>
      <c r="B5210" s="11"/>
      <c r="C5210" s="11"/>
      <c r="D5210" s="11"/>
      <c r="E5210" s="11"/>
      <c r="F5210" s="108" t="s">
        <v>784</v>
      </c>
      <c r="G5210" s="108"/>
      <c r="H5210" s="19">
        <f>SUM(H5206:H5209)</f>
        <v>383.78</v>
      </c>
    </row>
    <row r="5211" spans="1:8" ht="16.5">
      <c r="A5211" s="110" t="s">
        <v>785</v>
      </c>
      <c r="B5211" s="110"/>
      <c r="C5211" s="111" t="s">
        <v>3</v>
      </c>
      <c r="D5211" s="111"/>
      <c r="E5211" s="14" t="s">
        <v>4</v>
      </c>
      <c r="F5211" s="14" t="s">
        <v>766</v>
      </c>
      <c r="G5211" s="14" t="s">
        <v>767</v>
      </c>
      <c r="H5211" s="14" t="s">
        <v>768</v>
      </c>
    </row>
    <row r="5212" spans="1:8" ht="24.75">
      <c r="A5212" s="15" t="s">
        <v>2344</v>
      </c>
      <c r="B5212" s="16" t="s">
        <v>2345</v>
      </c>
      <c r="C5212" s="107" t="s">
        <v>12</v>
      </c>
      <c r="D5212" s="107"/>
      <c r="E5212" s="15" t="s">
        <v>124</v>
      </c>
      <c r="F5212" s="17">
        <v>31.7318</v>
      </c>
      <c r="G5212" s="18">
        <v>14.71</v>
      </c>
      <c r="H5212" s="18">
        <f>TRUNC(TRUNC(F5212,8)*G5212,2)</f>
        <v>466.77</v>
      </c>
    </row>
    <row r="5213" spans="1:8" ht="24.75">
      <c r="A5213" s="15" t="s">
        <v>2339</v>
      </c>
      <c r="B5213" s="16" t="s">
        <v>2340</v>
      </c>
      <c r="C5213" s="107" t="s">
        <v>12</v>
      </c>
      <c r="D5213" s="107"/>
      <c r="E5213" s="15" t="s">
        <v>113</v>
      </c>
      <c r="F5213" s="17">
        <v>1.103</v>
      </c>
      <c r="G5213" s="18">
        <v>561.25</v>
      </c>
      <c r="H5213" s="18">
        <f>TRUNC(TRUNC(F5213,8)*G5213,2)</f>
        <v>619.04999999999995</v>
      </c>
    </row>
    <row r="5214" spans="1:8">
      <c r="A5214" s="11"/>
      <c r="B5214" s="11"/>
      <c r="C5214" s="11"/>
      <c r="D5214" s="11"/>
      <c r="E5214" s="11"/>
      <c r="F5214" s="108" t="s">
        <v>788</v>
      </c>
      <c r="G5214" s="108"/>
      <c r="H5214" s="19">
        <f>SUM(H5212:H5213)</f>
        <v>1085.82</v>
      </c>
    </row>
    <row r="5215" spans="1:8">
      <c r="A5215" s="11"/>
      <c r="B5215" s="11"/>
      <c r="C5215" s="11"/>
      <c r="D5215" s="11"/>
      <c r="E5215" s="11"/>
      <c r="F5215" s="109" t="s">
        <v>789</v>
      </c>
      <c r="G5215" s="109"/>
      <c r="H5215" s="20">
        <f>SUM(H5197,H5204,H5210,H5214)</f>
        <v>1638.86</v>
      </c>
    </row>
    <row r="5216" spans="1:8">
      <c r="A5216" s="11"/>
      <c r="B5216" s="11"/>
      <c r="C5216" s="11"/>
      <c r="D5216" s="11"/>
      <c r="E5216" s="11"/>
      <c r="F5216" s="112"/>
      <c r="G5216" s="112"/>
      <c r="H5216" s="112"/>
    </row>
    <row r="5217" spans="1:8">
      <c r="A5217" s="113" t="s">
        <v>2346</v>
      </c>
      <c r="B5217" s="113"/>
      <c r="C5217" s="113"/>
      <c r="D5217" s="113"/>
      <c r="E5217" s="113"/>
      <c r="F5217" s="113"/>
      <c r="G5217" s="113"/>
      <c r="H5217" s="113"/>
    </row>
    <row r="5218" spans="1:8" ht="16.5">
      <c r="A5218" s="110" t="s">
        <v>795</v>
      </c>
      <c r="B5218" s="110"/>
      <c r="C5218" s="111" t="s">
        <v>3</v>
      </c>
      <c r="D5218" s="111"/>
      <c r="E5218" s="14" t="s">
        <v>4</v>
      </c>
      <c r="F5218" s="14" t="s">
        <v>766</v>
      </c>
      <c r="G5218" s="14" t="s">
        <v>767</v>
      </c>
      <c r="H5218" s="14" t="s">
        <v>768</v>
      </c>
    </row>
    <row r="5219" spans="1:8" ht="24.75">
      <c r="A5219" s="15" t="s">
        <v>796</v>
      </c>
      <c r="B5219" s="16" t="s">
        <v>797</v>
      </c>
      <c r="C5219" s="107" t="s">
        <v>12</v>
      </c>
      <c r="D5219" s="107"/>
      <c r="E5219" s="15" t="s">
        <v>798</v>
      </c>
      <c r="F5219" s="17">
        <v>0.70430000000000004</v>
      </c>
      <c r="G5219" s="18">
        <v>38.950000000000003</v>
      </c>
      <c r="H5219" s="18">
        <f>TRUNC(TRUNC(F5219,8)*G5219,2)</f>
        <v>27.43</v>
      </c>
    </row>
    <row r="5220" spans="1:8" ht="24.75">
      <c r="A5220" s="15" t="s">
        <v>799</v>
      </c>
      <c r="B5220" s="16" t="s">
        <v>800</v>
      </c>
      <c r="C5220" s="107" t="s">
        <v>12</v>
      </c>
      <c r="D5220" s="107"/>
      <c r="E5220" s="15" t="s">
        <v>801</v>
      </c>
      <c r="F5220" s="17">
        <v>0.48770000000000002</v>
      </c>
      <c r="G5220" s="18">
        <v>40.479999999999997</v>
      </c>
      <c r="H5220" s="18">
        <f>TRUNC(TRUNC(F5220,8)*G5220,2)</f>
        <v>19.739999999999998</v>
      </c>
    </row>
    <row r="5221" spans="1:8" ht="24.75">
      <c r="A5221" s="15" t="s">
        <v>977</v>
      </c>
      <c r="B5221" s="16" t="s">
        <v>978</v>
      </c>
      <c r="C5221" s="107" t="s">
        <v>12</v>
      </c>
      <c r="D5221" s="107"/>
      <c r="E5221" s="15" t="s">
        <v>798</v>
      </c>
      <c r="F5221" s="17">
        <v>18.091699999999999</v>
      </c>
      <c r="G5221" s="18">
        <v>0.46</v>
      </c>
      <c r="H5221" s="18">
        <f>TRUNC(TRUNC(F5221,8)*G5221,2)</f>
        <v>8.32</v>
      </c>
    </row>
    <row r="5222" spans="1:8" ht="24.75">
      <c r="A5222" s="15" t="s">
        <v>979</v>
      </c>
      <c r="B5222" s="16" t="s">
        <v>980</v>
      </c>
      <c r="C5222" s="107" t="s">
        <v>12</v>
      </c>
      <c r="D5222" s="107"/>
      <c r="E5222" s="15" t="s">
        <v>801</v>
      </c>
      <c r="F5222" s="17">
        <v>6.6349999999999998</v>
      </c>
      <c r="G5222" s="18">
        <v>1.32</v>
      </c>
      <c r="H5222" s="18">
        <f>TRUNC(TRUNC(F5222,8)*G5222,2)</f>
        <v>8.75</v>
      </c>
    </row>
    <row r="5223" spans="1:8">
      <c r="A5223" s="11"/>
      <c r="B5223" s="11"/>
      <c r="C5223" s="11"/>
      <c r="D5223" s="11"/>
      <c r="E5223" s="11"/>
      <c r="F5223" s="108" t="s">
        <v>802</v>
      </c>
      <c r="G5223" s="108"/>
      <c r="H5223" s="19">
        <f>SUM(H5219:H5222)</f>
        <v>64.240000000000009</v>
      </c>
    </row>
    <row r="5224" spans="1:8" ht="16.5">
      <c r="A5224" s="110" t="s">
        <v>765</v>
      </c>
      <c r="B5224" s="110"/>
      <c r="C5224" s="111" t="s">
        <v>3</v>
      </c>
      <c r="D5224" s="111"/>
      <c r="E5224" s="14" t="s">
        <v>4</v>
      </c>
      <c r="F5224" s="14" t="s">
        <v>766</v>
      </c>
      <c r="G5224" s="14" t="s">
        <v>767</v>
      </c>
      <c r="H5224" s="14" t="s">
        <v>768</v>
      </c>
    </row>
    <row r="5225" spans="1:8" ht="24.75">
      <c r="A5225" s="15" t="s">
        <v>982</v>
      </c>
      <c r="B5225" s="16" t="s">
        <v>983</v>
      </c>
      <c r="C5225" s="107" t="s">
        <v>12</v>
      </c>
      <c r="D5225" s="107"/>
      <c r="E5225" s="15" t="s">
        <v>13</v>
      </c>
      <c r="F5225" s="17">
        <v>1.9403999999999999</v>
      </c>
      <c r="G5225" s="18">
        <v>38.33</v>
      </c>
      <c r="H5225" s="18">
        <f>TRUNC(TRUNC(F5225,8)*G5225,2)</f>
        <v>74.37</v>
      </c>
    </row>
    <row r="5226" spans="1:8" ht="16.5">
      <c r="A5226" s="15" t="s">
        <v>871</v>
      </c>
      <c r="B5226" s="16" t="s">
        <v>872</v>
      </c>
      <c r="C5226" s="107" t="s">
        <v>12</v>
      </c>
      <c r="D5226" s="107"/>
      <c r="E5226" s="15" t="s">
        <v>811</v>
      </c>
      <c r="F5226" s="17">
        <v>8.3299999999999999E-2</v>
      </c>
      <c r="G5226" s="18">
        <v>6.39</v>
      </c>
      <c r="H5226" s="18">
        <f>TRUNC(TRUNC(F5226,8)*G5226,2)</f>
        <v>0.53</v>
      </c>
    </row>
    <row r="5227" spans="1:8">
      <c r="A5227" s="15" t="s">
        <v>984</v>
      </c>
      <c r="B5227" s="16" t="s">
        <v>985</v>
      </c>
      <c r="C5227" s="107" t="s">
        <v>12</v>
      </c>
      <c r="D5227" s="107"/>
      <c r="E5227" s="15" t="s">
        <v>124</v>
      </c>
      <c r="F5227" s="17">
        <v>0.4365</v>
      </c>
      <c r="G5227" s="18">
        <v>19.66</v>
      </c>
      <c r="H5227" s="18">
        <f>TRUNC(TRUNC(F5227,8)*G5227,2)</f>
        <v>8.58</v>
      </c>
    </row>
    <row r="5228" spans="1:8" ht="16.5">
      <c r="A5228" s="15" t="s">
        <v>875</v>
      </c>
      <c r="B5228" s="16" t="s">
        <v>876</v>
      </c>
      <c r="C5228" s="107" t="s">
        <v>12</v>
      </c>
      <c r="D5228" s="107"/>
      <c r="E5228" s="15" t="s">
        <v>24</v>
      </c>
      <c r="F5228" s="17">
        <v>5.6283000000000003</v>
      </c>
      <c r="G5228" s="18">
        <v>3.32</v>
      </c>
      <c r="H5228" s="18">
        <f>TRUNC(TRUNC(F5228,8)*G5228,2)</f>
        <v>18.68</v>
      </c>
    </row>
    <row r="5229" spans="1:8">
      <c r="A5229" s="11"/>
      <c r="B5229" s="11"/>
      <c r="C5229" s="11"/>
      <c r="D5229" s="11"/>
      <c r="E5229" s="11"/>
      <c r="F5229" s="108" t="s">
        <v>777</v>
      </c>
      <c r="G5229" s="108"/>
      <c r="H5229" s="19">
        <f>SUM(H5225:H5228)</f>
        <v>102.16</v>
      </c>
    </row>
    <row r="5230" spans="1:8" ht="16.5">
      <c r="A5230" s="110" t="s">
        <v>778</v>
      </c>
      <c r="B5230" s="110"/>
      <c r="C5230" s="111" t="s">
        <v>3</v>
      </c>
      <c r="D5230" s="111"/>
      <c r="E5230" s="14" t="s">
        <v>4</v>
      </c>
      <c r="F5230" s="14" t="s">
        <v>766</v>
      </c>
      <c r="G5230" s="14" t="s">
        <v>767</v>
      </c>
      <c r="H5230" s="14" t="s">
        <v>768</v>
      </c>
    </row>
    <row r="5231" spans="1:8" ht="16.5">
      <c r="A5231" s="15" t="s">
        <v>812</v>
      </c>
      <c r="B5231" s="16" t="s">
        <v>813</v>
      </c>
      <c r="C5231" s="107" t="s">
        <v>12</v>
      </c>
      <c r="D5231" s="107"/>
      <c r="E5231" s="15" t="s">
        <v>781</v>
      </c>
      <c r="F5231" s="17">
        <v>1.1919999999999999</v>
      </c>
      <c r="G5231" s="18">
        <v>23.87</v>
      </c>
      <c r="H5231" s="18">
        <f>TRUNC(TRUNC(F5231,8)*G5231,2)</f>
        <v>28.45</v>
      </c>
    </row>
    <row r="5232" spans="1:8" ht="16.5">
      <c r="A5232" s="15" t="s">
        <v>1833</v>
      </c>
      <c r="B5232" s="16" t="s">
        <v>1834</v>
      </c>
      <c r="C5232" s="107" t="s">
        <v>12</v>
      </c>
      <c r="D5232" s="107"/>
      <c r="E5232" s="15" t="s">
        <v>781</v>
      </c>
      <c r="F5232" s="17">
        <v>5.96</v>
      </c>
      <c r="G5232" s="18">
        <v>30.84</v>
      </c>
      <c r="H5232" s="18">
        <f>TRUNC(TRUNC(F5232,8)*G5232,2)</f>
        <v>183.8</v>
      </c>
    </row>
    <row r="5233" spans="1:8">
      <c r="A5233" s="15" t="s">
        <v>881</v>
      </c>
      <c r="B5233" s="16" t="s">
        <v>882</v>
      </c>
      <c r="C5233" s="107" t="s">
        <v>12</v>
      </c>
      <c r="D5233" s="107"/>
      <c r="E5233" s="15" t="s">
        <v>781</v>
      </c>
      <c r="F5233" s="17">
        <v>31.349900000000002</v>
      </c>
      <c r="G5233" s="18">
        <v>32.270000000000003</v>
      </c>
      <c r="H5233" s="18">
        <f>TRUNC(TRUNC(F5233,8)*G5233,2)</f>
        <v>1011.66</v>
      </c>
    </row>
    <row r="5234" spans="1:8">
      <c r="A5234" s="15" t="s">
        <v>782</v>
      </c>
      <c r="B5234" s="16" t="s">
        <v>783</v>
      </c>
      <c r="C5234" s="107" t="s">
        <v>12</v>
      </c>
      <c r="D5234" s="107"/>
      <c r="E5234" s="15" t="s">
        <v>781</v>
      </c>
      <c r="F5234" s="17">
        <v>31.349900000000002</v>
      </c>
      <c r="G5234" s="18">
        <v>23.23</v>
      </c>
      <c r="H5234" s="18">
        <f>TRUNC(TRUNC(F5234,8)*G5234,2)</f>
        <v>728.25</v>
      </c>
    </row>
    <row r="5235" spans="1:8">
      <c r="A5235" s="11"/>
      <c r="B5235" s="11"/>
      <c r="C5235" s="11"/>
      <c r="D5235" s="11"/>
      <c r="E5235" s="11"/>
      <c r="F5235" s="108" t="s">
        <v>784</v>
      </c>
      <c r="G5235" s="108"/>
      <c r="H5235" s="19">
        <f>SUM(H5231:H5234)</f>
        <v>1952.1599999999999</v>
      </c>
    </row>
    <row r="5236" spans="1:8" ht="16.5">
      <c r="A5236" s="110" t="s">
        <v>785</v>
      </c>
      <c r="B5236" s="110"/>
      <c r="C5236" s="111" t="s">
        <v>3</v>
      </c>
      <c r="D5236" s="111"/>
      <c r="E5236" s="14" t="s">
        <v>4</v>
      </c>
      <c r="F5236" s="14" t="s">
        <v>766</v>
      </c>
      <c r="G5236" s="14" t="s">
        <v>767</v>
      </c>
      <c r="H5236" s="14" t="s">
        <v>768</v>
      </c>
    </row>
    <row r="5237" spans="1:8" ht="24.75">
      <c r="A5237" s="15" t="s">
        <v>996</v>
      </c>
      <c r="B5237" s="16" t="s">
        <v>997</v>
      </c>
      <c r="C5237" s="107" t="s">
        <v>12</v>
      </c>
      <c r="D5237" s="107"/>
      <c r="E5237" s="15" t="s">
        <v>124</v>
      </c>
      <c r="F5237" s="17">
        <v>27.898800000000001</v>
      </c>
      <c r="G5237" s="18">
        <v>16.91</v>
      </c>
      <c r="H5237" s="18">
        <f>TRUNC(TRUNC(F5237,8)*G5237,2)</f>
        <v>471.76</v>
      </c>
    </row>
    <row r="5238" spans="1:8" ht="24.75">
      <c r="A5238" s="15" t="s">
        <v>119</v>
      </c>
      <c r="B5238" s="16" t="s">
        <v>120</v>
      </c>
      <c r="C5238" s="107" t="s">
        <v>12</v>
      </c>
      <c r="D5238" s="107"/>
      <c r="E5238" s="15" t="s">
        <v>113</v>
      </c>
      <c r="F5238" s="17">
        <v>1.2</v>
      </c>
      <c r="G5238" s="18">
        <v>543.4</v>
      </c>
      <c r="H5238" s="18">
        <f>TRUNC(TRUNC(F5238,8)*G5238,2)</f>
        <v>652.08000000000004</v>
      </c>
    </row>
    <row r="5239" spans="1:8">
      <c r="A5239" s="11"/>
      <c r="B5239" s="11"/>
      <c r="C5239" s="11"/>
      <c r="D5239" s="11"/>
      <c r="E5239" s="11"/>
      <c r="F5239" s="108" t="s">
        <v>788</v>
      </c>
      <c r="G5239" s="108"/>
      <c r="H5239" s="19">
        <f>SUM(H5237:H5238)</f>
        <v>1123.8400000000001</v>
      </c>
    </row>
    <row r="5240" spans="1:8">
      <c r="A5240" s="11"/>
      <c r="B5240" s="11"/>
      <c r="C5240" s="11"/>
      <c r="D5240" s="11"/>
      <c r="E5240" s="11"/>
      <c r="F5240" s="109" t="s">
        <v>789</v>
      </c>
      <c r="G5240" s="109"/>
      <c r="H5240" s="20">
        <f>SUM(H5223,H5229,H5235,H5239)</f>
        <v>3242.4</v>
      </c>
    </row>
    <row r="5241" spans="1:8">
      <c r="A5241" s="11"/>
      <c r="B5241" s="11"/>
      <c r="C5241" s="11"/>
      <c r="D5241" s="11"/>
      <c r="E5241" s="11"/>
      <c r="F5241" s="112"/>
      <c r="G5241" s="112"/>
      <c r="H5241" s="112"/>
    </row>
    <row r="5242" spans="1:8">
      <c r="A5242" s="113" t="s">
        <v>2347</v>
      </c>
      <c r="B5242" s="113"/>
      <c r="C5242" s="113"/>
      <c r="D5242" s="113"/>
      <c r="E5242" s="113"/>
      <c r="F5242" s="113"/>
      <c r="G5242" s="113"/>
      <c r="H5242" s="113"/>
    </row>
    <row r="5243" spans="1:8" ht="16.5">
      <c r="A5243" s="110" t="s">
        <v>795</v>
      </c>
      <c r="B5243" s="110"/>
      <c r="C5243" s="111" t="s">
        <v>3</v>
      </c>
      <c r="D5243" s="111"/>
      <c r="E5243" s="14" t="s">
        <v>4</v>
      </c>
      <c r="F5243" s="14" t="s">
        <v>766</v>
      </c>
      <c r="G5243" s="14" t="s">
        <v>767</v>
      </c>
      <c r="H5243" s="14" t="s">
        <v>768</v>
      </c>
    </row>
    <row r="5244" spans="1:8" ht="24.75">
      <c r="A5244" s="15" t="s">
        <v>796</v>
      </c>
      <c r="B5244" s="16" t="s">
        <v>797</v>
      </c>
      <c r="C5244" s="107" t="s">
        <v>12</v>
      </c>
      <c r="D5244" s="107"/>
      <c r="E5244" s="15" t="s">
        <v>798</v>
      </c>
      <c r="F5244" s="17">
        <v>0.42259999999999998</v>
      </c>
      <c r="G5244" s="18">
        <v>38.950000000000003</v>
      </c>
      <c r="H5244" s="18">
        <f>TRUNC(TRUNC(F5244,8)*G5244,2)</f>
        <v>16.46</v>
      </c>
    </row>
    <row r="5245" spans="1:8" ht="24.75">
      <c r="A5245" s="15" t="s">
        <v>799</v>
      </c>
      <c r="B5245" s="16" t="s">
        <v>800</v>
      </c>
      <c r="C5245" s="107" t="s">
        <v>12</v>
      </c>
      <c r="D5245" s="107"/>
      <c r="E5245" s="15" t="s">
        <v>801</v>
      </c>
      <c r="F5245" s="17">
        <v>0.313</v>
      </c>
      <c r="G5245" s="18">
        <v>40.479999999999997</v>
      </c>
      <c r="H5245" s="18">
        <f>TRUNC(TRUNC(F5245,8)*G5245,2)</f>
        <v>12.67</v>
      </c>
    </row>
    <row r="5246" spans="1:8" ht="24.75">
      <c r="A5246" s="15" t="s">
        <v>977</v>
      </c>
      <c r="B5246" s="16" t="s">
        <v>978</v>
      </c>
      <c r="C5246" s="107" t="s">
        <v>12</v>
      </c>
      <c r="D5246" s="107"/>
      <c r="E5246" s="15" t="s">
        <v>798</v>
      </c>
      <c r="F5246" s="17">
        <v>12.7788</v>
      </c>
      <c r="G5246" s="18">
        <v>0.46</v>
      </c>
      <c r="H5246" s="18">
        <f>TRUNC(TRUNC(F5246,8)*G5246,2)</f>
        <v>5.87</v>
      </c>
    </row>
    <row r="5247" spans="1:8" ht="24.75">
      <c r="A5247" s="15" t="s">
        <v>979</v>
      </c>
      <c r="B5247" s="16" t="s">
        <v>980</v>
      </c>
      <c r="C5247" s="107" t="s">
        <v>12</v>
      </c>
      <c r="D5247" s="107"/>
      <c r="E5247" s="15" t="s">
        <v>801</v>
      </c>
      <c r="F5247" s="17">
        <v>4.6864999999999997</v>
      </c>
      <c r="G5247" s="18">
        <v>1.32</v>
      </c>
      <c r="H5247" s="18">
        <f>TRUNC(TRUNC(F5247,8)*G5247,2)</f>
        <v>6.18</v>
      </c>
    </row>
    <row r="5248" spans="1:8">
      <c r="A5248" s="11"/>
      <c r="B5248" s="11"/>
      <c r="C5248" s="11"/>
      <c r="D5248" s="11"/>
      <c r="E5248" s="11"/>
      <c r="F5248" s="108" t="s">
        <v>802</v>
      </c>
      <c r="G5248" s="108"/>
      <c r="H5248" s="19">
        <f>SUM(H5244:H5247)</f>
        <v>41.18</v>
      </c>
    </row>
    <row r="5249" spans="1:8" ht="16.5">
      <c r="A5249" s="110" t="s">
        <v>765</v>
      </c>
      <c r="B5249" s="110"/>
      <c r="C5249" s="111" t="s">
        <v>3</v>
      </c>
      <c r="D5249" s="111"/>
      <c r="E5249" s="14" t="s">
        <v>4</v>
      </c>
      <c r="F5249" s="14" t="s">
        <v>766</v>
      </c>
      <c r="G5249" s="14" t="s">
        <v>767</v>
      </c>
      <c r="H5249" s="14" t="s">
        <v>768</v>
      </c>
    </row>
    <row r="5250" spans="1:8" ht="24.75">
      <c r="A5250" s="15" t="s">
        <v>982</v>
      </c>
      <c r="B5250" s="16" t="s">
        <v>983</v>
      </c>
      <c r="C5250" s="107" t="s">
        <v>12</v>
      </c>
      <c r="D5250" s="107"/>
      <c r="E5250" s="15" t="s">
        <v>13</v>
      </c>
      <c r="F5250" s="17">
        <v>1.3111999999999999</v>
      </c>
      <c r="G5250" s="18">
        <v>38.33</v>
      </c>
      <c r="H5250" s="18">
        <f>TRUNC(TRUNC(F5250,8)*G5250,2)</f>
        <v>50.25</v>
      </c>
    </row>
    <row r="5251" spans="1:8" ht="16.5">
      <c r="A5251" s="15" t="s">
        <v>871</v>
      </c>
      <c r="B5251" s="16" t="s">
        <v>872</v>
      </c>
      <c r="C5251" s="107" t="s">
        <v>12</v>
      </c>
      <c r="D5251" s="107"/>
      <c r="E5251" s="15" t="s">
        <v>811</v>
      </c>
      <c r="F5251" s="17">
        <v>5.67E-2</v>
      </c>
      <c r="G5251" s="18">
        <v>6.39</v>
      </c>
      <c r="H5251" s="18">
        <f>TRUNC(TRUNC(F5251,8)*G5251,2)</f>
        <v>0.36</v>
      </c>
    </row>
    <row r="5252" spans="1:8">
      <c r="A5252" s="15" t="s">
        <v>984</v>
      </c>
      <c r="B5252" s="16" t="s">
        <v>985</v>
      </c>
      <c r="C5252" s="107" t="s">
        <v>12</v>
      </c>
      <c r="D5252" s="107"/>
      <c r="E5252" s="15" t="s">
        <v>124</v>
      </c>
      <c r="F5252" s="17">
        <v>0.26190000000000002</v>
      </c>
      <c r="G5252" s="18">
        <v>19.66</v>
      </c>
      <c r="H5252" s="18">
        <f>TRUNC(TRUNC(F5252,8)*G5252,2)</f>
        <v>5.14</v>
      </c>
    </row>
    <row r="5253" spans="1:8" ht="16.5">
      <c r="A5253" s="15" t="s">
        <v>875</v>
      </c>
      <c r="B5253" s="16" t="s">
        <v>876</v>
      </c>
      <c r="C5253" s="107" t="s">
        <v>12</v>
      </c>
      <c r="D5253" s="107"/>
      <c r="E5253" s="15" t="s">
        <v>24</v>
      </c>
      <c r="F5253" s="17">
        <v>4.4770000000000003</v>
      </c>
      <c r="G5253" s="18">
        <v>3.32</v>
      </c>
      <c r="H5253" s="18">
        <f>TRUNC(TRUNC(F5253,8)*G5253,2)</f>
        <v>14.86</v>
      </c>
    </row>
    <row r="5254" spans="1:8">
      <c r="A5254" s="11"/>
      <c r="B5254" s="11"/>
      <c r="C5254" s="11"/>
      <c r="D5254" s="11"/>
      <c r="E5254" s="11"/>
      <c r="F5254" s="108" t="s">
        <v>777</v>
      </c>
      <c r="G5254" s="108"/>
      <c r="H5254" s="19">
        <f>SUM(H5250:H5253)</f>
        <v>70.61</v>
      </c>
    </row>
    <row r="5255" spans="1:8" ht="16.5">
      <c r="A5255" s="110" t="s">
        <v>778</v>
      </c>
      <c r="B5255" s="110"/>
      <c r="C5255" s="111" t="s">
        <v>3</v>
      </c>
      <c r="D5255" s="111"/>
      <c r="E5255" s="14" t="s">
        <v>4</v>
      </c>
      <c r="F5255" s="14" t="s">
        <v>766</v>
      </c>
      <c r="G5255" s="14" t="s">
        <v>767</v>
      </c>
      <c r="H5255" s="14" t="s">
        <v>768</v>
      </c>
    </row>
    <row r="5256" spans="1:8" ht="16.5">
      <c r="A5256" s="15" t="s">
        <v>812</v>
      </c>
      <c r="B5256" s="16" t="s">
        <v>813</v>
      </c>
      <c r="C5256" s="107" t="s">
        <v>12</v>
      </c>
      <c r="D5256" s="107"/>
      <c r="E5256" s="15" t="s">
        <v>781</v>
      </c>
      <c r="F5256" s="17">
        <v>0.73560000000000003</v>
      </c>
      <c r="G5256" s="18">
        <v>23.87</v>
      </c>
      <c r="H5256" s="18">
        <f>TRUNC(TRUNC(F5256,8)*G5256,2)</f>
        <v>17.55</v>
      </c>
    </row>
    <row r="5257" spans="1:8" ht="16.5">
      <c r="A5257" s="15" t="s">
        <v>1833</v>
      </c>
      <c r="B5257" s="16" t="s">
        <v>1834</v>
      </c>
      <c r="C5257" s="107" t="s">
        <v>12</v>
      </c>
      <c r="D5257" s="107"/>
      <c r="E5257" s="15" t="s">
        <v>781</v>
      </c>
      <c r="F5257" s="17">
        <v>3.6779999999999999</v>
      </c>
      <c r="G5257" s="18">
        <v>30.84</v>
      </c>
      <c r="H5257" s="18">
        <f>TRUNC(TRUNC(F5257,8)*G5257,2)</f>
        <v>113.42</v>
      </c>
    </row>
    <row r="5258" spans="1:8">
      <c r="A5258" s="15" t="s">
        <v>881</v>
      </c>
      <c r="B5258" s="16" t="s">
        <v>882</v>
      </c>
      <c r="C5258" s="107" t="s">
        <v>12</v>
      </c>
      <c r="D5258" s="107"/>
      <c r="E5258" s="15" t="s">
        <v>781</v>
      </c>
      <c r="F5258" s="17">
        <v>22.497399999999999</v>
      </c>
      <c r="G5258" s="18">
        <v>32.270000000000003</v>
      </c>
      <c r="H5258" s="18">
        <f>TRUNC(TRUNC(F5258,8)*G5258,2)</f>
        <v>725.99</v>
      </c>
    </row>
    <row r="5259" spans="1:8">
      <c r="A5259" s="15" t="s">
        <v>782</v>
      </c>
      <c r="B5259" s="16" t="s">
        <v>783</v>
      </c>
      <c r="C5259" s="107" t="s">
        <v>12</v>
      </c>
      <c r="D5259" s="107"/>
      <c r="E5259" s="15" t="s">
        <v>781</v>
      </c>
      <c r="F5259" s="17">
        <v>22.497399999999999</v>
      </c>
      <c r="G5259" s="18">
        <v>23.23</v>
      </c>
      <c r="H5259" s="18">
        <f>TRUNC(TRUNC(F5259,8)*G5259,2)</f>
        <v>522.61</v>
      </c>
    </row>
    <row r="5260" spans="1:8">
      <c r="A5260" s="11"/>
      <c r="B5260" s="11"/>
      <c r="C5260" s="11"/>
      <c r="D5260" s="11"/>
      <c r="E5260" s="11"/>
      <c r="F5260" s="108" t="s">
        <v>784</v>
      </c>
      <c r="G5260" s="108"/>
      <c r="H5260" s="19">
        <f>SUM(H5256:H5259)</f>
        <v>1379.5700000000002</v>
      </c>
    </row>
    <row r="5261" spans="1:8" ht="16.5">
      <c r="A5261" s="110" t="s">
        <v>785</v>
      </c>
      <c r="B5261" s="110"/>
      <c r="C5261" s="111" t="s">
        <v>3</v>
      </c>
      <c r="D5261" s="111"/>
      <c r="E5261" s="14" t="s">
        <v>4</v>
      </c>
      <c r="F5261" s="14" t="s">
        <v>766</v>
      </c>
      <c r="G5261" s="14" t="s">
        <v>767</v>
      </c>
      <c r="H5261" s="14" t="s">
        <v>768</v>
      </c>
    </row>
    <row r="5262" spans="1:8" ht="24.75">
      <c r="A5262" s="15" t="s">
        <v>996</v>
      </c>
      <c r="B5262" s="16" t="s">
        <v>997</v>
      </c>
      <c r="C5262" s="107" t="s">
        <v>12</v>
      </c>
      <c r="D5262" s="107"/>
      <c r="E5262" s="15" t="s">
        <v>124</v>
      </c>
      <c r="F5262" s="17">
        <v>28.936900000000001</v>
      </c>
      <c r="G5262" s="18">
        <v>16.91</v>
      </c>
      <c r="H5262" s="18">
        <f>TRUNC(TRUNC(F5262,8)*G5262,2)</f>
        <v>489.32</v>
      </c>
    </row>
    <row r="5263" spans="1:8" ht="24.75">
      <c r="A5263" s="15" t="s">
        <v>2339</v>
      </c>
      <c r="B5263" s="16" t="s">
        <v>2340</v>
      </c>
      <c r="C5263" s="107" t="s">
        <v>12</v>
      </c>
      <c r="D5263" s="107"/>
      <c r="E5263" s="15" t="s">
        <v>113</v>
      </c>
      <c r="F5263" s="17">
        <v>1.2</v>
      </c>
      <c r="G5263" s="18">
        <v>561.25</v>
      </c>
      <c r="H5263" s="18">
        <f>TRUNC(TRUNC(F5263,8)*G5263,2)</f>
        <v>673.5</v>
      </c>
    </row>
    <row r="5264" spans="1:8">
      <c r="A5264" s="11"/>
      <c r="B5264" s="11"/>
      <c r="C5264" s="11"/>
      <c r="D5264" s="11"/>
      <c r="E5264" s="11"/>
      <c r="F5264" s="108" t="s">
        <v>788</v>
      </c>
      <c r="G5264" s="108"/>
      <c r="H5264" s="19">
        <f>SUM(H5262:H5263)</f>
        <v>1162.82</v>
      </c>
    </row>
    <row r="5265" spans="1:8">
      <c r="A5265" s="11"/>
      <c r="B5265" s="11"/>
      <c r="C5265" s="11"/>
      <c r="D5265" s="11"/>
      <c r="E5265" s="11"/>
      <c r="F5265" s="109" t="s">
        <v>789</v>
      </c>
      <c r="G5265" s="109"/>
      <c r="H5265" s="20">
        <f>SUM(H5248,H5254,H5260,H5264)</f>
        <v>2654.1800000000003</v>
      </c>
    </row>
    <row r="5266" spans="1:8">
      <c r="A5266" s="11"/>
      <c r="B5266" s="11"/>
      <c r="C5266" s="11"/>
      <c r="D5266" s="11"/>
      <c r="E5266" s="11"/>
      <c r="F5266" s="112"/>
      <c r="G5266" s="112"/>
      <c r="H5266" s="112"/>
    </row>
    <row r="5267" spans="1:8">
      <c r="A5267" s="113" t="s">
        <v>2348</v>
      </c>
      <c r="B5267" s="113"/>
      <c r="C5267" s="113"/>
      <c r="D5267" s="113"/>
      <c r="E5267" s="113"/>
      <c r="F5267" s="113"/>
      <c r="G5267" s="113"/>
      <c r="H5267" s="113"/>
    </row>
    <row r="5268" spans="1:8" ht="16.5">
      <c r="A5268" s="110" t="s">
        <v>795</v>
      </c>
      <c r="B5268" s="110"/>
      <c r="C5268" s="111" t="s">
        <v>3</v>
      </c>
      <c r="D5268" s="111"/>
      <c r="E5268" s="14" t="s">
        <v>4</v>
      </c>
      <c r="F5268" s="14" t="s">
        <v>766</v>
      </c>
      <c r="G5268" s="14" t="s">
        <v>767</v>
      </c>
      <c r="H5268" s="14" t="s">
        <v>768</v>
      </c>
    </row>
    <row r="5269" spans="1:8" ht="24.75">
      <c r="A5269" s="15" t="s">
        <v>796</v>
      </c>
      <c r="B5269" s="16" t="s">
        <v>797</v>
      </c>
      <c r="C5269" s="107" t="s">
        <v>12</v>
      </c>
      <c r="D5269" s="107"/>
      <c r="E5269" s="15" t="s">
        <v>798</v>
      </c>
      <c r="F5269" s="17">
        <v>1.0401</v>
      </c>
      <c r="G5269" s="18">
        <v>38.950000000000003</v>
      </c>
      <c r="H5269" s="18">
        <f>TRUNC(TRUNC(F5269,8)*G5269,2)</f>
        <v>40.51</v>
      </c>
    </row>
    <row r="5270" spans="1:8" ht="24.75">
      <c r="A5270" s="15" t="s">
        <v>799</v>
      </c>
      <c r="B5270" s="16" t="s">
        <v>800</v>
      </c>
      <c r="C5270" s="107" t="s">
        <v>12</v>
      </c>
      <c r="D5270" s="107"/>
      <c r="E5270" s="15" t="s">
        <v>801</v>
      </c>
      <c r="F5270" s="17">
        <v>0.77359999999999995</v>
      </c>
      <c r="G5270" s="18">
        <v>40.479999999999997</v>
      </c>
      <c r="H5270" s="18">
        <f>TRUNC(TRUNC(F5270,8)*G5270,2)</f>
        <v>31.31</v>
      </c>
    </row>
    <row r="5271" spans="1:8" ht="24.75">
      <c r="A5271" s="15" t="s">
        <v>977</v>
      </c>
      <c r="B5271" s="16" t="s">
        <v>978</v>
      </c>
      <c r="C5271" s="107" t="s">
        <v>12</v>
      </c>
      <c r="D5271" s="107"/>
      <c r="E5271" s="15" t="s">
        <v>798</v>
      </c>
      <c r="F5271" s="17">
        <v>18.091699999999999</v>
      </c>
      <c r="G5271" s="18">
        <v>0.46</v>
      </c>
      <c r="H5271" s="18">
        <f>TRUNC(TRUNC(F5271,8)*G5271,2)</f>
        <v>8.32</v>
      </c>
    </row>
    <row r="5272" spans="1:8" ht="24.75">
      <c r="A5272" s="15" t="s">
        <v>979</v>
      </c>
      <c r="B5272" s="16" t="s">
        <v>980</v>
      </c>
      <c r="C5272" s="107" t="s">
        <v>12</v>
      </c>
      <c r="D5272" s="107"/>
      <c r="E5272" s="15" t="s">
        <v>801</v>
      </c>
      <c r="F5272" s="17">
        <v>6.6349999999999998</v>
      </c>
      <c r="G5272" s="18">
        <v>1.32</v>
      </c>
      <c r="H5272" s="18">
        <f>TRUNC(TRUNC(F5272,8)*G5272,2)</f>
        <v>8.75</v>
      </c>
    </row>
    <row r="5273" spans="1:8">
      <c r="A5273" s="11"/>
      <c r="B5273" s="11"/>
      <c r="C5273" s="11"/>
      <c r="D5273" s="11"/>
      <c r="E5273" s="11"/>
      <c r="F5273" s="108" t="s">
        <v>802</v>
      </c>
      <c r="G5273" s="108"/>
      <c r="H5273" s="19">
        <f>SUM(H5269:H5272)</f>
        <v>88.889999999999986</v>
      </c>
    </row>
    <row r="5274" spans="1:8" ht="16.5">
      <c r="A5274" s="110" t="s">
        <v>765</v>
      </c>
      <c r="B5274" s="110"/>
      <c r="C5274" s="111" t="s">
        <v>3</v>
      </c>
      <c r="D5274" s="111"/>
      <c r="E5274" s="14" t="s">
        <v>4</v>
      </c>
      <c r="F5274" s="14" t="s">
        <v>766</v>
      </c>
      <c r="G5274" s="14" t="s">
        <v>767</v>
      </c>
      <c r="H5274" s="14" t="s">
        <v>768</v>
      </c>
    </row>
    <row r="5275" spans="1:8" ht="24.75">
      <c r="A5275" s="15" t="s">
        <v>982</v>
      </c>
      <c r="B5275" s="16" t="s">
        <v>983</v>
      </c>
      <c r="C5275" s="107" t="s">
        <v>12</v>
      </c>
      <c r="D5275" s="107"/>
      <c r="E5275" s="15" t="s">
        <v>13</v>
      </c>
      <c r="F5275" s="17">
        <v>2.9790000000000001</v>
      </c>
      <c r="G5275" s="18">
        <v>38.33</v>
      </c>
      <c r="H5275" s="18">
        <f>TRUNC(TRUNC(F5275,8)*G5275,2)</f>
        <v>114.18</v>
      </c>
    </row>
    <row r="5276" spans="1:8" ht="16.5">
      <c r="A5276" s="15" t="s">
        <v>871</v>
      </c>
      <c r="B5276" s="16" t="s">
        <v>872</v>
      </c>
      <c r="C5276" s="107" t="s">
        <v>12</v>
      </c>
      <c r="D5276" s="107"/>
      <c r="E5276" s="15" t="s">
        <v>811</v>
      </c>
      <c r="F5276" s="17">
        <v>0.12</v>
      </c>
      <c r="G5276" s="18">
        <v>6.39</v>
      </c>
      <c r="H5276" s="18">
        <f>TRUNC(TRUNC(F5276,8)*G5276,2)</f>
        <v>0.76</v>
      </c>
    </row>
    <row r="5277" spans="1:8">
      <c r="A5277" s="15" t="s">
        <v>984</v>
      </c>
      <c r="B5277" s="16" t="s">
        <v>985</v>
      </c>
      <c r="C5277" s="107" t="s">
        <v>12</v>
      </c>
      <c r="D5277" s="107"/>
      <c r="E5277" s="15" t="s">
        <v>124</v>
      </c>
      <c r="F5277" s="17">
        <v>0.64449999999999996</v>
      </c>
      <c r="G5277" s="18">
        <v>19.66</v>
      </c>
      <c r="H5277" s="18">
        <f>TRUNC(TRUNC(F5277,8)*G5277,2)</f>
        <v>12.67</v>
      </c>
    </row>
    <row r="5278" spans="1:8">
      <c r="A5278" s="11"/>
      <c r="B5278" s="11"/>
      <c r="C5278" s="11"/>
      <c r="D5278" s="11"/>
      <c r="E5278" s="11"/>
      <c r="F5278" s="108" t="s">
        <v>777</v>
      </c>
      <c r="G5278" s="108"/>
      <c r="H5278" s="19">
        <f>SUM(H5275:H5277)</f>
        <v>127.61000000000001</v>
      </c>
    </row>
    <row r="5279" spans="1:8" ht="16.5">
      <c r="A5279" s="110" t="s">
        <v>778</v>
      </c>
      <c r="B5279" s="110"/>
      <c r="C5279" s="111" t="s">
        <v>3</v>
      </c>
      <c r="D5279" s="111"/>
      <c r="E5279" s="14" t="s">
        <v>4</v>
      </c>
      <c r="F5279" s="14" t="s">
        <v>766</v>
      </c>
      <c r="G5279" s="14" t="s">
        <v>767</v>
      </c>
      <c r="H5279" s="14" t="s">
        <v>768</v>
      </c>
    </row>
    <row r="5280" spans="1:8" ht="16.5">
      <c r="A5280" s="15" t="s">
        <v>812</v>
      </c>
      <c r="B5280" s="16" t="s">
        <v>813</v>
      </c>
      <c r="C5280" s="107" t="s">
        <v>12</v>
      </c>
      <c r="D5280" s="107"/>
      <c r="E5280" s="15" t="s">
        <v>781</v>
      </c>
      <c r="F5280" s="17">
        <v>1.8137000000000001</v>
      </c>
      <c r="G5280" s="18">
        <v>23.87</v>
      </c>
      <c r="H5280" s="18">
        <f>TRUNC(TRUNC(F5280,8)*G5280,2)</f>
        <v>43.29</v>
      </c>
    </row>
    <row r="5281" spans="1:8" ht="16.5">
      <c r="A5281" s="15" t="s">
        <v>1833</v>
      </c>
      <c r="B5281" s="16" t="s">
        <v>1834</v>
      </c>
      <c r="C5281" s="107" t="s">
        <v>12</v>
      </c>
      <c r="D5281" s="107"/>
      <c r="E5281" s="15" t="s">
        <v>781</v>
      </c>
      <c r="F5281" s="17">
        <v>9.0685000000000002</v>
      </c>
      <c r="G5281" s="18">
        <v>30.84</v>
      </c>
      <c r="H5281" s="18">
        <f>TRUNC(TRUNC(F5281,8)*G5281,2)</f>
        <v>279.67</v>
      </c>
    </row>
    <row r="5282" spans="1:8">
      <c r="A5282" s="15" t="s">
        <v>881</v>
      </c>
      <c r="B5282" s="16" t="s">
        <v>882</v>
      </c>
      <c r="C5282" s="107" t="s">
        <v>12</v>
      </c>
      <c r="D5282" s="107"/>
      <c r="E5282" s="15" t="s">
        <v>781</v>
      </c>
      <c r="F5282" s="17">
        <v>31.992999999999999</v>
      </c>
      <c r="G5282" s="18">
        <v>32.270000000000003</v>
      </c>
      <c r="H5282" s="18">
        <f>TRUNC(TRUNC(F5282,8)*G5282,2)</f>
        <v>1032.4100000000001</v>
      </c>
    </row>
    <row r="5283" spans="1:8">
      <c r="A5283" s="15" t="s">
        <v>782</v>
      </c>
      <c r="B5283" s="16" t="s">
        <v>783</v>
      </c>
      <c r="C5283" s="107" t="s">
        <v>12</v>
      </c>
      <c r="D5283" s="107"/>
      <c r="E5283" s="15" t="s">
        <v>781</v>
      </c>
      <c r="F5283" s="17">
        <v>31.992999999999999</v>
      </c>
      <c r="G5283" s="18">
        <v>23.23</v>
      </c>
      <c r="H5283" s="18">
        <f>TRUNC(TRUNC(F5283,8)*G5283,2)</f>
        <v>743.19</v>
      </c>
    </row>
    <row r="5284" spans="1:8">
      <c r="A5284" s="11"/>
      <c r="B5284" s="11"/>
      <c r="C5284" s="11"/>
      <c r="D5284" s="11"/>
      <c r="E5284" s="11"/>
      <c r="F5284" s="108" t="s">
        <v>784</v>
      </c>
      <c r="G5284" s="108"/>
      <c r="H5284" s="19">
        <f>SUM(H5280:H5283)</f>
        <v>2098.5600000000004</v>
      </c>
    </row>
    <row r="5285" spans="1:8" ht="16.5">
      <c r="A5285" s="110" t="s">
        <v>785</v>
      </c>
      <c r="B5285" s="110"/>
      <c r="C5285" s="111" t="s">
        <v>3</v>
      </c>
      <c r="D5285" s="111"/>
      <c r="E5285" s="14" t="s">
        <v>4</v>
      </c>
      <c r="F5285" s="14" t="s">
        <v>766</v>
      </c>
      <c r="G5285" s="14" t="s">
        <v>767</v>
      </c>
      <c r="H5285" s="14" t="s">
        <v>768</v>
      </c>
    </row>
    <row r="5286" spans="1:8" ht="24.75">
      <c r="A5286" s="15" t="s">
        <v>996</v>
      </c>
      <c r="B5286" s="16" t="s">
        <v>997</v>
      </c>
      <c r="C5286" s="107" t="s">
        <v>12</v>
      </c>
      <c r="D5286" s="107"/>
      <c r="E5286" s="15" t="s">
        <v>124</v>
      </c>
      <c r="F5286" s="17">
        <v>42.646299999999997</v>
      </c>
      <c r="G5286" s="18">
        <v>16.91</v>
      </c>
      <c r="H5286" s="18">
        <f>TRUNC(TRUNC(F5286,8)*G5286,2)</f>
        <v>721.14</v>
      </c>
    </row>
    <row r="5287" spans="1:8" ht="24.75">
      <c r="A5287" s="15" t="s">
        <v>119</v>
      </c>
      <c r="B5287" s="16" t="s">
        <v>120</v>
      </c>
      <c r="C5287" s="107" t="s">
        <v>12</v>
      </c>
      <c r="D5287" s="107"/>
      <c r="E5287" s="15" t="s">
        <v>113</v>
      </c>
      <c r="F5287" s="17">
        <v>1.2</v>
      </c>
      <c r="G5287" s="18">
        <v>543.4</v>
      </c>
      <c r="H5287" s="18">
        <f>TRUNC(TRUNC(F5287,8)*G5287,2)</f>
        <v>652.08000000000004</v>
      </c>
    </row>
    <row r="5288" spans="1:8">
      <c r="A5288" s="11"/>
      <c r="B5288" s="11"/>
      <c r="C5288" s="11"/>
      <c r="D5288" s="11"/>
      <c r="E5288" s="11"/>
      <c r="F5288" s="108" t="s">
        <v>788</v>
      </c>
      <c r="G5288" s="108"/>
      <c r="H5288" s="19">
        <f>SUM(H5286:H5287)</f>
        <v>1373.22</v>
      </c>
    </row>
    <row r="5289" spans="1:8">
      <c r="A5289" s="11"/>
      <c r="B5289" s="11"/>
      <c r="C5289" s="11"/>
      <c r="D5289" s="11"/>
      <c r="E5289" s="11"/>
      <c r="F5289" s="109" t="s">
        <v>789</v>
      </c>
      <c r="G5289" s="109"/>
      <c r="H5289" s="20">
        <f>SUM(H5273,H5278,H5284,H5288)</f>
        <v>3688.2800000000007</v>
      </c>
    </row>
    <row r="5290" spans="1:8">
      <c r="A5290" s="11"/>
      <c r="B5290" s="11"/>
      <c r="C5290" s="11"/>
      <c r="D5290" s="11"/>
      <c r="E5290" s="11"/>
      <c r="F5290" s="112"/>
      <c r="G5290" s="112"/>
      <c r="H5290" s="112"/>
    </row>
    <row r="5291" spans="1:8">
      <c r="A5291" s="113" t="s">
        <v>2349</v>
      </c>
      <c r="B5291" s="113"/>
      <c r="C5291" s="113"/>
      <c r="D5291" s="113"/>
      <c r="E5291" s="113"/>
      <c r="F5291" s="113"/>
      <c r="G5291" s="113"/>
      <c r="H5291" s="113"/>
    </row>
    <row r="5292" spans="1:8" ht="16.5">
      <c r="A5292" s="110" t="s">
        <v>817</v>
      </c>
      <c r="B5292" s="110"/>
      <c r="C5292" s="111" t="s">
        <v>3</v>
      </c>
      <c r="D5292" s="111"/>
      <c r="E5292" s="14" t="s">
        <v>4</v>
      </c>
      <c r="F5292" s="14" t="s">
        <v>766</v>
      </c>
      <c r="G5292" s="14" t="s">
        <v>767</v>
      </c>
      <c r="H5292" s="14" t="s">
        <v>768</v>
      </c>
    </row>
    <row r="5293" spans="1:8" ht="16.5">
      <c r="A5293" s="15" t="s">
        <v>1794</v>
      </c>
      <c r="B5293" s="16" t="s">
        <v>1795</v>
      </c>
      <c r="C5293" s="107" t="s">
        <v>12</v>
      </c>
      <c r="D5293" s="107"/>
      <c r="E5293" s="15" t="s">
        <v>781</v>
      </c>
      <c r="F5293" s="17">
        <v>1</v>
      </c>
      <c r="G5293" s="18">
        <v>4.5599999999999996</v>
      </c>
      <c r="H5293" s="18">
        <f t="shared" ref="H5293:H5298" si="51">TRUNC(TRUNC(F5293,8)*G5293,2)</f>
        <v>4.5599999999999996</v>
      </c>
    </row>
    <row r="5294" spans="1:8" ht="16.5">
      <c r="A5294" s="15" t="s">
        <v>2350</v>
      </c>
      <c r="B5294" s="16" t="s">
        <v>2351</v>
      </c>
      <c r="C5294" s="107" t="s">
        <v>12</v>
      </c>
      <c r="D5294" s="107"/>
      <c r="E5294" s="15" t="s">
        <v>781</v>
      </c>
      <c r="F5294" s="17">
        <v>1</v>
      </c>
      <c r="G5294" s="18">
        <v>1.73</v>
      </c>
      <c r="H5294" s="18">
        <f t="shared" si="51"/>
        <v>1.73</v>
      </c>
    </row>
    <row r="5295" spans="1:8" ht="16.5">
      <c r="A5295" s="15" t="s">
        <v>1798</v>
      </c>
      <c r="B5295" s="16" t="s">
        <v>1799</v>
      </c>
      <c r="C5295" s="107" t="s">
        <v>12</v>
      </c>
      <c r="D5295" s="107"/>
      <c r="E5295" s="15" t="s">
        <v>781</v>
      </c>
      <c r="F5295" s="17">
        <v>1</v>
      </c>
      <c r="G5295" s="18">
        <v>1.34</v>
      </c>
      <c r="H5295" s="18">
        <f t="shared" si="51"/>
        <v>1.34</v>
      </c>
    </row>
    <row r="5296" spans="1:8" ht="16.5">
      <c r="A5296" s="15" t="s">
        <v>2352</v>
      </c>
      <c r="B5296" s="16" t="s">
        <v>2353</v>
      </c>
      <c r="C5296" s="107" t="s">
        <v>12</v>
      </c>
      <c r="D5296" s="107"/>
      <c r="E5296" s="15" t="s">
        <v>781</v>
      </c>
      <c r="F5296" s="17">
        <v>1</v>
      </c>
      <c r="G5296" s="18">
        <v>1.97</v>
      </c>
      <c r="H5296" s="18">
        <f t="shared" si="51"/>
        <v>1.97</v>
      </c>
    </row>
    <row r="5297" spans="1:8" ht="16.5">
      <c r="A5297" s="15" t="s">
        <v>1802</v>
      </c>
      <c r="B5297" s="16" t="s">
        <v>1803</v>
      </c>
      <c r="C5297" s="107" t="s">
        <v>12</v>
      </c>
      <c r="D5297" s="107"/>
      <c r="E5297" s="15" t="s">
        <v>781</v>
      </c>
      <c r="F5297" s="17">
        <v>1</v>
      </c>
      <c r="G5297" s="18">
        <v>0.04</v>
      </c>
      <c r="H5297" s="18">
        <f t="shared" si="51"/>
        <v>0.04</v>
      </c>
    </row>
    <row r="5298" spans="1:8" ht="16.5">
      <c r="A5298" s="15" t="s">
        <v>1804</v>
      </c>
      <c r="B5298" s="16" t="s">
        <v>1805</v>
      </c>
      <c r="C5298" s="107" t="s">
        <v>12</v>
      </c>
      <c r="D5298" s="107"/>
      <c r="E5298" s="15" t="s">
        <v>781</v>
      </c>
      <c r="F5298" s="17">
        <v>1</v>
      </c>
      <c r="G5298" s="18">
        <v>0.8</v>
      </c>
      <c r="H5298" s="18">
        <f t="shared" si="51"/>
        <v>0.8</v>
      </c>
    </row>
    <row r="5299" spans="1:8">
      <c r="A5299" s="11"/>
      <c r="B5299" s="11"/>
      <c r="C5299" s="11"/>
      <c r="D5299" s="11"/>
      <c r="E5299" s="11"/>
      <c r="F5299" s="108" t="s">
        <v>826</v>
      </c>
      <c r="G5299" s="108"/>
      <c r="H5299" s="19">
        <f>SUM(H5293:H5298)</f>
        <v>10.44</v>
      </c>
    </row>
    <row r="5300" spans="1:8" ht="16.5">
      <c r="A5300" s="110" t="s">
        <v>827</v>
      </c>
      <c r="B5300" s="110"/>
      <c r="C5300" s="111" t="s">
        <v>3</v>
      </c>
      <c r="D5300" s="111"/>
      <c r="E5300" s="14" t="s">
        <v>4</v>
      </c>
      <c r="F5300" s="14" t="s">
        <v>766</v>
      </c>
      <c r="G5300" s="14" t="s">
        <v>767</v>
      </c>
      <c r="H5300" s="14" t="s">
        <v>768</v>
      </c>
    </row>
    <row r="5301" spans="1:8">
      <c r="A5301" s="15" t="s">
        <v>2143</v>
      </c>
      <c r="B5301" s="16" t="s">
        <v>2144</v>
      </c>
      <c r="C5301" s="107" t="s">
        <v>12</v>
      </c>
      <c r="D5301" s="107"/>
      <c r="E5301" s="15" t="s">
        <v>781</v>
      </c>
      <c r="F5301" s="17">
        <v>1</v>
      </c>
      <c r="G5301" s="18">
        <v>22.92</v>
      </c>
      <c r="H5301" s="18">
        <f>TRUNC(TRUNC(F5301,8)*G5301,2)</f>
        <v>22.92</v>
      </c>
    </row>
    <row r="5302" spans="1:8">
      <c r="A5302" s="11"/>
      <c r="B5302" s="11"/>
      <c r="C5302" s="11"/>
      <c r="D5302" s="11"/>
      <c r="E5302" s="11"/>
      <c r="F5302" s="108" t="s">
        <v>830</v>
      </c>
      <c r="G5302" s="108"/>
      <c r="H5302" s="19">
        <f>SUM(H5301:H5301)</f>
        <v>22.92</v>
      </c>
    </row>
    <row r="5303" spans="1:8" ht="16.5">
      <c r="A5303" s="110" t="s">
        <v>785</v>
      </c>
      <c r="B5303" s="110"/>
      <c r="C5303" s="111" t="s">
        <v>3</v>
      </c>
      <c r="D5303" s="111"/>
      <c r="E5303" s="14" t="s">
        <v>4</v>
      </c>
      <c r="F5303" s="14" t="s">
        <v>766</v>
      </c>
      <c r="G5303" s="14" t="s">
        <v>767</v>
      </c>
      <c r="H5303" s="14" t="s">
        <v>768</v>
      </c>
    </row>
    <row r="5304" spans="1:8" ht="16.5">
      <c r="A5304" s="15" t="s">
        <v>2354</v>
      </c>
      <c r="B5304" s="16" t="s">
        <v>2355</v>
      </c>
      <c r="C5304" s="107" t="s">
        <v>12</v>
      </c>
      <c r="D5304" s="107"/>
      <c r="E5304" s="15" t="s">
        <v>781</v>
      </c>
      <c r="F5304" s="17">
        <v>1</v>
      </c>
      <c r="G5304" s="18">
        <v>0.38</v>
      </c>
      <c r="H5304" s="18">
        <f>TRUNC(TRUNC(F5304,8)*G5304,2)</f>
        <v>0.38</v>
      </c>
    </row>
    <row r="5305" spans="1:8">
      <c r="A5305" s="11"/>
      <c r="B5305" s="11"/>
      <c r="C5305" s="11"/>
      <c r="D5305" s="11"/>
      <c r="E5305" s="11"/>
      <c r="F5305" s="108" t="s">
        <v>788</v>
      </c>
      <c r="G5305" s="108"/>
      <c r="H5305" s="19">
        <f>SUM(H5304:H5304)</f>
        <v>0.38</v>
      </c>
    </row>
    <row r="5306" spans="1:8">
      <c r="A5306" s="11"/>
      <c r="B5306" s="11"/>
      <c r="C5306" s="11"/>
      <c r="D5306" s="11"/>
      <c r="E5306" s="11"/>
      <c r="F5306" s="109" t="s">
        <v>789</v>
      </c>
      <c r="G5306" s="109"/>
      <c r="H5306" s="20">
        <f>SUM(H5299,H5302,H5305)</f>
        <v>33.74</v>
      </c>
    </row>
    <row r="5307" spans="1:8">
      <c r="A5307" s="11"/>
      <c r="B5307" s="11"/>
      <c r="C5307" s="11"/>
      <c r="D5307" s="11"/>
      <c r="E5307" s="11"/>
      <c r="F5307" s="112"/>
      <c r="G5307" s="112"/>
      <c r="H5307" s="112"/>
    </row>
    <row r="5308" spans="1:8">
      <c r="A5308" s="113" t="s">
        <v>2356</v>
      </c>
      <c r="B5308" s="113"/>
      <c r="C5308" s="113"/>
      <c r="D5308" s="113"/>
      <c r="E5308" s="113"/>
      <c r="F5308" s="113"/>
      <c r="G5308" s="113"/>
      <c r="H5308" s="113"/>
    </row>
    <row r="5309" spans="1:8" ht="16.5">
      <c r="A5309" s="110" t="s">
        <v>765</v>
      </c>
      <c r="B5309" s="110"/>
      <c r="C5309" s="111" t="s">
        <v>3</v>
      </c>
      <c r="D5309" s="111"/>
      <c r="E5309" s="14" t="s">
        <v>4</v>
      </c>
      <c r="F5309" s="14" t="s">
        <v>766</v>
      </c>
      <c r="G5309" s="14" t="s">
        <v>767</v>
      </c>
      <c r="H5309" s="14" t="s">
        <v>768</v>
      </c>
    </row>
    <row r="5310" spans="1:8">
      <c r="A5310" s="15" t="s">
        <v>2357</v>
      </c>
      <c r="B5310" s="16" t="s">
        <v>2358</v>
      </c>
      <c r="C5310" s="107" t="s">
        <v>17</v>
      </c>
      <c r="D5310" s="107"/>
      <c r="E5310" s="15" t="s">
        <v>811</v>
      </c>
      <c r="F5310" s="17">
        <v>0.03</v>
      </c>
      <c r="G5310" s="18">
        <v>8.51</v>
      </c>
      <c r="H5310" s="18">
        <f>ROUND(ROUND(F5310,8)*G5310,2)</f>
        <v>0.26</v>
      </c>
    </row>
    <row r="5311" spans="1:8">
      <c r="A5311" s="15" t="s">
        <v>2359</v>
      </c>
      <c r="B5311" s="16" t="s">
        <v>2360</v>
      </c>
      <c r="C5311" s="107" t="s">
        <v>17</v>
      </c>
      <c r="D5311" s="107"/>
      <c r="E5311" s="15" t="s">
        <v>34</v>
      </c>
      <c r="F5311" s="17">
        <v>0.3</v>
      </c>
      <c r="G5311" s="18">
        <v>2.74</v>
      </c>
      <c r="H5311" s="18">
        <f>ROUND(ROUND(F5311,8)*G5311,2)</f>
        <v>0.82</v>
      </c>
    </row>
    <row r="5312" spans="1:8">
      <c r="A5312" s="15" t="s">
        <v>2361</v>
      </c>
      <c r="B5312" s="16" t="s">
        <v>2362</v>
      </c>
      <c r="C5312" s="107" t="s">
        <v>17</v>
      </c>
      <c r="D5312" s="107"/>
      <c r="E5312" s="15" t="s">
        <v>811</v>
      </c>
      <c r="F5312" s="17">
        <v>0.16</v>
      </c>
      <c r="G5312" s="18">
        <v>21.09</v>
      </c>
      <c r="H5312" s="18">
        <f>ROUND(ROUND(F5312,8)*G5312,2)</f>
        <v>3.37</v>
      </c>
    </row>
    <row r="5313" spans="1:8">
      <c r="A5313" s="15" t="s">
        <v>2363</v>
      </c>
      <c r="B5313" s="16" t="s">
        <v>2364</v>
      </c>
      <c r="C5313" s="107" t="s">
        <v>17</v>
      </c>
      <c r="D5313" s="107"/>
      <c r="E5313" s="15" t="s">
        <v>811</v>
      </c>
      <c r="F5313" s="17">
        <v>0.12</v>
      </c>
      <c r="G5313" s="18">
        <v>21.91</v>
      </c>
      <c r="H5313" s="18">
        <f>ROUND(ROUND(F5313,8)*G5313,2)</f>
        <v>2.63</v>
      </c>
    </row>
    <row r="5314" spans="1:8">
      <c r="A5314" s="11"/>
      <c r="B5314" s="11"/>
      <c r="C5314" s="11"/>
      <c r="D5314" s="11"/>
      <c r="E5314" s="11"/>
      <c r="F5314" s="108" t="s">
        <v>777</v>
      </c>
      <c r="G5314" s="108"/>
      <c r="H5314" s="19">
        <f>SUM(H5310:H5313)</f>
        <v>7.08</v>
      </c>
    </row>
    <row r="5315" spans="1:8" ht="16.5">
      <c r="A5315" s="110" t="s">
        <v>827</v>
      </c>
      <c r="B5315" s="110"/>
      <c r="C5315" s="111" t="s">
        <v>3</v>
      </c>
      <c r="D5315" s="111"/>
      <c r="E5315" s="14" t="s">
        <v>4</v>
      </c>
      <c r="F5315" s="14" t="s">
        <v>766</v>
      </c>
      <c r="G5315" s="14" t="s">
        <v>767</v>
      </c>
      <c r="H5315" s="14" t="s">
        <v>768</v>
      </c>
    </row>
    <row r="5316" spans="1:8">
      <c r="A5316" s="15" t="s">
        <v>2365</v>
      </c>
      <c r="B5316" s="16" t="s">
        <v>2366</v>
      </c>
      <c r="C5316" s="107" t="s">
        <v>17</v>
      </c>
      <c r="D5316" s="107"/>
      <c r="E5316" s="15" t="s">
        <v>781</v>
      </c>
      <c r="F5316" s="17">
        <v>0.8</v>
      </c>
      <c r="G5316" s="18">
        <v>18.850000000000001</v>
      </c>
      <c r="H5316" s="18">
        <f>ROUND(ROUND(F5316,8)*G5316,2)</f>
        <v>15.08</v>
      </c>
    </row>
    <row r="5317" spans="1:8">
      <c r="A5317" s="15" t="s">
        <v>2367</v>
      </c>
      <c r="B5317" s="16" t="s">
        <v>2368</v>
      </c>
      <c r="C5317" s="107" t="s">
        <v>17</v>
      </c>
      <c r="D5317" s="107"/>
      <c r="E5317" s="15" t="s">
        <v>781</v>
      </c>
      <c r="F5317" s="17">
        <v>0.8</v>
      </c>
      <c r="G5317" s="18">
        <v>28.3</v>
      </c>
      <c r="H5317" s="18">
        <f>ROUND(ROUND(F5317,8)*G5317,2)</f>
        <v>22.64</v>
      </c>
    </row>
    <row r="5318" spans="1:8">
      <c r="A5318" s="11"/>
      <c r="B5318" s="11"/>
      <c r="C5318" s="11"/>
      <c r="D5318" s="11"/>
      <c r="E5318" s="11"/>
      <c r="F5318" s="108" t="s">
        <v>830</v>
      </c>
      <c r="G5318" s="108"/>
      <c r="H5318" s="19">
        <f>SUM(H5316:H5317)</f>
        <v>37.72</v>
      </c>
    </row>
    <row r="5319" spans="1:8">
      <c r="A5319" s="11"/>
      <c r="B5319" s="11"/>
      <c r="C5319" s="11"/>
      <c r="D5319" s="11"/>
      <c r="E5319" s="11"/>
      <c r="F5319" s="109" t="s">
        <v>789</v>
      </c>
      <c r="G5319" s="109"/>
      <c r="H5319" s="20">
        <f>SUM(H5314,H5318)</f>
        <v>44.8</v>
      </c>
    </row>
    <row r="5320" spans="1:8">
      <c r="A5320" s="11"/>
      <c r="B5320" s="11"/>
      <c r="C5320" s="11"/>
      <c r="D5320" s="11"/>
      <c r="E5320" s="11"/>
      <c r="F5320" s="112"/>
      <c r="G5320" s="112"/>
      <c r="H5320" s="112"/>
    </row>
    <row r="5321" spans="1:8">
      <c r="A5321" s="113" t="s">
        <v>2369</v>
      </c>
      <c r="B5321" s="113"/>
      <c r="C5321" s="113"/>
      <c r="D5321" s="113"/>
      <c r="E5321" s="113"/>
      <c r="F5321" s="113"/>
      <c r="G5321" s="113"/>
      <c r="H5321" s="113"/>
    </row>
    <row r="5322" spans="1:8" ht="16.5">
      <c r="A5322" s="110" t="s">
        <v>765</v>
      </c>
      <c r="B5322" s="110"/>
      <c r="C5322" s="111" t="s">
        <v>3</v>
      </c>
      <c r="D5322" s="111"/>
      <c r="E5322" s="14" t="s">
        <v>4</v>
      </c>
      <c r="F5322" s="14" t="s">
        <v>766</v>
      </c>
      <c r="G5322" s="14" t="s">
        <v>767</v>
      </c>
      <c r="H5322" s="14" t="s">
        <v>768</v>
      </c>
    </row>
    <row r="5323" spans="1:8">
      <c r="A5323" s="15" t="s">
        <v>2370</v>
      </c>
      <c r="B5323" s="16" t="s">
        <v>2371</v>
      </c>
      <c r="C5323" s="107" t="s">
        <v>12</v>
      </c>
      <c r="D5323" s="107"/>
      <c r="E5323" s="15" t="s">
        <v>811</v>
      </c>
      <c r="F5323" s="17">
        <v>0.32569999999999999</v>
      </c>
      <c r="G5323" s="18">
        <v>28</v>
      </c>
      <c r="H5323" s="18">
        <f>TRUNC(TRUNC(F5323,8)*G5323,2)</f>
        <v>9.11</v>
      </c>
    </row>
    <row r="5324" spans="1:8">
      <c r="A5324" s="11"/>
      <c r="B5324" s="11"/>
      <c r="C5324" s="11"/>
      <c r="D5324" s="11"/>
      <c r="E5324" s="11"/>
      <c r="F5324" s="108" t="s">
        <v>777</v>
      </c>
      <c r="G5324" s="108"/>
      <c r="H5324" s="19">
        <f>SUM(H5323:H5323)</f>
        <v>9.11</v>
      </c>
    </row>
    <row r="5325" spans="1:8" ht="16.5">
      <c r="A5325" s="110" t="s">
        <v>778</v>
      </c>
      <c r="B5325" s="110"/>
      <c r="C5325" s="111" t="s">
        <v>3</v>
      </c>
      <c r="D5325" s="111"/>
      <c r="E5325" s="14" t="s">
        <v>4</v>
      </c>
      <c r="F5325" s="14" t="s">
        <v>766</v>
      </c>
      <c r="G5325" s="14" t="s">
        <v>767</v>
      </c>
      <c r="H5325" s="14" t="s">
        <v>768</v>
      </c>
    </row>
    <row r="5326" spans="1:8">
      <c r="A5326" s="15" t="s">
        <v>1058</v>
      </c>
      <c r="B5326" s="16" t="s">
        <v>1059</v>
      </c>
      <c r="C5326" s="107" t="s">
        <v>12</v>
      </c>
      <c r="D5326" s="107"/>
      <c r="E5326" s="15" t="s">
        <v>781</v>
      </c>
      <c r="F5326" s="17">
        <v>0.45290000000000002</v>
      </c>
      <c r="G5326" s="18">
        <v>33.74</v>
      </c>
      <c r="H5326" s="18">
        <f>TRUNC(TRUNC(F5326,8)*G5326,2)</f>
        <v>15.28</v>
      </c>
    </row>
    <row r="5327" spans="1:8">
      <c r="A5327" s="11"/>
      <c r="B5327" s="11"/>
      <c r="C5327" s="11"/>
      <c r="D5327" s="11"/>
      <c r="E5327" s="11"/>
      <c r="F5327" s="108" t="s">
        <v>784</v>
      </c>
      <c r="G5327" s="108"/>
      <c r="H5327" s="19">
        <f>SUM(H5326:H5326)</f>
        <v>15.28</v>
      </c>
    </row>
    <row r="5328" spans="1:8">
      <c r="A5328" s="11"/>
      <c r="B5328" s="11"/>
      <c r="C5328" s="11"/>
      <c r="D5328" s="11"/>
      <c r="E5328" s="11"/>
      <c r="F5328" s="109" t="s">
        <v>789</v>
      </c>
      <c r="G5328" s="109"/>
      <c r="H5328" s="20">
        <f>SUM(H5324,H5327)</f>
        <v>24.39</v>
      </c>
    </row>
    <row r="5329" spans="1:8">
      <c r="A5329" s="11"/>
      <c r="B5329" s="11"/>
      <c r="C5329" s="11"/>
      <c r="D5329" s="11"/>
      <c r="E5329" s="11"/>
      <c r="F5329" s="112"/>
      <c r="G5329" s="112"/>
      <c r="H5329" s="112"/>
    </row>
    <row r="5330" spans="1:8">
      <c r="A5330" s="113" t="s">
        <v>2372</v>
      </c>
      <c r="B5330" s="113"/>
      <c r="C5330" s="113"/>
      <c r="D5330" s="113"/>
      <c r="E5330" s="113"/>
      <c r="F5330" s="113"/>
      <c r="G5330" s="113"/>
      <c r="H5330" s="113"/>
    </row>
    <row r="5331" spans="1:8" ht="16.5">
      <c r="A5331" s="110" t="s">
        <v>785</v>
      </c>
      <c r="B5331" s="110"/>
      <c r="C5331" s="111" t="s">
        <v>3</v>
      </c>
      <c r="D5331" s="111"/>
      <c r="E5331" s="14" t="s">
        <v>4</v>
      </c>
      <c r="F5331" s="14" t="s">
        <v>766</v>
      </c>
      <c r="G5331" s="14" t="s">
        <v>767</v>
      </c>
      <c r="H5331" s="14" t="s">
        <v>768</v>
      </c>
    </row>
    <row r="5332" spans="1:8" ht="24.75">
      <c r="A5332" s="15" t="s">
        <v>2373</v>
      </c>
      <c r="B5332" s="16" t="s">
        <v>2374</v>
      </c>
      <c r="C5332" s="107" t="s">
        <v>12</v>
      </c>
      <c r="D5332" s="107"/>
      <c r="E5332" s="15" t="s">
        <v>781</v>
      </c>
      <c r="F5332" s="17">
        <v>1</v>
      </c>
      <c r="G5332" s="18">
        <v>0.56000000000000005</v>
      </c>
      <c r="H5332" s="18">
        <f>TRUNC(TRUNC(F5332,8)*G5332,2)</f>
        <v>0.56000000000000005</v>
      </c>
    </row>
    <row r="5333" spans="1:8" ht="24.75">
      <c r="A5333" s="15" t="s">
        <v>2375</v>
      </c>
      <c r="B5333" s="16" t="s">
        <v>2376</v>
      </c>
      <c r="C5333" s="107" t="s">
        <v>12</v>
      </c>
      <c r="D5333" s="107"/>
      <c r="E5333" s="15" t="s">
        <v>781</v>
      </c>
      <c r="F5333" s="17">
        <v>1</v>
      </c>
      <c r="G5333" s="18">
        <v>0.15</v>
      </c>
      <c r="H5333" s="18">
        <f>TRUNC(TRUNC(F5333,8)*G5333,2)</f>
        <v>0.15</v>
      </c>
    </row>
    <row r="5334" spans="1:8" ht="24.75">
      <c r="A5334" s="15" t="s">
        <v>2377</v>
      </c>
      <c r="B5334" s="16" t="s">
        <v>2378</v>
      </c>
      <c r="C5334" s="107" t="s">
        <v>12</v>
      </c>
      <c r="D5334" s="107"/>
      <c r="E5334" s="15" t="s">
        <v>781</v>
      </c>
      <c r="F5334" s="17">
        <v>1</v>
      </c>
      <c r="G5334" s="18">
        <v>0.7</v>
      </c>
      <c r="H5334" s="18">
        <f>TRUNC(TRUNC(F5334,8)*G5334,2)</f>
        <v>0.7</v>
      </c>
    </row>
    <row r="5335" spans="1:8" ht="24.75">
      <c r="A5335" s="15" t="s">
        <v>2379</v>
      </c>
      <c r="B5335" s="16" t="s">
        <v>2380</v>
      </c>
      <c r="C5335" s="107" t="s">
        <v>12</v>
      </c>
      <c r="D5335" s="107"/>
      <c r="E5335" s="15" t="s">
        <v>781</v>
      </c>
      <c r="F5335" s="17">
        <v>1</v>
      </c>
      <c r="G5335" s="18">
        <v>8.94</v>
      </c>
      <c r="H5335" s="18">
        <f>TRUNC(TRUNC(F5335,8)*G5335,2)</f>
        <v>8.94</v>
      </c>
    </row>
    <row r="5336" spans="1:8">
      <c r="A5336" s="11"/>
      <c r="B5336" s="11"/>
      <c r="C5336" s="11"/>
      <c r="D5336" s="11"/>
      <c r="E5336" s="11"/>
      <c r="F5336" s="108" t="s">
        <v>788</v>
      </c>
      <c r="G5336" s="108"/>
      <c r="H5336" s="19">
        <f>SUM(H5332:H5335)</f>
        <v>10.35</v>
      </c>
    </row>
    <row r="5337" spans="1:8">
      <c r="A5337" s="11"/>
      <c r="B5337" s="11"/>
      <c r="C5337" s="11"/>
      <c r="D5337" s="11"/>
      <c r="E5337" s="11"/>
      <c r="F5337" s="109" t="s">
        <v>789</v>
      </c>
      <c r="G5337" s="109"/>
      <c r="H5337" s="20">
        <f>SUM(H5336)</f>
        <v>10.35</v>
      </c>
    </row>
    <row r="5338" spans="1:8">
      <c r="A5338" s="11"/>
      <c r="B5338" s="11"/>
      <c r="C5338" s="11"/>
      <c r="D5338" s="11"/>
      <c r="E5338" s="11"/>
      <c r="F5338" s="112"/>
      <c r="G5338" s="112"/>
      <c r="H5338" s="112"/>
    </row>
    <row r="5339" spans="1:8">
      <c r="A5339" s="113" t="s">
        <v>2381</v>
      </c>
      <c r="B5339" s="113"/>
      <c r="C5339" s="113"/>
      <c r="D5339" s="113"/>
      <c r="E5339" s="113"/>
      <c r="F5339" s="113"/>
      <c r="G5339" s="113"/>
      <c r="H5339" s="113"/>
    </row>
    <row r="5340" spans="1:8" ht="16.5">
      <c r="A5340" s="110" t="s">
        <v>906</v>
      </c>
      <c r="B5340" s="110"/>
      <c r="C5340" s="111" t="s">
        <v>3</v>
      </c>
      <c r="D5340" s="111"/>
      <c r="E5340" s="14" t="s">
        <v>4</v>
      </c>
      <c r="F5340" s="14" t="s">
        <v>766</v>
      </c>
      <c r="G5340" s="14" t="s">
        <v>767</v>
      </c>
      <c r="H5340" s="14" t="s">
        <v>768</v>
      </c>
    </row>
    <row r="5341" spans="1:8" ht="41.25">
      <c r="A5341" s="15" t="s">
        <v>2382</v>
      </c>
      <c r="B5341" s="16" t="s">
        <v>2383</v>
      </c>
      <c r="C5341" s="107" t="s">
        <v>12</v>
      </c>
      <c r="D5341" s="107"/>
      <c r="E5341" s="15" t="s">
        <v>34</v>
      </c>
      <c r="F5341" s="17">
        <v>5.3300000000000001E-5</v>
      </c>
      <c r="G5341" s="18">
        <v>10512.92</v>
      </c>
      <c r="H5341" s="18">
        <f>TRUNC(TRUNC(F5341,8)*G5341,2)</f>
        <v>0.56000000000000005</v>
      </c>
    </row>
    <row r="5342" spans="1:8">
      <c r="A5342" s="11"/>
      <c r="B5342" s="11"/>
      <c r="C5342" s="11"/>
      <c r="D5342" s="11"/>
      <c r="E5342" s="11"/>
      <c r="F5342" s="108" t="s">
        <v>907</v>
      </c>
      <c r="G5342" s="108"/>
      <c r="H5342" s="19">
        <f>SUM(H5341:H5341)</f>
        <v>0.56000000000000005</v>
      </c>
    </row>
    <row r="5343" spans="1:8">
      <c r="A5343" s="11"/>
      <c r="B5343" s="11"/>
      <c r="C5343" s="11"/>
      <c r="D5343" s="11"/>
      <c r="E5343" s="11"/>
      <c r="F5343" s="109" t="s">
        <v>789</v>
      </c>
      <c r="G5343" s="109"/>
      <c r="H5343" s="20">
        <f>SUM(H5342)</f>
        <v>0.56000000000000005</v>
      </c>
    </row>
    <row r="5344" spans="1:8">
      <c r="A5344" s="11"/>
      <c r="B5344" s="11"/>
      <c r="C5344" s="11"/>
      <c r="D5344" s="11"/>
      <c r="E5344" s="11"/>
      <c r="F5344" s="112"/>
      <c r="G5344" s="112"/>
      <c r="H5344" s="112"/>
    </row>
    <row r="5345" spans="1:8">
      <c r="A5345" s="113" t="s">
        <v>2384</v>
      </c>
      <c r="B5345" s="113"/>
      <c r="C5345" s="113"/>
      <c r="D5345" s="113"/>
      <c r="E5345" s="113"/>
      <c r="F5345" s="113"/>
      <c r="G5345" s="113"/>
      <c r="H5345" s="113"/>
    </row>
    <row r="5346" spans="1:8" ht="16.5">
      <c r="A5346" s="110" t="s">
        <v>906</v>
      </c>
      <c r="B5346" s="110"/>
      <c r="C5346" s="111" t="s">
        <v>3</v>
      </c>
      <c r="D5346" s="111"/>
      <c r="E5346" s="14" t="s">
        <v>4</v>
      </c>
      <c r="F5346" s="14" t="s">
        <v>766</v>
      </c>
      <c r="G5346" s="14" t="s">
        <v>767</v>
      </c>
      <c r="H5346" s="14" t="s">
        <v>768</v>
      </c>
    </row>
    <row r="5347" spans="1:8" ht="41.25">
      <c r="A5347" s="15" t="s">
        <v>2382</v>
      </c>
      <c r="B5347" s="16" t="s">
        <v>2383</v>
      </c>
      <c r="C5347" s="107" t="s">
        <v>12</v>
      </c>
      <c r="D5347" s="107"/>
      <c r="E5347" s="15" t="s">
        <v>34</v>
      </c>
      <c r="F5347" s="17">
        <v>1.43E-5</v>
      </c>
      <c r="G5347" s="18">
        <v>10512.92</v>
      </c>
      <c r="H5347" s="18">
        <f>TRUNC(TRUNC(F5347,8)*G5347,2)</f>
        <v>0.15</v>
      </c>
    </row>
    <row r="5348" spans="1:8">
      <c r="A5348" s="11"/>
      <c r="B5348" s="11"/>
      <c r="C5348" s="11"/>
      <c r="D5348" s="11"/>
      <c r="E5348" s="11"/>
      <c r="F5348" s="108" t="s">
        <v>907</v>
      </c>
      <c r="G5348" s="108"/>
      <c r="H5348" s="19">
        <f>SUM(H5347:H5347)</f>
        <v>0.15</v>
      </c>
    </row>
    <row r="5349" spans="1:8">
      <c r="A5349" s="11"/>
      <c r="B5349" s="11"/>
      <c r="C5349" s="11"/>
      <c r="D5349" s="11"/>
      <c r="E5349" s="11"/>
      <c r="F5349" s="109" t="s">
        <v>789</v>
      </c>
      <c r="G5349" s="109"/>
      <c r="H5349" s="20">
        <f>SUM(H5348)</f>
        <v>0.15</v>
      </c>
    </row>
    <row r="5350" spans="1:8">
      <c r="A5350" s="11"/>
      <c r="B5350" s="11"/>
      <c r="C5350" s="11"/>
      <c r="D5350" s="11"/>
      <c r="E5350" s="11"/>
      <c r="F5350" s="112"/>
      <c r="G5350" s="112"/>
      <c r="H5350" s="112"/>
    </row>
    <row r="5351" spans="1:8">
      <c r="A5351" s="113" t="s">
        <v>2385</v>
      </c>
      <c r="B5351" s="113"/>
      <c r="C5351" s="113"/>
      <c r="D5351" s="113"/>
      <c r="E5351" s="113"/>
      <c r="F5351" s="113"/>
      <c r="G5351" s="113"/>
      <c r="H5351" s="113"/>
    </row>
    <row r="5352" spans="1:8" ht="16.5">
      <c r="A5352" s="110" t="s">
        <v>906</v>
      </c>
      <c r="B5352" s="110"/>
      <c r="C5352" s="111" t="s">
        <v>3</v>
      </c>
      <c r="D5352" s="111"/>
      <c r="E5352" s="14" t="s">
        <v>4</v>
      </c>
      <c r="F5352" s="14" t="s">
        <v>766</v>
      </c>
      <c r="G5352" s="14" t="s">
        <v>767</v>
      </c>
      <c r="H5352" s="14" t="s">
        <v>768</v>
      </c>
    </row>
    <row r="5353" spans="1:8" ht="41.25">
      <c r="A5353" s="15" t="s">
        <v>2382</v>
      </c>
      <c r="B5353" s="16" t="s">
        <v>2383</v>
      </c>
      <c r="C5353" s="107" t="s">
        <v>12</v>
      </c>
      <c r="D5353" s="107"/>
      <c r="E5353" s="15" t="s">
        <v>34</v>
      </c>
      <c r="F5353" s="17">
        <v>6.6699999999999995E-5</v>
      </c>
      <c r="G5353" s="18">
        <v>10512.92</v>
      </c>
      <c r="H5353" s="18">
        <f>TRUNC(TRUNC(F5353,8)*G5353,2)</f>
        <v>0.7</v>
      </c>
    </row>
    <row r="5354" spans="1:8">
      <c r="A5354" s="11"/>
      <c r="B5354" s="11"/>
      <c r="C5354" s="11"/>
      <c r="D5354" s="11"/>
      <c r="E5354" s="11"/>
      <c r="F5354" s="108" t="s">
        <v>907</v>
      </c>
      <c r="G5354" s="108"/>
      <c r="H5354" s="19">
        <f>SUM(H5353:H5353)</f>
        <v>0.7</v>
      </c>
    </row>
    <row r="5355" spans="1:8">
      <c r="A5355" s="11"/>
      <c r="B5355" s="11"/>
      <c r="C5355" s="11"/>
      <c r="D5355" s="11"/>
      <c r="E5355" s="11"/>
      <c r="F5355" s="109" t="s">
        <v>789</v>
      </c>
      <c r="G5355" s="109"/>
      <c r="H5355" s="20">
        <f>SUM(H5354)</f>
        <v>0.7</v>
      </c>
    </row>
    <row r="5356" spans="1:8">
      <c r="A5356" s="11"/>
      <c r="B5356" s="11"/>
      <c r="C5356" s="11"/>
      <c r="D5356" s="11"/>
      <c r="E5356" s="11"/>
      <c r="F5356" s="112"/>
      <c r="G5356" s="112"/>
      <c r="H5356" s="112"/>
    </row>
    <row r="5357" spans="1:8">
      <c r="A5357" s="113" t="s">
        <v>2386</v>
      </c>
      <c r="B5357" s="113"/>
      <c r="C5357" s="113"/>
      <c r="D5357" s="113"/>
      <c r="E5357" s="113"/>
      <c r="F5357" s="113"/>
      <c r="G5357" s="113"/>
      <c r="H5357" s="113"/>
    </row>
    <row r="5358" spans="1:8" ht="16.5">
      <c r="A5358" s="110" t="s">
        <v>765</v>
      </c>
      <c r="B5358" s="110"/>
      <c r="C5358" s="111" t="s">
        <v>3</v>
      </c>
      <c r="D5358" s="111"/>
      <c r="E5358" s="14" t="s">
        <v>4</v>
      </c>
      <c r="F5358" s="14" t="s">
        <v>766</v>
      </c>
      <c r="G5358" s="14" t="s">
        <v>767</v>
      </c>
      <c r="H5358" s="14" t="s">
        <v>768</v>
      </c>
    </row>
    <row r="5359" spans="1:8">
      <c r="A5359" s="15" t="s">
        <v>2058</v>
      </c>
      <c r="B5359" s="16" t="s">
        <v>2059</v>
      </c>
      <c r="C5359" s="107" t="s">
        <v>12</v>
      </c>
      <c r="D5359" s="107"/>
      <c r="E5359" s="15" t="s">
        <v>811</v>
      </c>
      <c r="F5359" s="17">
        <v>1.44</v>
      </c>
      <c r="G5359" s="18">
        <v>6.21</v>
      </c>
      <c r="H5359" s="18">
        <f>TRUNC(TRUNC(F5359,8)*G5359,2)</f>
        <v>8.94</v>
      </c>
    </row>
    <row r="5360" spans="1:8">
      <c r="A5360" s="11"/>
      <c r="B5360" s="11"/>
      <c r="C5360" s="11"/>
      <c r="D5360" s="11"/>
      <c r="E5360" s="11"/>
      <c r="F5360" s="108" t="s">
        <v>777</v>
      </c>
      <c r="G5360" s="108"/>
      <c r="H5360" s="19">
        <f>SUM(H5359:H5359)</f>
        <v>8.94</v>
      </c>
    </row>
    <row r="5361" spans="1:8">
      <c r="A5361" s="11"/>
      <c r="B5361" s="11"/>
      <c r="C5361" s="11"/>
      <c r="D5361" s="11"/>
      <c r="E5361" s="11"/>
      <c r="F5361" s="109" t="s">
        <v>789</v>
      </c>
      <c r="G5361" s="109"/>
      <c r="H5361" s="20">
        <f>SUM(H5360)</f>
        <v>8.94</v>
      </c>
    </row>
    <row r="5362" spans="1:8">
      <c r="A5362" s="11"/>
      <c r="B5362" s="11"/>
      <c r="C5362" s="11"/>
      <c r="D5362" s="11"/>
      <c r="E5362" s="11"/>
      <c r="F5362" s="112"/>
      <c r="G5362" s="112"/>
      <c r="H5362" s="112"/>
    </row>
    <row r="5363" spans="1:8">
      <c r="A5363" s="113" t="s">
        <v>2387</v>
      </c>
      <c r="B5363" s="113"/>
      <c r="C5363" s="113"/>
      <c r="D5363" s="113"/>
      <c r="E5363" s="113"/>
      <c r="F5363" s="113"/>
      <c r="G5363" s="113"/>
      <c r="H5363" s="113"/>
    </row>
    <row r="5364" spans="1:8" ht="16.5">
      <c r="A5364" s="110" t="s">
        <v>765</v>
      </c>
      <c r="B5364" s="110"/>
      <c r="C5364" s="111" t="s">
        <v>3</v>
      </c>
      <c r="D5364" s="111"/>
      <c r="E5364" s="14" t="s">
        <v>4</v>
      </c>
      <c r="F5364" s="14" t="s">
        <v>766</v>
      </c>
      <c r="G5364" s="14" t="s">
        <v>767</v>
      </c>
      <c r="H5364" s="14" t="s">
        <v>768</v>
      </c>
    </row>
    <row r="5365" spans="1:8" ht="16.5">
      <c r="A5365" s="15" t="s">
        <v>2388</v>
      </c>
      <c r="B5365" s="16" t="s">
        <v>2389</v>
      </c>
      <c r="C5365" s="107" t="s">
        <v>12</v>
      </c>
      <c r="D5365" s="107"/>
      <c r="E5365" s="15" t="s">
        <v>34</v>
      </c>
      <c r="F5365" s="17">
        <v>3</v>
      </c>
      <c r="G5365" s="18">
        <v>38.67</v>
      </c>
      <c r="H5365" s="18">
        <f>TRUNC(TRUNC(F5365,8)*G5365,2)</f>
        <v>116.01</v>
      </c>
    </row>
    <row r="5366" spans="1:8" ht="16.5">
      <c r="A5366" s="15" t="s">
        <v>2390</v>
      </c>
      <c r="B5366" s="16" t="s">
        <v>2391</v>
      </c>
      <c r="C5366" s="107" t="s">
        <v>12</v>
      </c>
      <c r="D5366" s="107"/>
      <c r="E5366" s="15" t="s">
        <v>34</v>
      </c>
      <c r="F5366" s="17">
        <v>19.8</v>
      </c>
      <c r="G5366" s="18">
        <v>0.08</v>
      </c>
      <c r="H5366" s="18">
        <f>TRUNC(TRUNC(F5366,8)*G5366,2)</f>
        <v>1.58</v>
      </c>
    </row>
    <row r="5367" spans="1:8" ht="33">
      <c r="A5367" s="15" t="s">
        <v>2392</v>
      </c>
      <c r="B5367" s="16" t="s">
        <v>2393</v>
      </c>
      <c r="C5367" s="107" t="s">
        <v>12</v>
      </c>
      <c r="D5367" s="107"/>
      <c r="E5367" s="15" t="s">
        <v>34</v>
      </c>
      <c r="F5367" s="17">
        <v>1</v>
      </c>
      <c r="G5367" s="18">
        <v>251.19</v>
      </c>
      <c r="H5367" s="18">
        <f>TRUNC(TRUNC(F5367,8)*G5367,2)</f>
        <v>251.19</v>
      </c>
    </row>
    <row r="5368" spans="1:8">
      <c r="A5368" s="11"/>
      <c r="B5368" s="11"/>
      <c r="C5368" s="11"/>
      <c r="D5368" s="11"/>
      <c r="E5368" s="11"/>
      <c r="F5368" s="108" t="s">
        <v>777</v>
      </c>
      <c r="G5368" s="108"/>
      <c r="H5368" s="19">
        <f>SUM(H5365:H5367)</f>
        <v>368.78</v>
      </c>
    </row>
    <row r="5369" spans="1:8" ht="16.5">
      <c r="A5369" s="110" t="s">
        <v>778</v>
      </c>
      <c r="B5369" s="110"/>
      <c r="C5369" s="111" t="s">
        <v>3</v>
      </c>
      <c r="D5369" s="111"/>
      <c r="E5369" s="14" t="s">
        <v>4</v>
      </c>
      <c r="F5369" s="14" t="s">
        <v>766</v>
      </c>
      <c r="G5369" s="14" t="s">
        <v>767</v>
      </c>
      <c r="H5369" s="14" t="s">
        <v>768</v>
      </c>
    </row>
    <row r="5370" spans="1:8" ht="16.5">
      <c r="A5370" s="15" t="s">
        <v>1833</v>
      </c>
      <c r="B5370" s="16" t="s">
        <v>1834</v>
      </c>
      <c r="C5370" s="107" t="s">
        <v>12</v>
      </c>
      <c r="D5370" s="107"/>
      <c r="E5370" s="15" t="s">
        <v>781</v>
      </c>
      <c r="F5370" s="17">
        <v>1.546</v>
      </c>
      <c r="G5370" s="18">
        <v>30.84</v>
      </c>
      <c r="H5370" s="18">
        <f>TRUNC(TRUNC(F5370,8)*G5370,2)</f>
        <v>47.67</v>
      </c>
    </row>
    <row r="5371" spans="1:8">
      <c r="A5371" s="15" t="s">
        <v>782</v>
      </c>
      <c r="B5371" s="16" t="s">
        <v>783</v>
      </c>
      <c r="C5371" s="107" t="s">
        <v>12</v>
      </c>
      <c r="D5371" s="107"/>
      <c r="E5371" s="15" t="s">
        <v>781</v>
      </c>
      <c r="F5371" s="17">
        <v>0.77300000000000002</v>
      </c>
      <c r="G5371" s="18">
        <v>23.23</v>
      </c>
      <c r="H5371" s="18">
        <f>TRUNC(TRUNC(F5371,8)*G5371,2)</f>
        <v>17.95</v>
      </c>
    </row>
    <row r="5372" spans="1:8">
      <c r="A5372" s="11"/>
      <c r="B5372" s="11"/>
      <c r="C5372" s="11"/>
      <c r="D5372" s="11"/>
      <c r="E5372" s="11"/>
      <c r="F5372" s="108" t="s">
        <v>784</v>
      </c>
      <c r="G5372" s="108"/>
      <c r="H5372" s="19">
        <f>SUM(H5370:H5371)</f>
        <v>65.62</v>
      </c>
    </row>
    <row r="5373" spans="1:8">
      <c r="A5373" s="11"/>
      <c r="B5373" s="11"/>
      <c r="C5373" s="11"/>
      <c r="D5373" s="11"/>
      <c r="E5373" s="11"/>
      <c r="F5373" s="109" t="s">
        <v>789</v>
      </c>
      <c r="G5373" s="109"/>
      <c r="H5373" s="20">
        <f>SUM(H5368,H5372)</f>
        <v>434.4</v>
      </c>
    </row>
    <row r="5374" spans="1:8">
      <c r="A5374" s="11"/>
      <c r="B5374" s="11"/>
      <c r="C5374" s="11"/>
      <c r="D5374" s="11"/>
      <c r="E5374" s="11"/>
      <c r="F5374" s="112"/>
      <c r="G5374" s="112"/>
      <c r="H5374" s="112"/>
    </row>
    <row r="5375" spans="1:8">
      <c r="A5375" s="113" t="s">
        <v>2394</v>
      </c>
      <c r="B5375" s="113"/>
      <c r="C5375" s="113"/>
      <c r="D5375" s="113"/>
      <c r="E5375" s="113"/>
      <c r="F5375" s="113"/>
      <c r="G5375" s="113"/>
      <c r="H5375" s="113"/>
    </row>
    <row r="5376" spans="1:8" ht="16.5">
      <c r="A5376" s="110" t="s">
        <v>906</v>
      </c>
      <c r="B5376" s="110"/>
      <c r="C5376" s="111" t="s">
        <v>3</v>
      </c>
      <c r="D5376" s="111"/>
      <c r="E5376" s="14" t="s">
        <v>4</v>
      </c>
      <c r="F5376" s="14" t="s">
        <v>766</v>
      </c>
      <c r="G5376" s="14" t="s">
        <v>767</v>
      </c>
      <c r="H5376" s="14" t="s">
        <v>768</v>
      </c>
    </row>
    <row r="5377" spans="1:8">
      <c r="A5377" s="15" t="s">
        <v>2395</v>
      </c>
      <c r="B5377" s="16" t="s">
        <v>2396</v>
      </c>
      <c r="C5377" s="107" t="s">
        <v>17</v>
      </c>
      <c r="D5377" s="107"/>
      <c r="E5377" s="15" t="s">
        <v>781</v>
      </c>
      <c r="F5377" s="17">
        <v>1.25</v>
      </c>
      <c r="G5377" s="18">
        <v>1.75</v>
      </c>
      <c r="H5377" s="18">
        <f>ROUND(ROUND(F5377,8)*G5377,2)</f>
        <v>2.19</v>
      </c>
    </row>
    <row r="5378" spans="1:8">
      <c r="A5378" s="11"/>
      <c r="B5378" s="11"/>
      <c r="C5378" s="11"/>
      <c r="D5378" s="11"/>
      <c r="E5378" s="11"/>
      <c r="F5378" s="108" t="s">
        <v>907</v>
      </c>
      <c r="G5378" s="108"/>
      <c r="H5378" s="19">
        <f>SUM(H5377:H5377)</f>
        <v>2.19</v>
      </c>
    </row>
    <row r="5379" spans="1:8" ht="16.5">
      <c r="A5379" s="110" t="s">
        <v>765</v>
      </c>
      <c r="B5379" s="110"/>
      <c r="C5379" s="111" t="s">
        <v>3</v>
      </c>
      <c r="D5379" s="111"/>
      <c r="E5379" s="14" t="s">
        <v>4</v>
      </c>
      <c r="F5379" s="14" t="s">
        <v>766</v>
      </c>
      <c r="G5379" s="14" t="s">
        <v>767</v>
      </c>
      <c r="H5379" s="14" t="s">
        <v>768</v>
      </c>
    </row>
    <row r="5380" spans="1:8">
      <c r="A5380" s="15" t="s">
        <v>1850</v>
      </c>
      <c r="B5380" s="16" t="s">
        <v>1851</v>
      </c>
      <c r="C5380" s="107" t="s">
        <v>17</v>
      </c>
      <c r="D5380" s="107"/>
      <c r="E5380" s="15" t="s">
        <v>113</v>
      </c>
      <c r="F5380" s="17">
        <v>0.83</v>
      </c>
      <c r="G5380" s="18">
        <v>107.51</v>
      </c>
      <c r="H5380" s="18">
        <f>ROUND(ROUND(F5380,8)*G5380,2)</f>
        <v>89.23</v>
      </c>
    </row>
    <row r="5381" spans="1:8">
      <c r="A5381" s="15" t="s">
        <v>2397</v>
      </c>
      <c r="B5381" s="16" t="s">
        <v>2398</v>
      </c>
      <c r="C5381" s="107" t="s">
        <v>17</v>
      </c>
      <c r="D5381" s="107"/>
      <c r="E5381" s="15" t="s">
        <v>113</v>
      </c>
      <c r="F5381" s="17">
        <v>0.57999999999999996</v>
      </c>
      <c r="G5381" s="18">
        <v>105.87</v>
      </c>
      <c r="H5381" s="18">
        <f>ROUND(ROUND(F5381,8)*G5381,2)</f>
        <v>61.4</v>
      </c>
    </row>
    <row r="5382" spans="1:8">
      <c r="A5382" s="15" t="s">
        <v>1852</v>
      </c>
      <c r="B5382" s="16" t="s">
        <v>955</v>
      </c>
      <c r="C5382" s="107" t="s">
        <v>17</v>
      </c>
      <c r="D5382" s="107"/>
      <c r="E5382" s="15" t="s">
        <v>124</v>
      </c>
      <c r="F5382" s="17">
        <v>212</v>
      </c>
      <c r="G5382" s="18">
        <v>0.75</v>
      </c>
      <c r="H5382" s="18">
        <f>ROUND(ROUND(F5382,8)*G5382,2)</f>
        <v>159</v>
      </c>
    </row>
    <row r="5383" spans="1:8">
      <c r="A5383" s="15" t="s">
        <v>1106</v>
      </c>
      <c r="B5383" s="16" t="s">
        <v>1107</v>
      </c>
      <c r="C5383" s="107" t="s">
        <v>17</v>
      </c>
      <c r="D5383" s="107"/>
      <c r="E5383" s="15" t="s">
        <v>113</v>
      </c>
      <c r="F5383" s="17">
        <v>0.57999999999999996</v>
      </c>
      <c r="G5383" s="18">
        <v>48.95</v>
      </c>
      <c r="H5383" s="18">
        <f>ROUND(ROUND(F5383,8)*G5383,2)</f>
        <v>28.39</v>
      </c>
    </row>
    <row r="5384" spans="1:8">
      <c r="A5384" s="15" t="s">
        <v>1853</v>
      </c>
      <c r="B5384" s="16" t="s">
        <v>1854</v>
      </c>
      <c r="C5384" s="107" t="s">
        <v>17</v>
      </c>
      <c r="D5384" s="107"/>
      <c r="E5384" s="15" t="s">
        <v>113</v>
      </c>
      <c r="F5384" s="17">
        <v>0.83</v>
      </c>
      <c r="G5384" s="18">
        <v>100</v>
      </c>
      <c r="H5384" s="18">
        <f>ROUND(ROUND(F5384,8)*G5384,2)</f>
        <v>83</v>
      </c>
    </row>
    <row r="5385" spans="1:8">
      <c r="A5385" s="11"/>
      <c r="B5385" s="11"/>
      <c r="C5385" s="11"/>
      <c r="D5385" s="11"/>
      <c r="E5385" s="11"/>
      <c r="F5385" s="108" t="s">
        <v>777</v>
      </c>
      <c r="G5385" s="108"/>
      <c r="H5385" s="19">
        <f>SUM(H5380:H5384)</f>
        <v>421.02</v>
      </c>
    </row>
    <row r="5386" spans="1:8" ht="16.5">
      <c r="A5386" s="110" t="s">
        <v>827</v>
      </c>
      <c r="B5386" s="110"/>
      <c r="C5386" s="111" t="s">
        <v>3</v>
      </c>
      <c r="D5386" s="111"/>
      <c r="E5386" s="14" t="s">
        <v>4</v>
      </c>
      <c r="F5386" s="14" t="s">
        <v>766</v>
      </c>
      <c r="G5386" s="14" t="s">
        <v>767</v>
      </c>
      <c r="H5386" s="14" t="s">
        <v>768</v>
      </c>
    </row>
    <row r="5387" spans="1:8">
      <c r="A5387" s="15" t="s">
        <v>2399</v>
      </c>
      <c r="B5387" s="16" t="s">
        <v>2400</v>
      </c>
      <c r="C5387" s="107" t="s">
        <v>17</v>
      </c>
      <c r="D5387" s="107"/>
      <c r="E5387" s="15" t="s">
        <v>781</v>
      </c>
      <c r="F5387" s="17">
        <v>1.25</v>
      </c>
      <c r="G5387" s="18">
        <v>29.07</v>
      </c>
      <c r="H5387" s="18">
        <f>ROUND(ROUND(F5387,8)*G5387,2)</f>
        <v>36.340000000000003</v>
      </c>
    </row>
    <row r="5388" spans="1:8">
      <c r="A5388" s="15" t="s">
        <v>1108</v>
      </c>
      <c r="B5388" s="16" t="s">
        <v>1109</v>
      </c>
      <c r="C5388" s="107" t="s">
        <v>17</v>
      </c>
      <c r="D5388" s="107"/>
      <c r="E5388" s="15" t="s">
        <v>781</v>
      </c>
      <c r="F5388" s="17">
        <v>2</v>
      </c>
      <c r="G5388" s="18">
        <v>18.02</v>
      </c>
      <c r="H5388" s="18">
        <f>ROUND(ROUND(F5388,8)*G5388,2)</f>
        <v>36.04</v>
      </c>
    </row>
    <row r="5389" spans="1:8">
      <c r="A5389" s="11"/>
      <c r="B5389" s="11"/>
      <c r="C5389" s="11"/>
      <c r="D5389" s="11"/>
      <c r="E5389" s="11"/>
      <c r="F5389" s="108" t="s">
        <v>830</v>
      </c>
      <c r="G5389" s="108"/>
      <c r="H5389" s="19">
        <f>SUM(H5387:H5388)</f>
        <v>72.38</v>
      </c>
    </row>
    <row r="5390" spans="1:8">
      <c r="A5390" s="11"/>
      <c r="B5390" s="11"/>
      <c r="C5390" s="11"/>
      <c r="D5390" s="11"/>
      <c r="E5390" s="11"/>
      <c r="F5390" s="109" t="s">
        <v>789</v>
      </c>
      <c r="G5390" s="109"/>
      <c r="H5390" s="20">
        <f>SUM(H5378,H5385,H5389)</f>
        <v>495.59</v>
      </c>
    </row>
    <row r="5391" spans="1:8">
      <c r="A5391" s="11"/>
      <c r="B5391" s="11"/>
      <c r="C5391" s="11"/>
      <c r="D5391" s="11"/>
      <c r="E5391" s="11"/>
      <c r="F5391" s="112"/>
      <c r="G5391" s="112"/>
      <c r="H5391" s="112"/>
    </row>
    <row r="5392" spans="1:8">
      <c r="A5392" s="113" t="s">
        <v>2401</v>
      </c>
      <c r="B5392" s="113"/>
      <c r="C5392" s="113"/>
      <c r="D5392" s="113"/>
      <c r="E5392" s="113"/>
      <c r="F5392" s="113"/>
      <c r="G5392" s="113"/>
      <c r="H5392" s="113"/>
    </row>
    <row r="5393" spans="1:8" ht="16.5">
      <c r="A5393" s="110" t="s">
        <v>765</v>
      </c>
      <c r="B5393" s="110"/>
      <c r="C5393" s="111" t="s">
        <v>3</v>
      </c>
      <c r="D5393" s="111"/>
      <c r="E5393" s="14" t="s">
        <v>4</v>
      </c>
      <c r="F5393" s="14" t="s">
        <v>766</v>
      </c>
      <c r="G5393" s="14" t="s">
        <v>767</v>
      </c>
      <c r="H5393" s="14" t="s">
        <v>768</v>
      </c>
    </row>
    <row r="5394" spans="1:8">
      <c r="A5394" s="15" t="s">
        <v>2402</v>
      </c>
      <c r="B5394" s="16" t="s">
        <v>2403</v>
      </c>
      <c r="C5394" s="107" t="s">
        <v>17</v>
      </c>
      <c r="D5394" s="107"/>
      <c r="E5394" s="15" t="s">
        <v>113</v>
      </c>
      <c r="F5394" s="17">
        <v>0.42799999999999999</v>
      </c>
      <c r="G5394" s="18">
        <v>106.12</v>
      </c>
      <c r="H5394" s="18">
        <f t="shared" ref="H5394:H5399" si="52">ROUND(ROUND(F5394,8)*G5394,2)</f>
        <v>45.42</v>
      </c>
    </row>
    <row r="5395" spans="1:8">
      <c r="A5395" s="15" t="s">
        <v>2404</v>
      </c>
      <c r="B5395" s="16" t="s">
        <v>2405</v>
      </c>
      <c r="C5395" s="107" t="s">
        <v>17</v>
      </c>
      <c r="D5395" s="107"/>
      <c r="E5395" s="15" t="s">
        <v>113</v>
      </c>
      <c r="F5395" s="17">
        <v>0.60399999999999998</v>
      </c>
      <c r="G5395" s="18">
        <v>106.43</v>
      </c>
      <c r="H5395" s="18">
        <f t="shared" si="52"/>
        <v>64.28</v>
      </c>
    </row>
    <row r="5396" spans="1:8">
      <c r="A5396" s="15" t="s">
        <v>1852</v>
      </c>
      <c r="B5396" s="16" t="s">
        <v>955</v>
      </c>
      <c r="C5396" s="107" t="s">
        <v>17</v>
      </c>
      <c r="D5396" s="107"/>
      <c r="E5396" s="15" t="s">
        <v>124</v>
      </c>
      <c r="F5396" s="17">
        <v>200</v>
      </c>
      <c r="G5396" s="18">
        <v>0.75</v>
      </c>
      <c r="H5396" s="18">
        <f t="shared" si="52"/>
        <v>150</v>
      </c>
    </row>
    <row r="5397" spans="1:8">
      <c r="A5397" s="15" t="s">
        <v>1106</v>
      </c>
      <c r="B5397" s="16" t="s">
        <v>1107</v>
      </c>
      <c r="C5397" s="107" t="s">
        <v>17</v>
      </c>
      <c r="D5397" s="107"/>
      <c r="E5397" s="15" t="s">
        <v>113</v>
      </c>
      <c r="F5397" s="17">
        <v>0.90400000000000003</v>
      </c>
      <c r="G5397" s="18">
        <v>48.95</v>
      </c>
      <c r="H5397" s="18">
        <f t="shared" si="52"/>
        <v>44.25</v>
      </c>
    </row>
    <row r="5398" spans="1:8">
      <c r="A5398" s="15" t="s">
        <v>1853</v>
      </c>
      <c r="B5398" s="16" t="s">
        <v>1854</v>
      </c>
      <c r="C5398" s="107" t="s">
        <v>17</v>
      </c>
      <c r="D5398" s="107"/>
      <c r="E5398" s="15" t="s">
        <v>113</v>
      </c>
      <c r="F5398" s="17">
        <v>0.42799999999999999</v>
      </c>
      <c r="G5398" s="18">
        <v>100</v>
      </c>
      <c r="H5398" s="18">
        <f t="shared" si="52"/>
        <v>42.8</v>
      </c>
    </row>
    <row r="5399" spans="1:8">
      <c r="A5399" s="15" t="s">
        <v>1836</v>
      </c>
      <c r="B5399" s="16" t="s">
        <v>1837</v>
      </c>
      <c r="C5399" s="107" t="s">
        <v>17</v>
      </c>
      <c r="D5399" s="107"/>
      <c r="E5399" s="15" t="s">
        <v>113</v>
      </c>
      <c r="F5399" s="17">
        <v>0.3</v>
      </c>
      <c r="G5399" s="18">
        <v>99.51</v>
      </c>
      <c r="H5399" s="18">
        <f t="shared" si="52"/>
        <v>29.85</v>
      </c>
    </row>
    <row r="5400" spans="1:8">
      <c r="A5400" s="11"/>
      <c r="B5400" s="11"/>
      <c r="C5400" s="11"/>
      <c r="D5400" s="11"/>
      <c r="E5400" s="11"/>
      <c r="F5400" s="108" t="s">
        <v>777</v>
      </c>
      <c r="G5400" s="108"/>
      <c r="H5400" s="19">
        <f>SUM(H5394:H5399)</f>
        <v>376.6</v>
      </c>
    </row>
    <row r="5401" spans="1:8" ht="16.5">
      <c r="A5401" s="110" t="s">
        <v>827</v>
      </c>
      <c r="B5401" s="110"/>
      <c r="C5401" s="111" t="s">
        <v>3</v>
      </c>
      <c r="D5401" s="111"/>
      <c r="E5401" s="14" t="s">
        <v>4</v>
      </c>
      <c r="F5401" s="14" t="s">
        <v>766</v>
      </c>
      <c r="G5401" s="14" t="s">
        <v>767</v>
      </c>
      <c r="H5401" s="14" t="s">
        <v>768</v>
      </c>
    </row>
    <row r="5402" spans="1:8">
      <c r="A5402" s="15" t="s">
        <v>1108</v>
      </c>
      <c r="B5402" s="16" t="s">
        <v>1109</v>
      </c>
      <c r="C5402" s="107" t="s">
        <v>17</v>
      </c>
      <c r="D5402" s="107"/>
      <c r="E5402" s="15" t="s">
        <v>781</v>
      </c>
      <c r="F5402" s="17">
        <v>6</v>
      </c>
      <c r="G5402" s="18">
        <v>18.02</v>
      </c>
      <c r="H5402" s="18">
        <f>ROUND(ROUND(F5402,8)*G5402,2)</f>
        <v>108.12</v>
      </c>
    </row>
    <row r="5403" spans="1:8">
      <c r="A5403" s="11"/>
      <c r="B5403" s="11"/>
      <c r="C5403" s="11"/>
      <c r="D5403" s="11"/>
      <c r="E5403" s="11"/>
      <c r="F5403" s="108" t="s">
        <v>830</v>
      </c>
      <c r="G5403" s="108"/>
      <c r="H5403" s="19">
        <f>SUM(H5402:H5402)</f>
        <v>108.12</v>
      </c>
    </row>
    <row r="5404" spans="1:8">
      <c r="A5404" s="11"/>
      <c r="B5404" s="11"/>
      <c r="C5404" s="11"/>
      <c r="D5404" s="11"/>
      <c r="E5404" s="11"/>
      <c r="F5404" s="109" t="s">
        <v>789</v>
      </c>
      <c r="G5404" s="109"/>
      <c r="H5404" s="20">
        <f>SUM(H5400,H5403)</f>
        <v>484.72</v>
      </c>
    </row>
    <row r="5405" spans="1:8">
      <c r="A5405" s="11"/>
      <c r="B5405" s="11"/>
      <c r="C5405" s="11"/>
      <c r="D5405" s="11"/>
      <c r="E5405" s="11"/>
      <c r="F5405" s="112"/>
      <c r="G5405" s="112"/>
      <c r="H5405" s="112"/>
    </row>
    <row r="5406" spans="1:8">
      <c r="A5406" s="113" t="s">
        <v>2406</v>
      </c>
      <c r="B5406" s="113"/>
      <c r="C5406" s="113"/>
      <c r="D5406" s="113"/>
      <c r="E5406" s="113"/>
      <c r="F5406" s="113"/>
      <c r="G5406" s="113"/>
      <c r="H5406" s="113"/>
    </row>
    <row r="5407" spans="1:8" ht="16.5">
      <c r="A5407" s="110" t="s">
        <v>906</v>
      </c>
      <c r="B5407" s="110"/>
      <c r="C5407" s="111" t="s">
        <v>3</v>
      </c>
      <c r="D5407" s="111"/>
      <c r="E5407" s="14" t="s">
        <v>4</v>
      </c>
      <c r="F5407" s="14" t="s">
        <v>766</v>
      </c>
      <c r="G5407" s="14" t="s">
        <v>767</v>
      </c>
      <c r="H5407" s="14" t="s">
        <v>768</v>
      </c>
    </row>
    <row r="5408" spans="1:8">
      <c r="A5408" s="15" t="s">
        <v>2395</v>
      </c>
      <c r="B5408" s="16" t="s">
        <v>2396</v>
      </c>
      <c r="C5408" s="107" t="s">
        <v>17</v>
      </c>
      <c r="D5408" s="107"/>
      <c r="E5408" s="15" t="s">
        <v>781</v>
      </c>
      <c r="F5408" s="17">
        <v>1.25</v>
      </c>
      <c r="G5408" s="18">
        <v>1.75</v>
      </c>
      <c r="H5408" s="18">
        <f>ROUND(ROUND(F5408,8)*G5408,2)</f>
        <v>2.19</v>
      </c>
    </row>
    <row r="5409" spans="1:8">
      <c r="A5409" s="11"/>
      <c r="B5409" s="11"/>
      <c r="C5409" s="11"/>
      <c r="D5409" s="11"/>
      <c r="E5409" s="11"/>
      <c r="F5409" s="108" t="s">
        <v>907</v>
      </c>
      <c r="G5409" s="108"/>
      <c r="H5409" s="19">
        <f>SUM(H5408:H5408)</f>
        <v>2.19</v>
      </c>
    </row>
    <row r="5410" spans="1:8" ht="16.5">
      <c r="A5410" s="110" t="s">
        <v>765</v>
      </c>
      <c r="B5410" s="110"/>
      <c r="C5410" s="111" t="s">
        <v>3</v>
      </c>
      <c r="D5410" s="111"/>
      <c r="E5410" s="14" t="s">
        <v>4</v>
      </c>
      <c r="F5410" s="14" t="s">
        <v>766</v>
      </c>
      <c r="G5410" s="14" t="s">
        <v>767</v>
      </c>
      <c r="H5410" s="14" t="s">
        <v>768</v>
      </c>
    </row>
    <row r="5411" spans="1:8">
      <c r="A5411" s="15" t="s">
        <v>1850</v>
      </c>
      <c r="B5411" s="16" t="s">
        <v>1851</v>
      </c>
      <c r="C5411" s="107" t="s">
        <v>17</v>
      </c>
      <c r="D5411" s="107"/>
      <c r="E5411" s="15" t="s">
        <v>113</v>
      </c>
      <c r="F5411" s="17">
        <v>0.75</v>
      </c>
      <c r="G5411" s="18">
        <v>107.51</v>
      </c>
      <c r="H5411" s="18">
        <f t="shared" ref="H5411:H5416" si="53">ROUND(ROUND(F5411,8)*G5411,2)</f>
        <v>80.63</v>
      </c>
    </row>
    <row r="5412" spans="1:8">
      <c r="A5412" s="15" t="s">
        <v>2397</v>
      </c>
      <c r="B5412" s="16" t="s">
        <v>2398</v>
      </c>
      <c r="C5412" s="107" t="s">
        <v>17</v>
      </c>
      <c r="D5412" s="107"/>
      <c r="E5412" s="15" t="s">
        <v>113</v>
      </c>
      <c r="F5412" s="17">
        <v>0.45500000000000002</v>
      </c>
      <c r="G5412" s="18">
        <v>105.87</v>
      </c>
      <c r="H5412" s="18">
        <f t="shared" si="53"/>
        <v>48.17</v>
      </c>
    </row>
    <row r="5413" spans="1:8">
      <c r="A5413" s="15" t="s">
        <v>2404</v>
      </c>
      <c r="B5413" s="16" t="s">
        <v>2405</v>
      </c>
      <c r="C5413" s="107" t="s">
        <v>17</v>
      </c>
      <c r="D5413" s="107"/>
      <c r="E5413" s="15" t="s">
        <v>113</v>
      </c>
      <c r="F5413" s="17">
        <v>0.45500000000000002</v>
      </c>
      <c r="G5413" s="18">
        <v>106.43</v>
      </c>
      <c r="H5413" s="18">
        <f t="shared" si="53"/>
        <v>48.43</v>
      </c>
    </row>
    <row r="5414" spans="1:8">
      <c r="A5414" s="15" t="s">
        <v>1852</v>
      </c>
      <c r="B5414" s="16" t="s">
        <v>955</v>
      </c>
      <c r="C5414" s="107" t="s">
        <v>17</v>
      </c>
      <c r="D5414" s="107"/>
      <c r="E5414" s="15" t="s">
        <v>124</v>
      </c>
      <c r="F5414" s="17">
        <v>275</v>
      </c>
      <c r="G5414" s="18">
        <v>0.75</v>
      </c>
      <c r="H5414" s="18">
        <f t="shared" si="53"/>
        <v>206.25</v>
      </c>
    </row>
    <row r="5415" spans="1:8">
      <c r="A5415" s="15" t="s">
        <v>1106</v>
      </c>
      <c r="B5415" s="16" t="s">
        <v>1107</v>
      </c>
      <c r="C5415" s="107" t="s">
        <v>17</v>
      </c>
      <c r="D5415" s="107"/>
      <c r="E5415" s="15" t="s">
        <v>113</v>
      </c>
      <c r="F5415" s="17">
        <v>0.91</v>
      </c>
      <c r="G5415" s="18">
        <v>48.95</v>
      </c>
      <c r="H5415" s="18">
        <f t="shared" si="53"/>
        <v>44.54</v>
      </c>
    </row>
    <row r="5416" spans="1:8">
      <c r="A5416" s="15" t="s">
        <v>1853</v>
      </c>
      <c r="B5416" s="16" t="s">
        <v>1854</v>
      </c>
      <c r="C5416" s="107" t="s">
        <v>17</v>
      </c>
      <c r="D5416" s="107"/>
      <c r="E5416" s="15" t="s">
        <v>113</v>
      </c>
      <c r="F5416" s="17">
        <v>0.75</v>
      </c>
      <c r="G5416" s="18">
        <v>100</v>
      </c>
      <c r="H5416" s="18">
        <f t="shared" si="53"/>
        <v>75</v>
      </c>
    </row>
    <row r="5417" spans="1:8">
      <c r="A5417" s="11"/>
      <c r="B5417" s="11"/>
      <c r="C5417" s="11"/>
      <c r="D5417" s="11"/>
      <c r="E5417" s="11"/>
      <c r="F5417" s="108" t="s">
        <v>777</v>
      </c>
      <c r="G5417" s="108"/>
      <c r="H5417" s="19">
        <f>SUM(H5411:H5416)</f>
        <v>503.02000000000004</v>
      </c>
    </row>
    <row r="5418" spans="1:8" ht="16.5">
      <c r="A5418" s="110" t="s">
        <v>827</v>
      </c>
      <c r="B5418" s="110"/>
      <c r="C5418" s="111" t="s">
        <v>3</v>
      </c>
      <c r="D5418" s="111"/>
      <c r="E5418" s="14" t="s">
        <v>4</v>
      </c>
      <c r="F5418" s="14" t="s">
        <v>766</v>
      </c>
      <c r="G5418" s="14" t="s">
        <v>767</v>
      </c>
      <c r="H5418" s="14" t="s">
        <v>768</v>
      </c>
    </row>
    <row r="5419" spans="1:8">
      <c r="A5419" s="15" t="s">
        <v>2399</v>
      </c>
      <c r="B5419" s="16" t="s">
        <v>2400</v>
      </c>
      <c r="C5419" s="107" t="s">
        <v>17</v>
      </c>
      <c r="D5419" s="107"/>
      <c r="E5419" s="15" t="s">
        <v>781</v>
      </c>
      <c r="F5419" s="17">
        <v>1.25</v>
      </c>
      <c r="G5419" s="18">
        <v>29.07</v>
      </c>
      <c r="H5419" s="18">
        <f>ROUND(ROUND(F5419,8)*G5419,2)</f>
        <v>36.340000000000003</v>
      </c>
    </row>
    <row r="5420" spans="1:8">
      <c r="A5420" s="15" t="s">
        <v>1108</v>
      </c>
      <c r="B5420" s="16" t="s">
        <v>1109</v>
      </c>
      <c r="C5420" s="107" t="s">
        <v>17</v>
      </c>
      <c r="D5420" s="107"/>
      <c r="E5420" s="15" t="s">
        <v>781</v>
      </c>
      <c r="F5420" s="17">
        <v>2</v>
      </c>
      <c r="G5420" s="18">
        <v>18.02</v>
      </c>
      <c r="H5420" s="18">
        <f>ROUND(ROUND(F5420,8)*G5420,2)</f>
        <v>36.04</v>
      </c>
    </row>
    <row r="5421" spans="1:8">
      <c r="A5421" s="11"/>
      <c r="B5421" s="11"/>
      <c r="C5421" s="11"/>
      <c r="D5421" s="11"/>
      <c r="E5421" s="11"/>
      <c r="F5421" s="108" t="s">
        <v>830</v>
      </c>
      <c r="G5421" s="108"/>
      <c r="H5421" s="19">
        <f>SUM(H5419:H5420)</f>
        <v>72.38</v>
      </c>
    </row>
    <row r="5422" spans="1:8">
      <c r="A5422" s="11"/>
      <c r="B5422" s="11"/>
      <c r="C5422" s="11"/>
      <c r="D5422" s="11"/>
      <c r="E5422" s="11"/>
      <c r="F5422" s="109" t="s">
        <v>789</v>
      </c>
      <c r="G5422" s="109"/>
      <c r="H5422" s="20">
        <f>SUM(H5409,H5417,H5421)</f>
        <v>577.59</v>
      </c>
    </row>
    <row r="5423" spans="1:8">
      <c r="A5423" s="11"/>
      <c r="B5423" s="11"/>
      <c r="C5423" s="11"/>
      <c r="D5423" s="11"/>
      <c r="E5423" s="11"/>
      <c r="F5423" s="112"/>
      <c r="G5423" s="112"/>
      <c r="H5423" s="112"/>
    </row>
    <row r="5424" spans="1:8">
      <c r="A5424" s="113" t="s">
        <v>2407</v>
      </c>
      <c r="B5424" s="113"/>
      <c r="C5424" s="113"/>
      <c r="D5424" s="113"/>
      <c r="E5424" s="113"/>
      <c r="F5424" s="113"/>
      <c r="G5424" s="113"/>
      <c r="H5424" s="113"/>
    </row>
    <row r="5425" spans="1:8" ht="16.5">
      <c r="A5425" s="110" t="s">
        <v>795</v>
      </c>
      <c r="B5425" s="110"/>
      <c r="C5425" s="111" t="s">
        <v>3</v>
      </c>
      <c r="D5425" s="111"/>
      <c r="E5425" s="14" t="s">
        <v>4</v>
      </c>
      <c r="F5425" s="14" t="s">
        <v>766</v>
      </c>
      <c r="G5425" s="14" t="s">
        <v>767</v>
      </c>
      <c r="H5425" s="14" t="s">
        <v>768</v>
      </c>
    </row>
    <row r="5426" spans="1:8" ht="24.75">
      <c r="A5426" s="15" t="s">
        <v>2408</v>
      </c>
      <c r="B5426" s="16" t="s">
        <v>2409</v>
      </c>
      <c r="C5426" s="107" t="s">
        <v>12</v>
      </c>
      <c r="D5426" s="107"/>
      <c r="E5426" s="15" t="s">
        <v>798</v>
      </c>
      <c r="F5426" s="17">
        <v>3.0200000000000001E-2</v>
      </c>
      <c r="G5426" s="18">
        <v>39.869999999999997</v>
      </c>
      <c r="H5426" s="18">
        <f>TRUNC(TRUNC(F5426,8)*G5426,2)</f>
        <v>1.2</v>
      </c>
    </row>
    <row r="5427" spans="1:8" ht="24.75">
      <c r="A5427" s="15" t="s">
        <v>1233</v>
      </c>
      <c r="B5427" s="16" t="s">
        <v>1234</v>
      </c>
      <c r="C5427" s="107" t="s">
        <v>12</v>
      </c>
      <c r="D5427" s="107"/>
      <c r="E5427" s="15" t="s">
        <v>801</v>
      </c>
      <c r="F5427" s="17">
        <v>3.2500000000000001E-2</v>
      </c>
      <c r="G5427" s="18">
        <v>47.29</v>
      </c>
      <c r="H5427" s="18">
        <f>TRUNC(TRUNC(F5427,8)*G5427,2)</f>
        <v>1.53</v>
      </c>
    </row>
    <row r="5428" spans="1:8" ht="41.25">
      <c r="A5428" s="15" t="s">
        <v>867</v>
      </c>
      <c r="B5428" s="16" t="s">
        <v>868</v>
      </c>
      <c r="C5428" s="107" t="s">
        <v>12</v>
      </c>
      <c r="D5428" s="107"/>
      <c r="E5428" s="15" t="s">
        <v>798</v>
      </c>
      <c r="F5428" s="17">
        <v>0.3972</v>
      </c>
      <c r="G5428" s="18">
        <v>76.23</v>
      </c>
      <c r="H5428" s="18">
        <f>TRUNC(TRUNC(F5428,8)*G5428,2)</f>
        <v>30.27</v>
      </c>
    </row>
    <row r="5429" spans="1:8" ht="41.25">
      <c r="A5429" s="15" t="s">
        <v>869</v>
      </c>
      <c r="B5429" s="16" t="s">
        <v>870</v>
      </c>
      <c r="C5429" s="107" t="s">
        <v>12</v>
      </c>
      <c r="D5429" s="107"/>
      <c r="E5429" s="15" t="s">
        <v>801</v>
      </c>
      <c r="F5429" s="17">
        <v>7.9399999999999998E-2</v>
      </c>
      <c r="G5429" s="18">
        <v>160.58000000000001</v>
      </c>
      <c r="H5429" s="18">
        <f>TRUNC(TRUNC(F5429,8)*G5429,2)</f>
        <v>12.75</v>
      </c>
    </row>
    <row r="5430" spans="1:8">
      <c r="A5430" s="11"/>
      <c r="B5430" s="11"/>
      <c r="C5430" s="11"/>
      <c r="D5430" s="11"/>
      <c r="E5430" s="11"/>
      <c r="F5430" s="108" t="s">
        <v>802</v>
      </c>
      <c r="G5430" s="108"/>
      <c r="H5430" s="19">
        <f>SUM(H5426:H5429)</f>
        <v>45.75</v>
      </c>
    </row>
    <row r="5431" spans="1:8" ht="16.5">
      <c r="A5431" s="110" t="s">
        <v>765</v>
      </c>
      <c r="B5431" s="110"/>
      <c r="C5431" s="111" t="s">
        <v>3</v>
      </c>
      <c r="D5431" s="111"/>
      <c r="E5431" s="14" t="s">
        <v>4</v>
      </c>
      <c r="F5431" s="14" t="s">
        <v>766</v>
      </c>
      <c r="G5431" s="14" t="s">
        <v>767</v>
      </c>
      <c r="H5431" s="14" t="s">
        <v>768</v>
      </c>
    </row>
    <row r="5432" spans="1:8" ht="16.5">
      <c r="A5432" s="15" t="s">
        <v>2222</v>
      </c>
      <c r="B5432" s="16" t="s">
        <v>2223</v>
      </c>
      <c r="C5432" s="107" t="s">
        <v>12</v>
      </c>
      <c r="D5432" s="107"/>
      <c r="E5432" s="15" t="s">
        <v>113</v>
      </c>
      <c r="F5432" s="17">
        <v>1.1000000000000001</v>
      </c>
      <c r="G5432" s="18">
        <v>128.66</v>
      </c>
      <c r="H5432" s="18">
        <f>TRUNC(TRUNC(F5432,8)*G5432,2)</f>
        <v>141.52000000000001</v>
      </c>
    </row>
    <row r="5433" spans="1:8">
      <c r="A5433" s="11"/>
      <c r="B5433" s="11"/>
      <c r="C5433" s="11"/>
      <c r="D5433" s="11"/>
      <c r="E5433" s="11"/>
      <c r="F5433" s="108" t="s">
        <v>777</v>
      </c>
      <c r="G5433" s="108"/>
      <c r="H5433" s="19">
        <f>SUM(H5432:H5432)</f>
        <v>141.52000000000001</v>
      </c>
    </row>
    <row r="5434" spans="1:8" ht="16.5">
      <c r="A5434" s="110" t="s">
        <v>778</v>
      </c>
      <c r="B5434" s="110"/>
      <c r="C5434" s="111" t="s">
        <v>3</v>
      </c>
      <c r="D5434" s="111"/>
      <c r="E5434" s="14" t="s">
        <v>4</v>
      </c>
      <c r="F5434" s="14" t="s">
        <v>766</v>
      </c>
      <c r="G5434" s="14" t="s">
        <v>767</v>
      </c>
      <c r="H5434" s="14" t="s">
        <v>768</v>
      </c>
    </row>
    <row r="5435" spans="1:8">
      <c r="A5435" s="15" t="s">
        <v>881</v>
      </c>
      <c r="B5435" s="16" t="s">
        <v>882</v>
      </c>
      <c r="C5435" s="107" t="s">
        <v>12</v>
      </c>
      <c r="D5435" s="107"/>
      <c r="E5435" s="15" t="s">
        <v>781</v>
      </c>
      <c r="F5435" s="17">
        <v>0.57199999999999995</v>
      </c>
      <c r="G5435" s="18">
        <v>32.270000000000003</v>
      </c>
      <c r="H5435" s="18">
        <f>TRUNC(TRUNC(F5435,8)*G5435,2)</f>
        <v>18.45</v>
      </c>
    </row>
    <row r="5436" spans="1:8">
      <c r="A5436" s="15" t="s">
        <v>782</v>
      </c>
      <c r="B5436" s="16" t="s">
        <v>783</v>
      </c>
      <c r="C5436" s="107" t="s">
        <v>12</v>
      </c>
      <c r="D5436" s="107"/>
      <c r="E5436" s="15" t="s">
        <v>781</v>
      </c>
      <c r="F5436" s="17">
        <v>0.8579</v>
      </c>
      <c r="G5436" s="18">
        <v>23.23</v>
      </c>
      <c r="H5436" s="18">
        <f>TRUNC(TRUNC(F5436,8)*G5436,2)</f>
        <v>19.920000000000002</v>
      </c>
    </row>
    <row r="5437" spans="1:8">
      <c r="A5437" s="11"/>
      <c r="B5437" s="11"/>
      <c r="C5437" s="11"/>
      <c r="D5437" s="11"/>
      <c r="E5437" s="11"/>
      <c r="F5437" s="108" t="s">
        <v>784</v>
      </c>
      <c r="G5437" s="108"/>
      <c r="H5437" s="19">
        <f>SUM(H5435:H5436)</f>
        <v>38.370000000000005</v>
      </c>
    </row>
    <row r="5438" spans="1:8">
      <c r="A5438" s="11"/>
      <c r="B5438" s="11"/>
      <c r="C5438" s="11"/>
      <c r="D5438" s="11"/>
      <c r="E5438" s="11"/>
      <c r="F5438" s="109" t="s">
        <v>789</v>
      </c>
      <c r="G5438" s="109"/>
      <c r="H5438" s="20">
        <f>SUM(H5430,H5433,H5437)</f>
        <v>225.64000000000001</v>
      </c>
    </row>
    <row r="5439" spans="1:8">
      <c r="A5439" s="11"/>
      <c r="B5439" s="11"/>
      <c r="C5439" s="11"/>
      <c r="D5439" s="11"/>
      <c r="E5439" s="11"/>
      <c r="F5439" s="112"/>
      <c r="G5439" s="112"/>
      <c r="H5439" s="112"/>
    </row>
    <row r="5440" spans="1:8">
      <c r="A5440" s="113" t="s">
        <v>2410</v>
      </c>
      <c r="B5440" s="113"/>
      <c r="C5440" s="113"/>
      <c r="D5440" s="113"/>
      <c r="E5440" s="113"/>
      <c r="F5440" s="113"/>
      <c r="G5440" s="113"/>
      <c r="H5440" s="113"/>
    </row>
    <row r="5441" spans="1:8" ht="16.5">
      <c r="A5441" s="110" t="s">
        <v>795</v>
      </c>
      <c r="B5441" s="110"/>
      <c r="C5441" s="111" t="s">
        <v>3</v>
      </c>
      <c r="D5441" s="111"/>
      <c r="E5441" s="14" t="s">
        <v>4</v>
      </c>
      <c r="F5441" s="14" t="s">
        <v>766</v>
      </c>
      <c r="G5441" s="14" t="s">
        <v>767</v>
      </c>
      <c r="H5441" s="14" t="s">
        <v>768</v>
      </c>
    </row>
    <row r="5442" spans="1:8" ht="24.75">
      <c r="A5442" s="15" t="s">
        <v>2408</v>
      </c>
      <c r="B5442" s="16" t="s">
        <v>2409</v>
      </c>
      <c r="C5442" s="107" t="s">
        <v>12</v>
      </c>
      <c r="D5442" s="107"/>
      <c r="E5442" s="15" t="s">
        <v>798</v>
      </c>
      <c r="F5442" s="17">
        <v>3.5999999999999999E-3</v>
      </c>
      <c r="G5442" s="18">
        <v>39.869999999999997</v>
      </c>
      <c r="H5442" s="18">
        <f>TRUNC(TRUNC(F5442,8)*G5442,2)</f>
        <v>0.14000000000000001</v>
      </c>
    </row>
    <row r="5443" spans="1:8" ht="24.75">
      <c r="A5443" s="15" t="s">
        <v>1233</v>
      </c>
      <c r="B5443" s="16" t="s">
        <v>1234</v>
      </c>
      <c r="C5443" s="107" t="s">
        <v>12</v>
      </c>
      <c r="D5443" s="107"/>
      <c r="E5443" s="15" t="s">
        <v>801</v>
      </c>
      <c r="F5443" s="17">
        <v>3.5999999999999999E-3</v>
      </c>
      <c r="G5443" s="18">
        <v>47.29</v>
      </c>
      <c r="H5443" s="18">
        <f>TRUNC(TRUNC(F5443,8)*G5443,2)</f>
        <v>0.17</v>
      </c>
    </row>
    <row r="5444" spans="1:8">
      <c r="A5444" s="11"/>
      <c r="B5444" s="11"/>
      <c r="C5444" s="11"/>
      <c r="D5444" s="11"/>
      <c r="E5444" s="11"/>
      <c r="F5444" s="108" t="s">
        <v>802</v>
      </c>
      <c r="G5444" s="108"/>
      <c r="H5444" s="19">
        <f>SUM(H5442:H5443)</f>
        <v>0.31000000000000005</v>
      </c>
    </row>
    <row r="5445" spans="1:8" ht="16.5">
      <c r="A5445" s="110" t="s">
        <v>778</v>
      </c>
      <c r="B5445" s="110"/>
      <c r="C5445" s="111" t="s">
        <v>3</v>
      </c>
      <c r="D5445" s="111"/>
      <c r="E5445" s="14" t="s">
        <v>4</v>
      </c>
      <c r="F5445" s="14" t="s">
        <v>766</v>
      </c>
      <c r="G5445" s="14" t="s">
        <v>767</v>
      </c>
      <c r="H5445" s="14" t="s">
        <v>768</v>
      </c>
    </row>
    <row r="5446" spans="1:8">
      <c r="A5446" s="15" t="s">
        <v>881</v>
      </c>
      <c r="B5446" s="16" t="s">
        <v>882</v>
      </c>
      <c r="C5446" s="107" t="s">
        <v>12</v>
      </c>
      <c r="D5446" s="107"/>
      <c r="E5446" s="15" t="s">
        <v>781</v>
      </c>
      <c r="F5446" s="17">
        <v>0.10199999999999999</v>
      </c>
      <c r="G5446" s="18">
        <v>32.270000000000003</v>
      </c>
      <c r="H5446" s="18">
        <f>TRUNC(TRUNC(F5446,8)*G5446,2)</f>
        <v>3.29</v>
      </c>
    </row>
    <row r="5447" spans="1:8">
      <c r="A5447" s="15" t="s">
        <v>782</v>
      </c>
      <c r="B5447" s="16" t="s">
        <v>783</v>
      </c>
      <c r="C5447" s="107" t="s">
        <v>12</v>
      </c>
      <c r="D5447" s="107"/>
      <c r="E5447" s="15" t="s">
        <v>781</v>
      </c>
      <c r="F5447" s="17">
        <v>0.15310000000000001</v>
      </c>
      <c r="G5447" s="18">
        <v>23.23</v>
      </c>
      <c r="H5447" s="18">
        <f>TRUNC(TRUNC(F5447,8)*G5447,2)</f>
        <v>3.55</v>
      </c>
    </row>
    <row r="5448" spans="1:8">
      <c r="A5448" s="11"/>
      <c r="B5448" s="11"/>
      <c r="C5448" s="11"/>
      <c r="D5448" s="11"/>
      <c r="E5448" s="11"/>
      <c r="F5448" s="108" t="s">
        <v>784</v>
      </c>
      <c r="G5448" s="108"/>
      <c r="H5448" s="19">
        <f>SUM(H5446:H5447)</f>
        <v>6.84</v>
      </c>
    </row>
    <row r="5449" spans="1:8">
      <c r="A5449" s="11"/>
      <c r="B5449" s="11"/>
      <c r="C5449" s="11"/>
      <c r="D5449" s="11"/>
      <c r="E5449" s="11"/>
      <c r="F5449" s="109" t="s">
        <v>789</v>
      </c>
      <c r="G5449" s="109"/>
      <c r="H5449" s="20">
        <f>SUM(H5444,H5448)</f>
        <v>7.15</v>
      </c>
    </row>
    <row r="5450" spans="1:8">
      <c r="A5450" s="11"/>
      <c r="B5450" s="11"/>
      <c r="C5450" s="11"/>
      <c r="D5450" s="11"/>
      <c r="E5450" s="11"/>
      <c r="F5450" s="112"/>
      <c r="G5450" s="112"/>
      <c r="H5450" s="112"/>
    </row>
    <row r="5451" spans="1:8">
      <c r="A5451" s="113" t="s">
        <v>2411</v>
      </c>
      <c r="B5451" s="113"/>
      <c r="C5451" s="113"/>
      <c r="D5451" s="113"/>
      <c r="E5451" s="113"/>
      <c r="F5451" s="113"/>
      <c r="G5451" s="113"/>
      <c r="H5451" s="113"/>
    </row>
    <row r="5452" spans="1:8" ht="16.5">
      <c r="A5452" s="110" t="s">
        <v>795</v>
      </c>
      <c r="B5452" s="110"/>
      <c r="C5452" s="111" t="s">
        <v>3</v>
      </c>
      <c r="D5452" s="111"/>
      <c r="E5452" s="14" t="s">
        <v>4</v>
      </c>
      <c r="F5452" s="14" t="s">
        <v>766</v>
      </c>
      <c r="G5452" s="14" t="s">
        <v>767</v>
      </c>
      <c r="H5452" s="14" t="s">
        <v>768</v>
      </c>
    </row>
    <row r="5453" spans="1:8" ht="24.75">
      <c r="A5453" s="15" t="s">
        <v>2408</v>
      </c>
      <c r="B5453" s="16" t="s">
        <v>2409</v>
      </c>
      <c r="C5453" s="107" t="s">
        <v>12</v>
      </c>
      <c r="D5453" s="107"/>
      <c r="E5453" s="15" t="s">
        <v>798</v>
      </c>
      <c r="F5453" s="17">
        <v>6.6600000000000006E-2</v>
      </c>
      <c r="G5453" s="18">
        <v>39.869999999999997</v>
      </c>
      <c r="H5453" s="18">
        <f>TRUNC(TRUNC(F5453,8)*G5453,2)</f>
        <v>2.65</v>
      </c>
    </row>
    <row r="5454" spans="1:8" ht="24.75">
      <c r="A5454" s="15" t="s">
        <v>1233</v>
      </c>
      <c r="B5454" s="16" t="s">
        <v>1234</v>
      </c>
      <c r="C5454" s="107" t="s">
        <v>12</v>
      </c>
      <c r="D5454" s="107"/>
      <c r="E5454" s="15" t="s">
        <v>801</v>
      </c>
      <c r="F5454" s="17">
        <v>7.1800000000000003E-2</v>
      </c>
      <c r="G5454" s="18">
        <v>47.29</v>
      </c>
      <c r="H5454" s="18">
        <f>TRUNC(TRUNC(F5454,8)*G5454,2)</f>
        <v>3.39</v>
      </c>
    </row>
    <row r="5455" spans="1:8">
      <c r="A5455" s="11"/>
      <c r="B5455" s="11"/>
      <c r="C5455" s="11"/>
      <c r="D5455" s="11"/>
      <c r="E5455" s="11"/>
      <c r="F5455" s="108" t="s">
        <v>802</v>
      </c>
      <c r="G5455" s="108"/>
      <c r="H5455" s="19">
        <f>SUM(H5453:H5454)</f>
        <v>6.04</v>
      </c>
    </row>
    <row r="5456" spans="1:8" ht="16.5">
      <c r="A5456" s="110" t="s">
        <v>765</v>
      </c>
      <c r="B5456" s="110"/>
      <c r="C5456" s="111" t="s">
        <v>3</v>
      </c>
      <c r="D5456" s="111"/>
      <c r="E5456" s="14" t="s">
        <v>4</v>
      </c>
      <c r="F5456" s="14" t="s">
        <v>766</v>
      </c>
      <c r="G5456" s="14" t="s">
        <v>767</v>
      </c>
      <c r="H5456" s="14" t="s">
        <v>768</v>
      </c>
    </row>
    <row r="5457" spans="1:8" ht="16.5">
      <c r="A5457" s="15" t="s">
        <v>952</v>
      </c>
      <c r="B5457" s="16" t="s">
        <v>953</v>
      </c>
      <c r="C5457" s="107" t="s">
        <v>12</v>
      </c>
      <c r="D5457" s="107"/>
      <c r="E5457" s="15" t="s">
        <v>113</v>
      </c>
      <c r="F5457" s="17">
        <v>1.1000000000000001</v>
      </c>
      <c r="G5457" s="18">
        <v>117.45</v>
      </c>
      <c r="H5457" s="18">
        <f>TRUNC(TRUNC(F5457,8)*G5457,2)</f>
        <v>129.19</v>
      </c>
    </row>
    <row r="5458" spans="1:8">
      <c r="A5458" s="11"/>
      <c r="B5458" s="11"/>
      <c r="C5458" s="11"/>
      <c r="D5458" s="11"/>
      <c r="E5458" s="11"/>
      <c r="F5458" s="108" t="s">
        <v>777</v>
      </c>
      <c r="G5458" s="108"/>
      <c r="H5458" s="19">
        <f>SUM(H5457:H5457)</f>
        <v>129.19</v>
      </c>
    </row>
    <row r="5459" spans="1:8" ht="16.5">
      <c r="A5459" s="110" t="s">
        <v>778</v>
      </c>
      <c r="B5459" s="110"/>
      <c r="C5459" s="111" t="s">
        <v>3</v>
      </c>
      <c r="D5459" s="111"/>
      <c r="E5459" s="14" t="s">
        <v>4</v>
      </c>
      <c r="F5459" s="14" t="s">
        <v>766</v>
      </c>
      <c r="G5459" s="14" t="s">
        <v>767</v>
      </c>
      <c r="H5459" s="14" t="s">
        <v>768</v>
      </c>
    </row>
    <row r="5460" spans="1:8">
      <c r="A5460" s="15" t="s">
        <v>881</v>
      </c>
      <c r="B5460" s="16" t="s">
        <v>882</v>
      </c>
      <c r="C5460" s="107" t="s">
        <v>12</v>
      </c>
      <c r="D5460" s="107"/>
      <c r="E5460" s="15" t="s">
        <v>781</v>
      </c>
      <c r="F5460" s="17">
        <v>2.0219</v>
      </c>
      <c r="G5460" s="18">
        <v>32.270000000000003</v>
      </c>
      <c r="H5460" s="18">
        <f>TRUNC(TRUNC(F5460,8)*G5460,2)</f>
        <v>65.239999999999995</v>
      </c>
    </row>
    <row r="5461" spans="1:8">
      <c r="A5461" s="15" t="s">
        <v>782</v>
      </c>
      <c r="B5461" s="16" t="s">
        <v>783</v>
      </c>
      <c r="C5461" s="107" t="s">
        <v>12</v>
      </c>
      <c r="D5461" s="107"/>
      <c r="E5461" s="15" t="s">
        <v>781</v>
      </c>
      <c r="F5461" s="17">
        <v>3.0329000000000002</v>
      </c>
      <c r="G5461" s="18">
        <v>23.23</v>
      </c>
      <c r="H5461" s="18">
        <f>TRUNC(TRUNC(F5461,8)*G5461,2)</f>
        <v>70.45</v>
      </c>
    </row>
    <row r="5462" spans="1:8">
      <c r="A5462" s="11"/>
      <c r="B5462" s="11"/>
      <c r="C5462" s="11"/>
      <c r="D5462" s="11"/>
      <c r="E5462" s="11"/>
      <c r="F5462" s="108" t="s">
        <v>784</v>
      </c>
      <c r="G5462" s="108"/>
      <c r="H5462" s="19">
        <f>SUM(H5460:H5461)</f>
        <v>135.69</v>
      </c>
    </row>
    <row r="5463" spans="1:8">
      <c r="A5463" s="11"/>
      <c r="B5463" s="11"/>
      <c r="C5463" s="11"/>
      <c r="D5463" s="11"/>
      <c r="E5463" s="11"/>
      <c r="F5463" s="109" t="s">
        <v>789</v>
      </c>
      <c r="G5463" s="109"/>
      <c r="H5463" s="20">
        <f>SUM(H5455,H5458,H5462)</f>
        <v>270.91999999999996</v>
      </c>
    </row>
    <row r="5464" spans="1:8">
      <c r="A5464" s="11"/>
      <c r="B5464" s="11"/>
      <c r="C5464" s="11"/>
      <c r="D5464" s="11"/>
      <c r="E5464" s="11"/>
      <c r="F5464" s="112"/>
      <c r="G5464" s="112"/>
      <c r="H5464" s="112"/>
    </row>
    <row r="5465" spans="1:8">
      <c r="A5465" s="113" t="s">
        <v>2412</v>
      </c>
      <c r="B5465" s="113"/>
      <c r="C5465" s="113"/>
      <c r="D5465" s="113"/>
      <c r="E5465" s="113"/>
      <c r="F5465" s="113"/>
      <c r="G5465" s="113"/>
      <c r="H5465" s="113"/>
    </row>
    <row r="5466" spans="1:8" ht="16.5">
      <c r="A5466" s="110" t="s">
        <v>795</v>
      </c>
      <c r="B5466" s="110"/>
      <c r="C5466" s="111" t="s">
        <v>3</v>
      </c>
      <c r="D5466" s="111"/>
      <c r="E5466" s="14" t="s">
        <v>4</v>
      </c>
      <c r="F5466" s="14" t="s">
        <v>766</v>
      </c>
      <c r="G5466" s="14" t="s">
        <v>767</v>
      </c>
      <c r="H5466" s="14" t="s">
        <v>768</v>
      </c>
    </row>
    <row r="5467" spans="1:8" ht="24.75">
      <c r="A5467" s="15" t="s">
        <v>2408</v>
      </c>
      <c r="B5467" s="16" t="s">
        <v>2409</v>
      </c>
      <c r="C5467" s="107" t="s">
        <v>12</v>
      </c>
      <c r="D5467" s="107"/>
      <c r="E5467" s="15" t="s">
        <v>798</v>
      </c>
      <c r="F5467" s="17">
        <v>6.6600000000000006E-2</v>
      </c>
      <c r="G5467" s="18">
        <v>39.869999999999997</v>
      </c>
      <c r="H5467" s="18">
        <f>TRUNC(TRUNC(F5467,8)*G5467,2)</f>
        <v>2.65</v>
      </c>
    </row>
    <row r="5468" spans="1:8" ht="24.75">
      <c r="A5468" s="15" t="s">
        <v>1233</v>
      </c>
      <c r="B5468" s="16" t="s">
        <v>1234</v>
      </c>
      <c r="C5468" s="107" t="s">
        <v>12</v>
      </c>
      <c r="D5468" s="107"/>
      <c r="E5468" s="15" t="s">
        <v>801</v>
      </c>
      <c r="F5468" s="17">
        <v>7.1800000000000003E-2</v>
      </c>
      <c r="G5468" s="18">
        <v>47.29</v>
      </c>
      <c r="H5468" s="18">
        <f>TRUNC(TRUNC(F5468,8)*G5468,2)</f>
        <v>3.39</v>
      </c>
    </row>
    <row r="5469" spans="1:8" ht="41.25">
      <c r="A5469" s="15" t="s">
        <v>867</v>
      </c>
      <c r="B5469" s="16" t="s">
        <v>868</v>
      </c>
      <c r="C5469" s="107" t="s">
        <v>12</v>
      </c>
      <c r="D5469" s="107"/>
      <c r="E5469" s="15" t="s">
        <v>798</v>
      </c>
      <c r="F5469" s="17">
        <v>0.63980000000000004</v>
      </c>
      <c r="G5469" s="18">
        <v>76.23</v>
      </c>
      <c r="H5469" s="18">
        <f>TRUNC(TRUNC(F5469,8)*G5469,2)</f>
        <v>48.77</v>
      </c>
    </row>
    <row r="5470" spans="1:8" ht="41.25">
      <c r="A5470" s="15" t="s">
        <v>869</v>
      </c>
      <c r="B5470" s="16" t="s">
        <v>870</v>
      </c>
      <c r="C5470" s="107" t="s">
        <v>12</v>
      </c>
      <c r="D5470" s="107"/>
      <c r="E5470" s="15" t="s">
        <v>801</v>
      </c>
      <c r="F5470" s="17">
        <v>0.128</v>
      </c>
      <c r="G5470" s="18">
        <v>160.58000000000001</v>
      </c>
      <c r="H5470" s="18">
        <f>TRUNC(TRUNC(F5470,8)*G5470,2)</f>
        <v>20.55</v>
      </c>
    </row>
    <row r="5471" spans="1:8">
      <c r="A5471" s="11"/>
      <c r="B5471" s="11"/>
      <c r="C5471" s="11"/>
      <c r="D5471" s="11"/>
      <c r="E5471" s="11"/>
      <c r="F5471" s="108" t="s">
        <v>802</v>
      </c>
      <c r="G5471" s="108"/>
      <c r="H5471" s="19">
        <f>SUM(H5467:H5470)</f>
        <v>75.36</v>
      </c>
    </row>
    <row r="5472" spans="1:8" ht="16.5">
      <c r="A5472" s="110" t="s">
        <v>765</v>
      </c>
      <c r="B5472" s="110"/>
      <c r="C5472" s="111" t="s">
        <v>3</v>
      </c>
      <c r="D5472" s="111"/>
      <c r="E5472" s="14" t="s">
        <v>4</v>
      </c>
      <c r="F5472" s="14" t="s">
        <v>766</v>
      </c>
      <c r="G5472" s="14" t="s">
        <v>767</v>
      </c>
      <c r="H5472" s="14" t="s">
        <v>768</v>
      </c>
    </row>
    <row r="5473" spans="1:8" ht="16.5">
      <c r="A5473" s="15" t="s">
        <v>2222</v>
      </c>
      <c r="B5473" s="16" t="s">
        <v>2223</v>
      </c>
      <c r="C5473" s="107" t="s">
        <v>12</v>
      </c>
      <c r="D5473" s="107"/>
      <c r="E5473" s="15" t="s">
        <v>113</v>
      </c>
      <c r="F5473" s="17">
        <v>1.1000000000000001</v>
      </c>
      <c r="G5473" s="18">
        <v>128.66</v>
      </c>
      <c r="H5473" s="18">
        <f>TRUNC(TRUNC(F5473,8)*G5473,2)</f>
        <v>141.52000000000001</v>
      </c>
    </row>
    <row r="5474" spans="1:8">
      <c r="A5474" s="11"/>
      <c r="B5474" s="11"/>
      <c r="C5474" s="11"/>
      <c r="D5474" s="11"/>
      <c r="E5474" s="11"/>
      <c r="F5474" s="108" t="s">
        <v>777</v>
      </c>
      <c r="G5474" s="108"/>
      <c r="H5474" s="19">
        <f>SUM(H5473:H5473)</f>
        <v>141.52000000000001</v>
      </c>
    </row>
    <row r="5475" spans="1:8" ht="16.5">
      <c r="A5475" s="110" t="s">
        <v>778</v>
      </c>
      <c r="B5475" s="110"/>
      <c r="C5475" s="111" t="s">
        <v>3</v>
      </c>
      <c r="D5475" s="111"/>
      <c r="E5475" s="14" t="s">
        <v>4</v>
      </c>
      <c r="F5475" s="14" t="s">
        <v>766</v>
      </c>
      <c r="G5475" s="14" t="s">
        <v>767</v>
      </c>
      <c r="H5475" s="14" t="s">
        <v>768</v>
      </c>
    </row>
    <row r="5476" spans="1:8">
      <c r="A5476" s="15" t="s">
        <v>881</v>
      </c>
      <c r="B5476" s="16" t="s">
        <v>882</v>
      </c>
      <c r="C5476" s="107" t="s">
        <v>12</v>
      </c>
      <c r="D5476" s="107"/>
      <c r="E5476" s="15" t="s">
        <v>781</v>
      </c>
      <c r="F5476" s="17">
        <v>0.92130000000000001</v>
      </c>
      <c r="G5476" s="18">
        <v>32.270000000000003</v>
      </c>
      <c r="H5476" s="18">
        <f>TRUNC(TRUNC(F5476,8)*G5476,2)</f>
        <v>29.73</v>
      </c>
    </row>
    <row r="5477" spans="1:8">
      <c r="A5477" s="15" t="s">
        <v>782</v>
      </c>
      <c r="B5477" s="16" t="s">
        <v>783</v>
      </c>
      <c r="C5477" s="107" t="s">
        <v>12</v>
      </c>
      <c r="D5477" s="107"/>
      <c r="E5477" s="15" t="s">
        <v>781</v>
      </c>
      <c r="F5477" s="17">
        <v>1.3818999999999999</v>
      </c>
      <c r="G5477" s="18">
        <v>23.23</v>
      </c>
      <c r="H5477" s="18">
        <f>TRUNC(TRUNC(F5477,8)*G5477,2)</f>
        <v>32.1</v>
      </c>
    </row>
    <row r="5478" spans="1:8">
      <c r="A5478" s="11"/>
      <c r="B5478" s="11"/>
      <c r="C5478" s="11"/>
      <c r="D5478" s="11"/>
      <c r="E5478" s="11"/>
      <c r="F5478" s="108" t="s">
        <v>784</v>
      </c>
      <c r="G5478" s="108"/>
      <c r="H5478" s="19">
        <f>SUM(H5476:H5477)</f>
        <v>61.83</v>
      </c>
    </row>
    <row r="5479" spans="1:8">
      <c r="A5479" s="11"/>
      <c r="B5479" s="11"/>
      <c r="C5479" s="11"/>
      <c r="D5479" s="11"/>
      <c r="E5479" s="11"/>
      <c r="F5479" s="109" t="s">
        <v>789</v>
      </c>
      <c r="G5479" s="109"/>
      <c r="H5479" s="20">
        <f>SUM(H5471,H5474,H5478)</f>
        <v>278.70999999999998</v>
      </c>
    </row>
    <row r="5480" spans="1:8">
      <c r="A5480" s="11"/>
      <c r="B5480" s="11"/>
      <c r="C5480" s="11"/>
      <c r="D5480" s="11"/>
      <c r="E5480" s="11"/>
      <c r="F5480" s="112"/>
      <c r="G5480" s="112"/>
      <c r="H5480" s="112"/>
    </row>
    <row r="5481" spans="1:8">
      <c r="A5481" s="113" t="s">
        <v>2413</v>
      </c>
      <c r="B5481" s="113"/>
      <c r="C5481" s="113"/>
      <c r="D5481" s="113"/>
      <c r="E5481" s="113"/>
      <c r="F5481" s="113"/>
      <c r="G5481" s="113"/>
      <c r="H5481" s="113"/>
    </row>
    <row r="5482" spans="1:8" ht="16.5">
      <c r="A5482" s="110" t="s">
        <v>778</v>
      </c>
      <c r="B5482" s="110"/>
      <c r="C5482" s="111" t="s">
        <v>3</v>
      </c>
      <c r="D5482" s="111"/>
      <c r="E5482" s="14" t="s">
        <v>4</v>
      </c>
      <c r="F5482" s="14" t="s">
        <v>766</v>
      </c>
      <c r="G5482" s="14" t="s">
        <v>767</v>
      </c>
      <c r="H5482" s="14" t="s">
        <v>768</v>
      </c>
    </row>
    <row r="5483" spans="1:8" ht="16.5">
      <c r="A5483" s="15" t="s">
        <v>2414</v>
      </c>
      <c r="B5483" s="16" t="s">
        <v>2415</v>
      </c>
      <c r="C5483" s="107" t="s">
        <v>12</v>
      </c>
      <c r="D5483" s="107"/>
      <c r="E5483" s="15" t="s">
        <v>781</v>
      </c>
      <c r="F5483" s="17">
        <v>1</v>
      </c>
      <c r="G5483" s="18">
        <v>41.82</v>
      </c>
      <c r="H5483" s="18">
        <f>TRUNC(TRUNC(F5483,8)*G5483,2)</f>
        <v>41.82</v>
      </c>
    </row>
    <row r="5484" spans="1:8">
      <c r="A5484" s="11"/>
      <c r="B5484" s="11"/>
      <c r="C5484" s="11"/>
      <c r="D5484" s="11"/>
      <c r="E5484" s="11"/>
      <c r="F5484" s="108" t="s">
        <v>784</v>
      </c>
      <c r="G5484" s="108"/>
      <c r="H5484" s="19">
        <f>SUM(H5483:H5483)</f>
        <v>41.82</v>
      </c>
    </row>
    <row r="5485" spans="1:8" ht="16.5">
      <c r="A5485" s="110" t="s">
        <v>785</v>
      </c>
      <c r="B5485" s="110"/>
      <c r="C5485" s="111" t="s">
        <v>3</v>
      </c>
      <c r="D5485" s="111"/>
      <c r="E5485" s="14" t="s">
        <v>4</v>
      </c>
      <c r="F5485" s="14" t="s">
        <v>766</v>
      </c>
      <c r="G5485" s="14" t="s">
        <v>767</v>
      </c>
      <c r="H5485" s="14" t="s">
        <v>768</v>
      </c>
    </row>
    <row r="5486" spans="1:8" ht="41.25">
      <c r="A5486" s="15" t="s">
        <v>2416</v>
      </c>
      <c r="B5486" s="16" t="s">
        <v>2417</v>
      </c>
      <c r="C5486" s="107" t="s">
        <v>12</v>
      </c>
      <c r="D5486" s="107"/>
      <c r="E5486" s="15" t="s">
        <v>781</v>
      </c>
      <c r="F5486" s="17">
        <v>1</v>
      </c>
      <c r="G5486" s="18">
        <v>27.22</v>
      </c>
      <c r="H5486" s="18">
        <f>TRUNC(TRUNC(F5486,8)*G5486,2)</f>
        <v>27.22</v>
      </c>
    </row>
    <row r="5487" spans="1:8" ht="41.25">
      <c r="A5487" s="15" t="s">
        <v>2418</v>
      </c>
      <c r="B5487" s="16" t="s">
        <v>2419</v>
      </c>
      <c r="C5487" s="107" t="s">
        <v>12</v>
      </c>
      <c r="D5487" s="107"/>
      <c r="E5487" s="15" t="s">
        <v>781</v>
      </c>
      <c r="F5487" s="17">
        <v>1</v>
      </c>
      <c r="G5487" s="18">
        <v>7.19</v>
      </c>
      <c r="H5487" s="18">
        <f>TRUNC(TRUNC(F5487,8)*G5487,2)</f>
        <v>7.19</v>
      </c>
    </row>
    <row r="5488" spans="1:8">
      <c r="A5488" s="11"/>
      <c r="B5488" s="11"/>
      <c r="C5488" s="11"/>
      <c r="D5488" s="11"/>
      <c r="E5488" s="11"/>
      <c r="F5488" s="108" t="s">
        <v>788</v>
      </c>
      <c r="G5488" s="108"/>
      <c r="H5488" s="19">
        <f>SUM(H5486:H5487)</f>
        <v>34.409999999999997</v>
      </c>
    </row>
    <row r="5489" spans="1:8">
      <c r="A5489" s="11"/>
      <c r="B5489" s="11"/>
      <c r="C5489" s="11"/>
      <c r="D5489" s="11"/>
      <c r="E5489" s="11"/>
      <c r="F5489" s="109" t="s">
        <v>789</v>
      </c>
      <c r="G5489" s="109"/>
      <c r="H5489" s="20">
        <f>SUM(H5484,H5488)</f>
        <v>76.22999999999999</v>
      </c>
    </row>
    <row r="5490" spans="1:8">
      <c r="A5490" s="11"/>
      <c r="B5490" s="11"/>
      <c r="C5490" s="11"/>
      <c r="D5490" s="11"/>
      <c r="E5490" s="11"/>
      <c r="F5490" s="112"/>
      <c r="G5490" s="112"/>
      <c r="H5490" s="112"/>
    </row>
    <row r="5491" spans="1:8">
      <c r="A5491" s="113" t="s">
        <v>2420</v>
      </c>
      <c r="B5491" s="113"/>
      <c r="C5491" s="113"/>
      <c r="D5491" s="113"/>
      <c r="E5491" s="113"/>
      <c r="F5491" s="113"/>
      <c r="G5491" s="113"/>
      <c r="H5491" s="113"/>
    </row>
    <row r="5492" spans="1:8" ht="16.5">
      <c r="A5492" s="110" t="s">
        <v>778</v>
      </c>
      <c r="B5492" s="110"/>
      <c r="C5492" s="111" t="s">
        <v>3</v>
      </c>
      <c r="D5492" s="111"/>
      <c r="E5492" s="14" t="s">
        <v>4</v>
      </c>
      <c r="F5492" s="14" t="s">
        <v>766</v>
      </c>
      <c r="G5492" s="14" t="s">
        <v>767</v>
      </c>
      <c r="H5492" s="14" t="s">
        <v>768</v>
      </c>
    </row>
    <row r="5493" spans="1:8" ht="16.5">
      <c r="A5493" s="15" t="s">
        <v>2414</v>
      </c>
      <c r="B5493" s="16" t="s">
        <v>2415</v>
      </c>
      <c r="C5493" s="107" t="s">
        <v>12</v>
      </c>
      <c r="D5493" s="107"/>
      <c r="E5493" s="15" t="s">
        <v>781</v>
      </c>
      <c r="F5493" s="17">
        <v>1</v>
      </c>
      <c r="G5493" s="18">
        <v>41.82</v>
      </c>
      <c r="H5493" s="18">
        <f>TRUNC(TRUNC(F5493,8)*G5493,2)</f>
        <v>41.82</v>
      </c>
    </row>
    <row r="5494" spans="1:8">
      <c r="A5494" s="11"/>
      <c r="B5494" s="11"/>
      <c r="C5494" s="11"/>
      <c r="D5494" s="11"/>
      <c r="E5494" s="11"/>
      <c r="F5494" s="108" t="s">
        <v>784</v>
      </c>
      <c r="G5494" s="108"/>
      <c r="H5494" s="19">
        <f>SUM(H5493:H5493)</f>
        <v>41.82</v>
      </c>
    </row>
    <row r="5495" spans="1:8" ht="16.5">
      <c r="A5495" s="110" t="s">
        <v>785</v>
      </c>
      <c r="B5495" s="110"/>
      <c r="C5495" s="111" t="s">
        <v>3</v>
      </c>
      <c r="D5495" s="111"/>
      <c r="E5495" s="14" t="s">
        <v>4</v>
      </c>
      <c r="F5495" s="14" t="s">
        <v>766</v>
      </c>
      <c r="G5495" s="14" t="s">
        <v>767</v>
      </c>
      <c r="H5495" s="14" t="s">
        <v>768</v>
      </c>
    </row>
    <row r="5496" spans="1:8" ht="41.25">
      <c r="A5496" s="15" t="s">
        <v>2416</v>
      </c>
      <c r="B5496" s="16" t="s">
        <v>2417</v>
      </c>
      <c r="C5496" s="107" t="s">
        <v>12</v>
      </c>
      <c r="D5496" s="107"/>
      <c r="E5496" s="15" t="s">
        <v>781</v>
      </c>
      <c r="F5496" s="17">
        <v>1</v>
      </c>
      <c r="G5496" s="18">
        <v>27.22</v>
      </c>
      <c r="H5496" s="18">
        <f>TRUNC(TRUNC(F5496,8)*G5496,2)</f>
        <v>27.22</v>
      </c>
    </row>
    <row r="5497" spans="1:8" ht="41.25">
      <c r="A5497" s="15" t="s">
        <v>2418</v>
      </c>
      <c r="B5497" s="16" t="s">
        <v>2419</v>
      </c>
      <c r="C5497" s="107" t="s">
        <v>12</v>
      </c>
      <c r="D5497" s="107"/>
      <c r="E5497" s="15" t="s">
        <v>781</v>
      </c>
      <c r="F5497" s="17">
        <v>1</v>
      </c>
      <c r="G5497" s="18">
        <v>7.19</v>
      </c>
      <c r="H5497" s="18">
        <f>TRUNC(TRUNC(F5497,8)*G5497,2)</f>
        <v>7.19</v>
      </c>
    </row>
    <row r="5498" spans="1:8" ht="41.25">
      <c r="A5498" s="15" t="s">
        <v>2421</v>
      </c>
      <c r="B5498" s="16" t="s">
        <v>2422</v>
      </c>
      <c r="C5498" s="107" t="s">
        <v>12</v>
      </c>
      <c r="D5498" s="107"/>
      <c r="E5498" s="15" t="s">
        <v>781</v>
      </c>
      <c r="F5498" s="17">
        <v>1</v>
      </c>
      <c r="G5498" s="18">
        <v>34.03</v>
      </c>
      <c r="H5498" s="18">
        <f>TRUNC(TRUNC(F5498,8)*G5498,2)</f>
        <v>34.03</v>
      </c>
    </row>
    <row r="5499" spans="1:8" ht="41.25">
      <c r="A5499" s="15" t="s">
        <v>2423</v>
      </c>
      <c r="B5499" s="16" t="s">
        <v>2424</v>
      </c>
      <c r="C5499" s="107" t="s">
        <v>12</v>
      </c>
      <c r="D5499" s="107"/>
      <c r="E5499" s="15" t="s">
        <v>781</v>
      </c>
      <c r="F5499" s="17">
        <v>1</v>
      </c>
      <c r="G5499" s="18">
        <v>50.32</v>
      </c>
      <c r="H5499" s="18">
        <f>TRUNC(TRUNC(F5499,8)*G5499,2)</f>
        <v>50.32</v>
      </c>
    </row>
    <row r="5500" spans="1:8">
      <c r="A5500" s="11"/>
      <c r="B5500" s="11"/>
      <c r="C5500" s="11"/>
      <c r="D5500" s="11"/>
      <c r="E5500" s="11"/>
      <c r="F5500" s="108" t="s">
        <v>788</v>
      </c>
      <c r="G5500" s="108"/>
      <c r="H5500" s="19">
        <f>SUM(H5496:H5499)</f>
        <v>118.75999999999999</v>
      </c>
    </row>
    <row r="5501" spans="1:8">
      <c r="A5501" s="11"/>
      <c r="B5501" s="11"/>
      <c r="C5501" s="11"/>
      <c r="D5501" s="11"/>
      <c r="E5501" s="11"/>
      <c r="F5501" s="109" t="s">
        <v>789</v>
      </c>
      <c r="G5501" s="109"/>
      <c r="H5501" s="20">
        <f>SUM(H5494,H5500)</f>
        <v>160.57999999999998</v>
      </c>
    </row>
    <row r="5502" spans="1:8">
      <c r="A5502" s="11"/>
      <c r="B5502" s="11"/>
      <c r="C5502" s="11"/>
      <c r="D5502" s="11"/>
      <c r="E5502" s="11"/>
      <c r="F5502" s="112"/>
      <c r="G5502" s="112"/>
      <c r="H5502" s="112"/>
    </row>
    <row r="5503" spans="1:8">
      <c r="A5503" s="113" t="s">
        <v>2425</v>
      </c>
      <c r="B5503" s="113"/>
      <c r="C5503" s="113"/>
      <c r="D5503" s="113"/>
      <c r="E5503" s="113"/>
      <c r="F5503" s="113"/>
      <c r="G5503" s="113"/>
      <c r="H5503" s="113"/>
    </row>
    <row r="5504" spans="1:8" ht="16.5">
      <c r="A5504" s="110" t="s">
        <v>906</v>
      </c>
      <c r="B5504" s="110"/>
      <c r="C5504" s="111" t="s">
        <v>3</v>
      </c>
      <c r="D5504" s="111"/>
      <c r="E5504" s="14" t="s">
        <v>4</v>
      </c>
      <c r="F5504" s="14" t="s">
        <v>766</v>
      </c>
      <c r="G5504" s="14" t="s">
        <v>767</v>
      </c>
      <c r="H5504" s="14" t="s">
        <v>768</v>
      </c>
    </row>
    <row r="5505" spans="1:8" ht="41.25">
      <c r="A5505" s="15" t="s">
        <v>2426</v>
      </c>
      <c r="B5505" s="16" t="s">
        <v>2427</v>
      </c>
      <c r="C5505" s="107" t="s">
        <v>12</v>
      </c>
      <c r="D5505" s="107"/>
      <c r="E5505" s="15" t="s">
        <v>34</v>
      </c>
      <c r="F5505" s="17">
        <v>5.5999999999999999E-5</v>
      </c>
      <c r="G5505" s="18">
        <v>486158.5</v>
      </c>
      <c r="H5505" s="18">
        <f>TRUNC(TRUNC(F5505,8)*G5505,2)</f>
        <v>27.22</v>
      </c>
    </row>
    <row r="5506" spans="1:8">
      <c r="A5506" s="11"/>
      <c r="B5506" s="11"/>
      <c r="C5506" s="11"/>
      <c r="D5506" s="11"/>
      <c r="E5506" s="11"/>
      <c r="F5506" s="108" t="s">
        <v>907</v>
      </c>
      <c r="G5506" s="108"/>
      <c r="H5506" s="19">
        <f>SUM(H5505:H5505)</f>
        <v>27.22</v>
      </c>
    </row>
    <row r="5507" spans="1:8">
      <c r="A5507" s="11"/>
      <c r="B5507" s="11"/>
      <c r="C5507" s="11"/>
      <c r="D5507" s="11"/>
      <c r="E5507" s="11"/>
      <c r="F5507" s="109" t="s">
        <v>789</v>
      </c>
      <c r="G5507" s="109"/>
      <c r="H5507" s="20">
        <f>SUM(H5506)</f>
        <v>27.22</v>
      </c>
    </row>
    <row r="5508" spans="1:8">
      <c r="A5508" s="11"/>
      <c r="B5508" s="11"/>
      <c r="C5508" s="11"/>
      <c r="D5508" s="11"/>
      <c r="E5508" s="11"/>
      <c r="F5508" s="112"/>
      <c r="G5508" s="112"/>
      <c r="H5508" s="112"/>
    </row>
    <row r="5509" spans="1:8">
      <c r="A5509" s="113" t="s">
        <v>2428</v>
      </c>
      <c r="B5509" s="113"/>
      <c r="C5509" s="113"/>
      <c r="D5509" s="113"/>
      <c r="E5509" s="113"/>
      <c r="F5509" s="113"/>
      <c r="G5509" s="113"/>
      <c r="H5509" s="113"/>
    </row>
    <row r="5510" spans="1:8" ht="16.5">
      <c r="A5510" s="110" t="s">
        <v>906</v>
      </c>
      <c r="B5510" s="110"/>
      <c r="C5510" s="111" t="s">
        <v>3</v>
      </c>
      <c r="D5510" s="111"/>
      <c r="E5510" s="14" t="s">
        <v>4</v>
      </c>
      <c r="F5510" s="14" t="s">
        <v>766</v>
      </c>
      <c r="G5510" s="14" t="s">
        <v>767</v>
      </c>
      <c r="H5510" s="14" t="s">
        <v>768</v>
      </c>
    </row>
    <row r="5511" spans="1:8" ht="41.25">
      <c r="A5511" s="15" t="s">
        <v>2426</v>
      </c>
      <c r="B5511" s="16" t="s">
        <v>2427</v>
      </c>
      <c r="C5511" s="107" t="s">
        <v>12</v>
      </c>
      <c r="D5511" s="107"/>
      <c r="E5511" s="15" t="s">
        <v>34</v>
      </c>
      <c r="F5511" s="17">
        <v>1.4800000000000001E-5</v>
      </c>
      <c r="G5511" s="18">
        <v>486158.5</v>
      </c>
      <c r="H5511" s="18">
        <f>TRUNC(TRUNC(F5511,8)*G5511,2)</f>
        <v>7.19</v>
      </c>
    </row>
    <row r="5512" spans="1:8">
      <c r="A5512" s="11"/>
      <c r="B5512" s="11"/>
      <c r="C5512" s="11"/>
      <c r="D5512" s="11"/>
      <c r="E5512" s="11"/>
      <c r="F5512" s="108" t="s">
        <v>907</v>
      </c>
      <c r="G5512" s="108"/>
      <c r="H5512" s="19">
        <f>SUM(H5511:H5511)</f>
        <v>7.19</v>
      </c>
    </row>
    <row r="5513" spans="1:8">
      <c r="A5513" s="11"/>
      <c r="B5513" s="11"/>
      <c r="C5513" s="11"/>
      <c r="D5513" s="11"/>
      <c r="E5513" s="11"/>
      <c r="F5513" s="109" t="s">
        <v>789</v>
      </c>
      <c r="G5513" s="109"/>
      <c r="H5513" s="20">
        <f>SUM(H5512)</f>
        <v>7.19</v>
      </c>
    </row>
    <row r="5514" spans="1:8">
      <c r="A5514" s="11"/>
      <c r="B5514" s="11"/>
      <c r="C5514" s="11"/>
      <c r="D5514" s="11"/>
      <c r="E5514" s="11"/>
      <c r="F5514" s="112"/>
      <c r="G5514" s="112"/>
      <c r="H5514" s="112"/>
    </row>
    <row r="5515" spans="1:8">
      <c r="A5515" s="113" t="s">
        <v>2429</v>
      </c>
      <c r="B5515" s="113"/>
      <c r="C5515" s="113"/>
      <c r="D5515" s="113"/>
      <c r="E5515" s="113"/>
      <c r="F5515" s="113"/>
      <c r="G5515" s="113"/>
      <c r="H5515" s="113"/>
    </row>
    <row r="5516" spans="1:8" ht="16.5">
      <c r="A5516" s="110" t="s">
        <v>906</v>
      </c>
      <c r="B5516" s="110"/>
      <c r="C5516" s="111" t="s">
        <v>3</v>
      </c>
      <c r="D5516" s="111"/>
      <c r="E5516" s="14" t="s">
        <v>4</v>
      </c>
      <c r="F5516" s="14" t="s">
        <v>766</v>
      </c>
      <c r="G5516" s="14" t="s">
        <v>767</v>
      </c>
      <c r="H5516" s="14" t="s">
        <v>768</v>
      </c>
    </row>
    <row r="5517" spans="1:8" ht="41.25">
      <c r="A5517" s="15" t="s">
        <v>2426</v>
      </c>
      <c r="B5517" s="16" t="s">
        <v>2427</v>
      </c>
      <c r="C5517" s="107" t="s">
        <v>12</v>
      </c>
      <c r="D5517" s="107"/>
      <c r="E5517" s="15" t="s">
        <v>34</v>
      </c>
      <c r="F5517" s="17">
        <v>6.9999999999999994E-5</v>
      </c>
      <c r="G5517" s="18">
        <v>486158.5</v>
      </c>
      <c r="H5517" s="18">
        <f>TRUNC(TRUNC(F5517,8)*G5517,2)</f>
        <v>34.03</v>
      </c>
    </row>
    <row r="5518" spans="1:8">
      <c r="A5518" s="11"/>
      <c r="B5518" s="11"/>
      <c r="C5518" s="11"/>
      <c r="D5518" s="11"/>
      <c r="E5518" s="11"/>
      <c r="F5518" s="108" t="s">
        <v>907</v>
      </c>
      <c r="G5518" s="108"/>
      <c r="H5518" s="19">
        <f>SUM(H5517:H5517)</f>
        <v>34.03</v>
      </c>
    </row>
    <row r="5519" spans="1:8">
      <c r="A5519" s="11"/>
      <c r="B5519" s="11"/>
      <c r="C5519" s="11"/>
      <c r="D5519" s="11"/>
      <c r="E5519" s="11"/>
      <c r="F5519" s="109" t="s">
        <v>789</v>
      </c>
      <c r="G5519" s="109"/>
      <c r="H5519" s="20">
        <f>SUM(H5518)</f>
        <v>34.03</v>
      </c>
    </row>
    <row r="5520" spans="1:8">
      <c r="A5520" s="11"/>
      <c r="B5520" s="11"/>
      <c r="C5520" s="11"/>
      <c r="D5520" s="11"/>
      <c r="E5520" s="11"/>
      <c r="F5520" s="112"/>
      <c r="G5520" s="112"/>
      <c r="H5520" s="112"/>
    </row>
    <row r="5521" spans="1:8">
      <c r="A5521" s="113" t="s">
        <v>2430</v>
      </c>
      <c r="B5521" s="113"/>
      <c r="C5521" s="113"/>
      <c r="D5521" s="113"/>
      <c r="E5521" s="113"/>
      <c r="F5521" s="113"/>
      <c r="G5521" s="113"/>
      <c r="H5521" s="113"/>
    </row>
    <row r="5522" spans="1:8" ht="16.5">
      <c r="A5522" s="110" t="s">
        <v>765</v>
      </c>
      <c r="B5522" s="110"/>
      <c r="C5522" s="111" t="s">
        <v>3</v>
      </c>
      <c r="D5522" s="111"/>
      <c r="E5522" s="14" t="s">
        <v>4</v>
      </c>
      <c r="F5522" s="14" t="s">
        <v>766</v>
      </c>
      <c r="G5522" s="14" t="s">
        <v>767</v>
      </c>
      <c r="H5522" s="14" t="s">
        <v>768</v>
      </c>
    </row>
    <row r="5523" spans="1:8" ht="16.5">
      <c r="A5523" s="15" t="s">
        <v>2020</v>
      </c>
      <c r="B5523" s="16" t="s">
        <v>2021</v>
      </c>
      <c r="C5523" s="107" t="s">
        <v>12</v>
      </c>
      <c r="D5523" s="107"/>
      <c r="E5523" s="15" t="s">
        <v>811</v>
      </c>
      <c r="F5523" s="17">
        <v>8.5299999999999994</v>
      </c>
      <c r="G5523" s="18">
        <v>5.9</v>
      </c>
      <c r="H5523" s="18">
        <f>TRUNC(TRUNC(F5523,8)*G5523,2)</f>
        <v>50.32</v>
      </c>
    </row>
    <row r="5524" spans="1:8">
      <c r="A5524" s="11"/>
      <c r="B5524" s="11"/>
      <c r="C5524" s="11"/>
      <c r="D5524" s="11"/>
      <c r="E5524" s="11"/>
      <c r="F5524" s="108" t="s">
        <v>777</v>
      </c>
      <c r="G5524" s="108"/>
      <c r="H5524" s="19">
        <f>SUM(H5523:H5523)</f>
        <v>50.32</v>
      </c>
    </row>
    <row r="5525" spans="1:8">
      <c r="A5525" s="11"/>
      <c r="B5525" s="11"/>
      <c r="C5525" s="11"/>
      <c r="D5525" s="11"/>
      <c r="E5525" s="11"/>
      <c r="F5525" s="109" t="s">
        <v>789</v>
      </c>
      <c r="G5525" s="109"/>
      <c r="H5525" s="20">
        <f>SUM(H5524)</f>
        <v>50.32</v>
      </c>
    </row>
    <row r="5526" spans="1:8">
      <c r="A5526" s="11"/>
      <c r="B5526" s="11"/>
      <c r="C5526" s="11"/>
      <c r="D5526" s="11"/>
      <c r="E5526" s="11"/>
      <c r="F5526" s="112"/>
      <c r="G5526" s="112"/>
      <c r="H5526" s="112"/>
    </row>
    <row r="5527" spans="1:8">
      <c r="A5527" s="113" t="s">
        <v>2431</v>
      </c>
      <c r="B5527" s="113"/>
      <c r="C5527" s="113"/>
      <c r="D5527" s="113"/>
      <c r="E5527" s="113"/>
      <c r="F5527" s="113"/>
      <c r="G5527" s="113"/>
      <c r="H5527" s="113"/>
    </row>
    <row r="5528" spans="1:8" ht="16.5">
      <c r="A5528" s="110" t="s">
        <v>778</v>
      </c>
      <c r="B5528" s="110"/>
      <c r="C5528" s="111" t="s">
        <v>3</v>
      </c>
      <c r="D5528" s="111"/>
      <c r="E5528" s="14" t="s">
        <v>4</v>
      </c>
      <c r="F5528" s="14" t="s">
        <v>766</v>
      </c>
      <c r="G5528" s="14" t="s">
        <v>767</v>
      </c>
      <c r="H5528" s="14" t="s">
        <v>768</v>
      </c>
    </row>
    <row r="5529" spans="1:8" ht="16.5">
      <c r="A5529" s="15" t="s">
        <v>2041</v>
      </c>
      <c r="B5529" s="16" t="s">
        <v>2042</v>
      </c>
      <c r="C5529" s="107" t="s">
        <v>12</v>
      </c>
      <c r="D5529" s="107"/>
      <c r="E5529" s="15" t="s">
        <v>781</v>
      </c>
      <c r="F5529" s="17">
        <v>1</v>
      </c>
      <c r="G5529" s="18">
        <v>38.83</v>
      </c>
      <c r="H5529" s="18">
        <f>TRUNC(TRUNC(F5529,8)*G5529,2)</f>
        <v>38.83</v>
      </c>
    </row>
    <row r="5530" spans="1:8">
      <c r="A5530" s="11"/>
      <c r="B5530" s="11"/>
      <c r="C5530" s="11"/>
      <c r="D5530" s="11"/>
      <c r="E5530" s="11"/>
      <c r="F5530" s="108" t="s">
        <v>784</v>
      </c>
      <c r="G5530" s="108"/>
      <c r="H5530" s="19">
        <f>SUM(H5529:H5529)</f>
        <v>38.83</v>
      </c>
    </row>
    <row r="5531" spans="1:8" ht="16.5">
      <c r="A5531" s="110" t="s">
        <v>785</v>
      </c>
      <c r="B5531" s="110"/>
      <c r="C5531" s="111" t="s">
        <v>3</v>
      </c>
      <c r="D5531" s="111"/>
      <c r="E5531" s="14" t="s">
        <v>4</v>
      </c>
      <c r="F5531" s="14" t="s">
        <v>766</v>
      </c>
      <c r="G5531" s="14" t="s">
        <v>767</v>
      </c>
      <c r="H5531" s="14" t="s">
        <v>768</v>
      </c>
    </row>
    <row r="5532" spans="1:8" ht="24.75">
      <c r="A5532" s="15" t="s">
        <v>2432</v>
      </c>
      <c r="B5532" s="16" t="s">
        <v>2433</v>
      </c>
      <c r="C5532" s="107" t="s">
        <v>12</v>
      </c>
      <c r="D5532" s="107"/>
      <c r="E5532" s="15" t="s">
        <v>781</v>
      </c>
      <c r="F5532" s="17">
        <v>1</v>
      </c>
      <c r="G5532" s="18">
        <v>0.1</v>
      </c>
      <c r="H5532" s="18">
        <f>TRUNC(TRUNC(F5532,8)*G5532,2)</f>
        <v>0.1</v>
      </c>
    </row>
    <row r="5533" spans="1:8" ht="24.75">
      <c r="A5533" s="15" t="s">
        <v>2434</v>
      </c>
      <c r="B5533" s="16" t="s">
        <v>2435</v>
      </c>
      <c r="C5533" s="107" t="s">
        <v>12</v>
      </c>
      <c r="D5533" s="107"/>
      <c r="E5533" s="15" t="s">
        <v>781</v>
      </c>
      <c r="F5533" s="17">
        <v>1</v>
      </c>
      <c r="G5533" s="18">
        <v>0.02</v>
      </c>
      <c r="H5533" s="18">
        <f>TRUNC(TRUNC(F5533,8)*G5533,2)</f>
        <v>0.02</v>
      </c>
    </row>
    <row r="5534" spans="1:8">
      <c r="A5534" s="11"/>
      <c r="B5534" s="11"/>
      <c r="C5534" s="11"/>
      <c r="D5534" s="11"/>
      <c r="E5534" s="11"/>
      <c r="F5534" s="108" t="s">
        <v>788</v>
      </c>
      <c r="G5534" s="108"/>
      <c r="H5534" s="19">
        <f>SUM(H5532:H5533)</f>
        <v>0.12000000000000001</v>
      </c>
    </row>
    <row r="5535" spans="1:8">
      <c r="A5535" s="11"/>
      <c r="B5535" s="11"/>
      <c r="C5535" s="11"/>
      <c r="D5535" s="11"/>
      <c r="E5535" s="11"/>
      <c r="F5535" s="109" t="s">
        <v>789</v>
      </c>
      <c r="G5535" s="109"/>
      <c r="H5535" s="20">
        <f>SUM(H5530,H5534)</f>
        <v>38.949999999999996</v>
      </c>
    </row>
    <row r="5536" spans="1:8">
      <c r="A5536" s="11"/>
      <c r="B5536" s="11"/>
      <c r="C5536" s="11"/>
      <c r="D5536" s="11"/>
      <c r="E5536" s="11"/>
      <c r="F5536" s="112"/>
      <c r="G5536" s="112"/>
      <c r="H5536" s="112"/>
    </row>
    <row r="5537" spans="1:8">
      <c r="A5537" s="113" t="s">
        <v>2436</v>
      </c>
      <c r="B5537" s="113"/>
      <c r="C5537" s="113"/>
      <c r="D5537" s="113"/>
      <c r="E5537" s="113"/>
      <c r="F5537" s="113"/>
      <c r="G5537" s="113"/>
      <c r="H5537" s="113"/>
    </row>
    <row r="5538" spans="1:8" ht="16.5">
      <c r="A5538" s="110" t="s">
        <v>778</v>
      </c>
      <c r="B5538" s="110"/>
      <c r="C5538" s="111" t="s">
        <v>3</v>
      </c>
      <c r="D5538" s="111"/>
      <c r="E5538" s="14" t="s">
        <v>4</v>
      </c>
      <c r="F5538" s="14" t="s">
        <v>766</v>
      </c>
      <c r="G5538" s="14" t="s">
        <v>767</v>
      </c>
      <c r="H5538" s="14" t="s">
        <v>768</v>
      </c>
    </row>
    <row r="5539" spans="1:8" ht="16.5">
      <c r="A5539" s="15" t="s">
        <v>2041</v>
      </c>
      <c r="B5539" s="16" t="s">
        <v>2042</v>
      </c>
      <c r="C5539" s="107" t="s">
        <v>12</v>
      </c>
      <c r="D5539" s="107"/>
      <c r="E5539" s="15" t="s">
        <v>781</v>
      </c>
      <c r="F5539" s="17">
        <v>1</v>
      </c>
      <c r="G5539" s="18">
        <v>38.83</v>
      </c>
      <c r="H5539" s="18">
        <f>TRUNC(TRUNC(F5539,8)*G5539,2)</f>
        <v>38.83</v>
      </c>
    </row>
    <row r="5540" spans="1:8">
      <c r="A5540" s="11"/>
      <c r="B5540" s="11"/>
      <c r="C5540" s="11"/>
      <c r="D5540" s="11"/>
      <c r="E5540" s="11"/>
      <c r="F5540" s="108" t="s">
        <v>784</v>
      </c>
      <c r="G5540" s="108"/>
      <c r="H5540" s="19">
        <f>SUM(H5539:H5539)</f>
        <v>38.83</v>
      </c>
    </row>
    <row r="5541" spans="1:8" ht="16.5">
      <c r="A5541" s="110" t="s">
        <v>785</v>
      </c>
      <c r="B5541" s="110"/>
      <c r="C5541" s="111" t="s">
        <v>3</v>
      </c>
      <c r="D5541" s="111"/>
      <c r="E5541" s="14" t="s">
        <v>4</v>
      </c>
      <c r="F5541" s="14" t="s">
        <v>766</v>
      </c>
      <c r="G5541" s="14" t="s">
        <v>767</v>
      </c>
      <c r="H5541" s="14" t="s">
        <v>768</v>
      </c>
    </row>
    <row r="5542" spans="1:8" ht="24.75">
      <c r="A5542" s="15" t="s">
        <v>2432</v>
      </c>
      <c r="B5542" s="16" t="s">
        <v>2433</v>
      </c>
      <c r="C5542" s="107" t="s">
        <v>12</v>
      </c>
      <c r="D5542" s="107"/>
      <c r="E5542" s="15" t="s">
        <v>781</v>
      </c>
      <c r="F5542" s="17">
        <v>1</v>
      </c>
      <c r="G5542" s="18">
        <v>0.1</v>
      </c>
      <c r="H5542" s="18">
        <f>TRUNC(TRUNC(F5542,8)*G5542,2)</f>
        <v>0.1</v>
      </c>
    </row>
    <row r="5543" spans="1:8" ht="24.75">
      <c r="A5543" s="15" t="s">
        <v>2434</v>
      </c>
      <c r="B5543" s="16" t="s">
        <v>2435</v>
      </c>
      <c r="C5543" s="107" t="s">
        <v>12</v>
      </c>
      <c r="D5543" s="107"/>
      <c r="E5543" s="15" t="s">
        <v>781</v>
      </c>
      <c r="F5543" s="17">
        <v>1</v>
      </c>
      <c r="G5543" s="18">
        <v>0.02</v>
      </c>
      <c r="H5543" s="18">
        <f>TRUNC(TRUNC(F5543,8)*G5543,2)</f>
        <v>0.02</v>
      </c>
    </row>
    <row r="5544" spans="1:8" ht="24.75">
      <c r="A5544" s="15" t="s">
        <v>2437</v>
      </c>
      <c r="B5544" s="16" t="s">
        <v>2438</v>
      </c>
      <c r="C5544" s="107" t="s">
        <v>12</v>
      </c>
      <c r="D5544" s="107"/>
      <c r="E5544" s="15" t="s">
        <v>781</v>
      </c>
      <c r="F5544" s="17">
        <v>1</v>
      </c>
      <c r="G5544" s="18">
        <v>7.0000000000000007E-2</v>
      </c>
      <c r="H5544" s="18">
        <f>TRUNC(TRUNC(F5544,8)*G5544,2)</f>
        <v>7.0000000000000007E-2</v>
      </c>
    </row>
    <row r="5545" spans="1:8" ht="24.75">
      <c r="A5545" s="15" t="s">
        <v>2439</v>
      </c>
      <c r="B5545" s="16" t="s">
        <v>2440</v>
      </c>
      <c r="C5545" s="107" t="s">
        <v>12</v>
      </c>
      <c r="D5545" s="107"/>
      <c r="E5545" s="15" t="s">
        <v>781</v>
      </c>
      <c r="F5545" s="17">
        <v>1</v>
      </c>
      <c r="G5545" s="18">
        <v>1.46</v>
      </c>
      <c r="H5545" s="18">
        <f>TRUNC(TRUNC(F5545,8)*G5545,2)</f>
        <v>1.46</v>
      </c>
    </row>
    <row r="5546" spans="1:8">
      <c r="A5546" s="11"/>
      <c r="B5546" s="11"/>
      <c r="C5546" s="11"/>
      <c r="D5546" s="11"/>
      <c r="E5546" s="11"/>
      <c r="F5546" s="108" t="s">
        <v>788</v>
      </c>
      <c r="G5546" s="108"/>
      <c r="H5546" s="19">
        <f>SUM(H5542:H5545)</f>
        <v>1.65</v>
      </c>
    </row>
    <row r="5547" spans="1:8">
      <c r="A5547" s="11"/>
      <c r="B5547" s="11"/>
      <c r="C5547" s="11"/>
      <c r="D5547" s="11"/>
      <c r="E5547" s="11"/>
      <c r="F5547" s="109" t="s">
        <v>789</v>
      </c>
      <c r="G5547" s="109"/>
      <c r="H5547" s="20">
        <f>SUM(H5540,H5546)</f>
        <v>40.479999999999997</v>
      </c>
    </row>
    <row r="5548" spans="1:8">
      <c r="A5548" s="11"/>
      <c r="B5548" s="11"/>
      <c r="C5548" s="11"/>
      <c r="D5548" s="11"/>
      <c r="E5548" s="11"/>
      <c r="F5548" s="112"/>
      <c r="G5548" s="112"/>
      <c r="H5548" s="112"/>
    </row>
    <row r="5549" spans="1:8">
      <c r="A5549" s="113" t="s">
        <v>2441</v>
      </c>
      <c r="B5549" s="113"/>
      <c r="C5549" s="113"/>
      <c r="D5549" s="113"/>
      <c r="E5549" s="113"/>
      <c r="F5549" s="113"/>
      <c r="G5549" s="113"/>
      <c r="H5549" s="113"/>
    </row>
    <row r="5550" spans="1:8" ht="16.5">
      <c r="A5550" s="110" t="s">
        <v>906</v>
      </c>
      <c r="B5550" s="110"/>
      <c r="C5550" s="111" t="s">
        <v>3</v>
      </c>
      <c r="D5550" s="111"/>
      <c r="E5550" s="14" t="s">
        <v>4</v>
      </c>
      <c r="F5550" s="14" t="s">
        <v>766</v>
      </c>
      <c r="G5550" s="14" t="s">
        <v>767</v>
      </c>
      <c r="H5550" s="14" t="s">
        <v>768</v>
      </c>
    </row>
    <row r="5551" spans="1:8" ht="24.75">
      <c r="A5551" s="15" t="s">
        <v>2442</v>
      </c>
      <c r="B5551" s="16" t="s">
        <v>2443</v>
      </c>
      <c r="C5551" s="107" t="s">
        <v>12</v>
      </c>
      <c r="D5551" s="107"/>
      <c r="E5551" s="15" t="s">
        <v>34</v>
      </c>
      <c r="F5551" s="17">
        <v>7.2000000000000002E-5</v>
      </c>
      <c r="G5551" s="18">
        <v>1405.41</v>
      </c>
      <c r="H5551" s="18">
        <f>TRUNC(TRUNC(F5551,8)*G5551,2)</f>
        <v>0.1</v>
      </c>
    </row>
    <row r="5552" spans="1:8">
      <c r="A5552" s="11"/>
      <c r="B5552" s="11"/>
      <c r="C5552" s="11"/>
      <c r="D5552" s="11"/>
      <c r="E5552" s="11"/>
      <c r="F5552" s="108" t="s">
        <v>907</v>
      </c>
      <c r="G5552" s="108"/>
      <c r="H5552" s="19">
        <f>SUM(H5551:H5551)</f>
        <v>0.1</v>
      </c>
    </row>
    <row r="5553" spans="1:8">
      <c r="A5553" s="11"/>
      <c r="B5553" s="11"/>
      <c r="C5553" s="11"/>
      <c r="D5553" s="11"/>
      <c r="E5553" s="11"/>
      <c r="F5553" s="109" t="s">
        <v>789</v>
      </c>
      <c r="G5553" s="109"/>
      <c r="H5553" s="20">
        <f>SUM(H5552)</f>
        <v>0.1</v>
      </c>
    </row>
    <row r="5554" spans="1:8">
      <c r="A5554" s="11"/>
      <c r="B5554" s="11"/>
      <c r="C5554" s="11"/>
      <c r="D5554" s="11"/>
      <c r="E5554" s="11"/>
      <c r="F5554" s="112"/>
      <c r="G5554" s="112"/>
      <c r="H5554" s="112"/>
    </row>
    <row r="5555" spans="1:8">
      <c r="A5555" s="113" t="s">
        <v>2444</v>
      </c>
      <c r="B5555" s="113"/>
      <c r="C5555" s="113"/>
      <c r="D5555" s="113"/>
      <c r="E5555" s="113"/>
      <c r="F5555" s="113"/>
      <c r="G5555" s="113"/>
      <c r="H5555" s="113"/>
    </row>
    <row r="5556" spans="1:8" ht="16.5">
      <c r="A5556" s="110" t="s">
        <v>906</v>
      </c>
      <c r="B5556" s="110"/>
      <c r="C5556" s="111" t="s">
        <v>3</v>
      </c>
      <c r="D5556" s="111"/>
      <c r="E5556" s="14" t="s">
        <v>4</v>
      </c>
      <c r="F5556" s="14" t="s">
        <v>766</v>
      </c>
      <c r="G5556" s="14" t="s">
        <v>767</v>
      </c>
      <c r="H5556" s="14" t="s">
        <v>768</v>
      </c>
    </row>
    <row r="5557" spans="1:8" ht="24.75">
      <c r="A5557" s="15" t="s">
        <v>2442</v>
      </c>
      <c r="B5557" s="16" t="s">
        <v>2443</v>
      </c>
      <c r="C5557" s="107" t="s">
        <v>12</v>
      </c>
      <c r="D5557" s="107"/>
      <c r="E5557" s="15" t="s">
        <v>34</v>
      </c>
      <c r="F5557" s="17">
        <v>1.4800000000000001E-5</v>
      </c>
      <c r="G5557" s="18">
        <v>1405.41</v>
      </c>
      <c r="H5557" s="18">
        <f>TRUNC(TRUNC(F5557,8)*G5557,2)</f>
        <v>0.02</v>
      </c>
    </row>
    <row r="5558" spans="1:8">
      <c r="A5558" s="11"/>
      <c r="B5558" s="11"/>
      <c r="C5558" s="11"/>
      <c r="D5558" s="11"/>
      <c r="E5558" s="11"/>
      <c r="F5558" s="108" t="s">
        <v>907</v>
      </c>
      <c r="G5558" s="108"/>
      <c r="H5558" s="19">
        <f>SUM(H5557:H5557)</f>
        <v>0.02</v>
      </c>
    </row>
    <row r="5559" spans="1:8">
      <c r="A5559" s="11"/>
      <c r="B5559" s="11"/>
      <c r="C5559" s="11"/>
      <c r="D5559" s="11"/>
      <c r="E5559" s="11"/>
      <c r="F5559" s="109" t="s">
        <v>789</v>
      </c>
      <c r="G5559" s="109"/>
      <c r="H5559" s="20">
        <f>SUM(H5558)</f>
        <v>0.02</v>
      </c>
    </row>
    <row r="5560" spans="1:8">
      <c r="A5560" s="11"/>
      <c r="B5560" s="11"/>
      <c r="C5560" s="11"/>
      <c r="D5560" s="11"/>
      <c r="E5560" s="11"/>
      <c r="F5560" s="112"/>
      <c r="G5560" s="112"/>
      <c r="H5560" s="112"/>
    </row>
    <row r="5561" spans="1:8">
      <c r="A5561" s="113" t="s">
        <v>2445</v>
      </c>
      <c r="B5561" s="113"/>
      <c r="C5561" s="113"/>
      <c r="D5561" s="113"/>
      <c r="E5561" s="113"/>
      <c r="F5561" s="113"/>
      <c r="G5561" s="113"/>
      <c r="H5561" s="113"/>
    </row>
    <row r="5562" spans="1:8" ht="16.5">
      <c r="A5562" s="110" t="s">
        <v>906</v>
      </c>
      <c r="B5562" s="110"/>
      <c r="C5562" s="111" t="s">
        <v>3</v>
      </c>
      <c r="D5562" s="111"/>
      <c r="E5562" s="14" t="s">
        <v>4</v>
      </c>
      <c r="F5562" s="14" t="s">
        <v>766</v>
      </c>
      <c r="G5562" s="14" t="s">
        <v>767</v>
      </c>
      <c r="H5562" s="14" t="s">
        <v>768</v>
      </c>
    </row>
    <row r="5563" spans="1:8" ht="24.75">
      <c r="A5563" s="15" t="s">
        <v>2442</v>
      </c>
      <c r="B5563" s="16" t="s">
        <v>2443</v>
      </c>
      <c r="C5563" s="107" t="s">
        <v>12</v>
      </c>
      <c r="D5563" s="107"/>
      <c r="E5563" s="15" t="s">
        <v>34</v>
      </c>
      <c r="F5563" s="17">
        <v>5.0000000000000002E-5</v>
      </c>
      <c r="G5563" s="18">
        <v>1405.41</v>
      </c>
      <c r="H5563" s="18">
        <f>TRUNC(TRUNC(F5563,8)*G5563,2)</f>
        <v>7.0000000000000007E-2</v>
      </c>
    </row>
    <row r="5564" spans="1:8">
      <c r="A5564" s="11"/>
      <c r="B5564" s="11"/>
      <c r="C5564" s="11"/>
      <c r="D5564" s="11"/>
      <c r="E5564" s="11"/>
      <c r="F5564" s="108" t="s">
        <v>907</v>
      </c>
      <c r="G5564" s="108"/>
      <c r="H5564" s="19">
        <f>SUM(H5563:H5563)</f>
        <v>7.0000000000000007E-2</v>
      </c>
    </row>
    <row r="5565" spans="1:8">
      <c r="A5565" s="11"/>
      <c r="B5565" s="11"/>
      <c r="C5565" s="11"/>
      <c r="D5565" s="11"/>
      <c r="E5565" s="11"/>
      <c r="F5565" s="109" t="s">
        <v>789</v>
      </c>
      <c r="G5565" s="109"/>
      <c r="H5565" s="20">
        <f>SUM(H5564)</f>
        <v>7.0000000000000007E-2</v>
      </c>
    </row>
    <row r="5566" spans="1:8">
      <c r="A5566" s="11"/>
      <c r="B5566" s="11"/>
      <c r="C5566" s="11"/>
      <c r="D5566" s="11"/>
      <c r="E5566" s="11"/>
      <c r="F5566" s="112"/>
      <c r="G5566" s="112"/>
      <c r="H5566" s="112"/>
    </row>
    <row r="5567" spans="1:8">
      <c r="A5567" s="113" t="s">
        <v>2446</v>
      </c>
      <c r="B5567" s="113"/>
      <c r="C5567" s="113"/>
      <c r="D5567" s="113"/>
      <c r="E5567" s="113"/>
      <c r="F5567" s="113"/>
      <c r="G5567" s="113"/>
      <c r="H5567" s="113"/>
    </row>
    <row r="5568" spans="1:8" ht="16.5">
      <c r="A5568" s="110" t="s">
        <v>1960</v>
      </c>
      <c r="B5568" s="110"/>
      <c r="C5568" s="111" t="s">
        <v>3</v>
      </c>
      <c r="D5568" s="111"/>
      <c r="E5568" s="14" t="s">
        <v>4</v>
      </c>
      <c r="F5568" s="14" t="s">
        <v>766</v>
      </c>
      <c r="G5568" s="14" t="s">
        <v>767</v>
      </c>
      <c r="H5568" s="14" t="s">
        <v>768</v>
      </c>
    </row>
    <row r="5569" spans="1:8">
      <c r="A5569" s="15" t="s">
        <v>1961</v>
      </c>
      <c r="B5569" s="16" t="s">
        <v>1962</v>
      </c>
      <c r="C5569" s="107" t="s">
        <v>12</v>
      </c>
      <c r="D5569" s="107"/>
      <c r="E5569" s="15" t="s">
        <v>1963</v>
      </c>
      <c r="F5569" s="17">
        <v>1.36</v>
      </c>
      <c r="G5569" s="18">
        <v>1.08</v>
      </c>
      <c r="H5569" s="18">
        <f>TRUNC(TRUNC(F5569,8)*G5569,2)</f>
        <v>1.46</v>
      </c>
    </row>
    <row r="5570" spans="1:8">
      <c r="A5570" s="11"/>
      <c r="B5570" s="11"/>
      <c r="C5570" s="11"/>
      <c r="D5570" s="11"/>
      <c r="E5570" s="11"/>
      <c r="F5570" s="108" t="s">
        <v>1964</v>
      </c>
      <c r="G5570" s="108"/>
      <c r="H5570" s="19">
        <f>SUM(H5569:H5569)</f>
        <v>1.46</v>
      </c>
    </row>
    <row r="5571" spans="1:8">
      <c r="A5571" s="11"/>
      <c r="B5571" s="11"/>
      <c r="C5571" s="11"/>
      <c r="D5571" s="11"/>
      <c r="E5571" s="11"/>
      <c r="F5571" s="109" t="s">
        <v>789</v>
      </c>
      <c r="G5571" s="109"/>
      <c r="H5571" s="20">
        <f>SUM(H5570)</f>
        <v>1.46</v>
      </c>
    </row>
    <row r="5572" spans="1:8">
      <c r="A5572" s="11"/>
      <c r="B5572" s="11"/>
      <c r="C5572" s="11"/>
      <c r="D5572" s="11"/>
      <c r="E5572" s="11"/>
      <c r="F5572" s="112"/>
      <c r="G5572" s="112"/>
      <c r="H5572" s="112"/>
    </row>
    <row r="5573" spans="1:8">
      <c r="A5573" s="113" t="s">
        <v>2447</v>
      </c>
      <c r="B5573" s="113"/>
      <c r="C5573" s="113"/>
      <c r="D5573" s="113"/>
      <c r="E5573" s="113"/>
      <c r="F5573" s="113"/>
      <c r="G5573" s="113"/>
      <c r="H5573" s="113"/>
    </row>
    <row r="5574" spans="1:8" ht="16.5">
      <c r="A5574" s="110" t="s">
        <v>817</v>
      </c>
      <c r="B5574" s="110"/>
      <c r="C5574" s="111" t="s">
        <v>3</v>
      </c>
      <c r="D5574" s="111"/>
      <c r="E5574" s="14" t="s">
        <v>4</v>
      </c>
      <c r="F5574" s="14" t="s">
        <v>766</v>
      </c>
      <c r="G5574" s="14" t="s">
        <v>767</v>
      </c>
      <c r="H5574" s="14" t="s">
        <v>768</v>
      </c>
    </row>
    <row r="5575" spans="1:8" ht="16.5">
      <c r="A5575" s="15" t="s">
        <v>1794</v>
      </c>
      <c r="B5575" s="16" t="s">
        <v>1795</v>
      </c>
      <c r="C5575" s="107" t="s">
        <v>12</v>
      </c>
      <c r="D5575" s="107"/>
      <c r="E5575" s="15" t="s">
        <v>781</v>
      </c>
      <c r="F5575" s="17">
        <v>1</v>
      </c>
      <c r="G5575" s="18">
        <v>4.5599999999999996</v>
      </c>
      <c r="H5575" s="18">
        <f t="shared" ref="H5575:H5580" si="54">TRUNC(TRUNC(F5575,8)*G5575,2)</f>
        <v>4.5599999999999996</v>
      </c>
    </row>
    <row r="5576" spans="1:8" ht="16.5">
      <c r="A5576" s="15" t="s">
        <v>1820</v>
      </c>
      <c r="B5576" s="16" t="s">
        <v>1821</v>
      </c>
      <c r="C5576" s="107" t="s">
        <v>12</v>
      </c>
      <c r="D5576" s="107"/>
      <c r="E5576" s="15" t="s">
        <v>781</v>
      </c>
      <c r="F5576" s="17">
        <v>1</v>
      </c>
      <c r="G5576" s="18">
        <v>1.33</v>
      </c>
      <c r="H5576" s="18">
        <f t="shared" si="54"/>
        <v>1.33</v>
      </c>
    </row>
    <row r="5577" spans="1:8" ht="16.5">
      <c r="A5577" s="15" t="s">
        <v>1798</v>
      </c>
      <c r="B5577" s="16" t="s">
        <v>1799</v>
      </c>
      <c r="C5577" s="107" t="s">
        <v>12</v>
      </c>
      <c r="D5577" s="107"/>
      <c r="E5577" s="15" t="s">
        <v>781</v>
      </c>
      <c r="F5577" s="17">
        <v>1</v>
      </c>
      <c r="G5577" s="18">
        <v>1.34</v>
      </c>
      <c r="H5577" s="18">
        <f t="shared" si="54"/>
        <v>1.34</v>
      </c>
    </row>
    <row r="5578" spans="1:8" ht="16.5">
      <c r="A5578" s="15" t="s">
        <v>1822</v>
      </c>
      <c r="B5578" s="16" t="s">
        <v>1823</v>
      </c>
      <c r="C5578" s="107" t="s">
        <v>12</v>
      </c>
      <c r="D5578" s="107"/>
      <c r="E5578" s="15" t="s">
        <v>781</v>
      </c>
      <c r="F5578" s="17">
        <v>1</v>
      </c>
      <c r="G5578" s="18">
        <v>0.61</v>
      </c>
      <c r="H5578" s="18">
        <f t="shared" si="54"/>
        <v>0.61</v>
      </c>
    </row>
    <row r="5579" spans="1:8" ht="16.5">
      <c r="A5579" s="15" t="s">
        <v>1802</v>
      </c>
      <c r="B5579" s="16" t="s">
        <v>1803</v>
      </c>
      <c r="C5579" s="107" t="s">
        <v>12</v>
      </c>
      <c r="D5579" s="107"/>
      <c r="E5579" s="15" t="s">
        <v>781</v>
      </c>
      <c r="F5579" s="17">
        <v>1</v>
      </c>
      <c r="G5579" s="18">
        <v>0.04</v>
      </c>
      <c r="H5579" s="18">
        <f t="shared" si="54"/>
        <v>0.04</v>
      </c>
    </row>
    <row r="5580" spans="1:8" ht="16.5">
      <c r="A5580" s="15" t="s">
        <v>1804</v>
      </c>
      <c r="B5580" s="16" t="s">
        <v>1805</v>
      </c>
      <c r="C5580" s="107" t="s">
        <v>12</v>
      </c>
      <c r="D5580" s="107"/>
      <c r="E5580" s="15" t="s">
        <v>781</v>
      </c>
      <c r="F5580" s="17">
        <v>1</v>
      </c>
      <c r="G5580" s="18">
        <v>0.8</v>
      </c>
      <c r="H5580" s="18">
        <f t="shared" si="54"/>
        <v>0.8</v>
      </c>
    </row>
    <row r="5581" spans="1:8">
      <c r="A5581" s="11"/>
      <c r="B5581" s="11"/>
      <c r="C5581" s="11"/>
      <c r="D5581" s="11"/>
      <c r="E5581" s="11"/>
      <c r="F5581" s="108" t="s">
        <v>826</v>
      </c>
      <c r="G5581" s="108"/>
      <c r="H5581" s="19">
        <f>SUM(H5575:H5580)</f>
        <v>8.68</v>
      </c>
    </row>
    <row r="5582" spans="1:8" ht="16.5">
      <c r="A5582" s="110" t="s">
        <v>827</v>
      </c>
      <c r="B5582" s="110"/>
      <c r="C5582" s="111" t="s">
        <v>3</v>
      </c>
      <c r="D5582" s="111"/>
      <c r="E5582" s="14" t="s">
        <v>4</v>
      </c>
      <c r="F5582" s="14" t="s">
        <v>766</v>
      </c>
      <c r="G5582" s="14" t="s">
        <v>767</v>
      </c>
      <c r="H5582" s="14" t="s">
        <v>768</v>
      </c>
    </row>
    <row r="5583" spans="1:8">
      <c r="A5583" s="15" t="s">
        <v>2146</v>
      </c>
      <c r="B5583" s="16" t="s">
        <v>2147</v>
      </c>
      <c r="C5583" s="107" t="s">
        <v>12</v>
      </c>
      <c r="D5583" s="107"/>
      <c r="E5583" s="15" t="s">
        <v>781</v>
      </c>
      <c r="F5583" s="17">
        <v>1</v>
      </c>
      <c r="G5583" s="18">
        <v>14.21</v>
      </c>
      <c r="H5583" s="18">
        <f>TRUNC(TRUNC(F5583,8)*G5583,2)</f>
        <v>14.21</v>
      </c>
    </row>
    <row r="5584" spans="1:8">
      <c r="A5584" s="11"/>
      <c r="B5584" s="11"/>
      <c r="C5584" s="11"/>
      <c r="D5584" s="11"/>
      <c r="E5584" s="11"/>
      <c r="F5584" s="108" t="s">
        <v>830</v>
      </c>
      <c r="G5584" s="108"/>
      <c r="H5584" s="19">
        <f>SUM(H5583:H5583)</f>
        <v>14.21</v>
      </c>
    </row>
    <row r="5585" spans="1:8" ht="16.5">
      <c r="A5585" s="110" t="s">
        <v>785</v>
      </c>
      <c r="B5585" s="110"/>
      <c r="C5585" s="111" t="s">
        <v>3</v>
      </c>
      <c r="D5585" s="111"/>
      <c r="E5585" s="14" t="s">
        <v>4</v>
      </c>
      <c r="F5585" s="14" t="s">
        <v>766</v>
      </c>
      <c r="G5585" s="14" t="s">
        <v>767</v>
      </c>
      <c r="H5585" s="14" t="s">
        <v>768</v>
      </c>
    </row>
    <row r="5586" spans="1:8" ht="16.5">
      <c r="A5586" s="15" t="s">
        <v>2448</v>
      </c>
      <c r="B5586" s="16" t="s">
        <v>2449</v>
      </c>
      <c r="C5586" s="107" t="s">
        <v>12</v>
      </c>
      <c r="D5586" s="107"/>
      <c r="E5586" s="15" t="s">
        <v>781</v>
      </c>
      <c r="F5586" s="17">
        <v>1</v>
      </c>
      <c r="G5586" s="18">
        <v>0.34</v>
      </c>
      <c r="H5586" s="18">
        <f>TRUNC(TRUNC(F5586,8)*G5586,2)</f>
        <v>0.34</v>
      </c>
    </row>
    <row r="5587" spans="1:8">
      <c r="A5587" s="11"/>
      <c r="B5587" s="11"/>
      <c r="C5587" s="11"/>
      <c r="D5587" s="11"/>
      <c r="E5587" s="11"/>
      <c r="F5587" s="108" t="s">
        <v>788</v>
      </c>
      <c r="G5587" s="108"/>
      <c r="H5587" s="19">
        <f>SUM(H5586:H5586)</f>
        <v>0.34</v>
      </c>
    </row>
    <row r="5588" spans="1:8">
      <c r="A5588" s="11"/>
      <c r="B5588" s="11"/>
      <c r="C5588" s="11"/>
      <c r="D5588" s="11"/>
      <c r="E5588" s="11"/>
      <c r="F5588" s="109" t="s">
        <v>789</v>
      </c>
      <c r="G5588" s="109"/>
      <c r="H5588" s="20">
        <f>SUM(H5581,H5584,H5587)</f>
        <v>23.23</v>
      </c>
    </row>
    <row r="5589" spans="1:8">
      <c r="A5589" s="11"/>
      <c r="B5589" s="11"/>
      <c r="C5589" s="11"/>
      <c r="D5589" s="11"/>
      <c r="E5589" s="11"/>
      <c r="F5589" s="112"/>
      <c r="G5589" s="112"/>
      <c r="H5589" s="112"/>
    </row>
    <row r="5590" spans="1:8">
      <c r="A5590" s="113" t="s">
        <v>2450</v>
      </c>
      <c r="B5590" s="113"/>
      <c r="C5590" s="113"/>
      <c r="D5590" s="113"/>
      <c r="E5590" s="113"/>
      <c r="F5590" s="113"/>
      <c r="G5590" s="113"/>
      <c r="H5590" s="113"/>
    </row>
    <row r="5591" spans="1:8" ht="16.5">
      <c r="A5591" s="110" t="s">
        <v>765</v>
      </c>
      <c r="B5591" s="110"/>
      <c r="C5591" s="111" t="s">
        <v>3</v>
      </c>
      <c r="D5591" s="111"/>
      <c r="E5591" s="14" t="s">
        <v>4</v>
      </c>
      <c r="F5591" s="14" t="s">
        <v>766</v>
      </c>
      <c r="G5591" s="14" t="s">
        <v>767</v>
      </c>
      <c r="H5591" s="14" t="s">
        <v>768</v>
      </c>
    </row>
    <row r="5592" spans="1:8">
      <c r="A5592" s="15" t="s">
        <v>2170</v>
      </c>
      <c r="B5592" s="16" t="s">
        <v>2171</v>
      </c>
      <c r="C5592" s="107" t="s">
        <v>12</v>
      </c>
      <c r="D5592" s="107"/>
      <c r="E5592" s="15" t="s">
        <v>34</v>
      </c>
      <c r="F5592" s="17">
        <v>3.32E-2</v>
      </c>
      <c r="G5592" s="18">
        <v>3.07</v>
      </c>
      <c r="H5592" s="18">
        <f>TRUNC(TRUNC(F5592,8)*G5592,2)</f>
        <v>0.1</v>
      </c>
    </row>
    <row r="5593" spans="1:8" ht="16.5">
      <c r="A5593" s="15" t="s">
        <v>2451</v>
      </c>
      <c r="B5593" s="16" t="s">
        <v>2452</v>
      </c>
      <c r="C5593" s="107" t="s">
        <v>12</v>
      </c>
      <c r="D5593" s="107"/>
      <c r="E5593" s="15" t="s">
        <v>34</v>
      </c>
      <c r="F5593" s="17">
        <v>1</v>
      </c>
      <c r="G5593" s="18">
        <v>7.92</v>
      </c>
      <c r="H5593" s="18">
        <f>TRUNC(TRUNC(F5593,8)*G5593,2)</f>
        <v>7.92</v>
      </c>
    </row>
    <row r="5594" spans="1:8">
      <c r="A5594" s="11"/>
      <c r="B5594" s="11"/>
      <c r="C5594" s="11"/>
      <c r="D5594" s="11"/>
      <c r="E5594" s="11"/>
      <c r="F5594" s="108" t="s">
        <v>777</v>
      </c>
      <c r="G5594" s="108"/>
      <c r="H5594" s="19">
        <f>SUM(H5592:H5593)</f>
        <v>8.02</v>
      </c>
    </row>
    <row r="5595" spans="1:8" ht="16.5">
      <c r="A5595" s="110" t="s">
        <v>778</v>
      </c>
      <c r="B5595" s="110"/>
      <c r="C5595" s="111" t="s">
        <v>3</v>
      </c>
      <c r="D5595" s="111"/>
      <c r="E5595" s="14" t="s">
        <v>4</v>
      </c>
      <c r="F5595" s="14" t="s">
        <v>766</v>
      </c>
      <c r="G5595" s="14" t="s">
        <v>767</v>
      </c>
      <c r="H5595" s="14" t="s">
        <v>768</v>
      </c>
    </row>
    <row r="5596" spans="1:8" ht="16.5">
      <c r="A5596" s="15" t="s">
        <v>1287</v>
      </c>
      <c r="B5596" s="16" t="s">
        <v>1288</v>
      </c>
      <c r="C5596" s="107" t="s">
        <v>12</v>
      </c>
      <c r="D5596" s="107"/>
      <c r="E5596" s="15" t="s">
        <v>781</v>
      </c>
      <c r="F5596" s="17">
        <v>8.4500000000000006E-2</v>
      </c>
      <c r="G5596" s="18">
        <v>31.5</v>
      </c>
      <c r="H5596" s="18">
        <f>TRUNC(TRUNC(F5596,8)*G5596,2)</f>
        <v>2.66</v>
      </c>
    </row>
    <row r="5597" spans="1:8">
      <c r="A5597" s="15" t="s">
        <v>782</v>
      </c>
      <c r="B5597" s="16" t="s">
        <v>783</v>
      </c>
      <c r="C5597" s="107" t="s">
        <v>12</v>
      </c>
      <c r="D5597" s="107"/>
      <c r="E5597" s="15" t="s">
        <v>781</v>
      </c>
      <c r="F5597" s="17">
        <v>2.6599999999999999E-2</v>
      </c>
      <c r="G5597" s="18">
        <v>23.23</v>
      </c>
      <c r="H5597" s="18">
        <f>TRUNC(TRUNC(F5597,8)*G5597,2)</f>
        <v>0.61</v>
      </c>
    </row>
    <row r="5598" spans="1:8">
      <c r="A5598" s="11"/>
      <c r="B5598" s="11"/>
      <c r="C5598" s="11"/>
      <c r="D5598" s="11"/>
      <c r="E5598" s="11"/>
      <c r="F5598" s="108" t="s">
        <v>784</v>
      </c>
      <c r="G5598" s="108"/>
      <c r="H5598" s="19">
        <f>SUM(H5596:H5597)</f>
        <v>3.27</v>
      </c>
    </row>
    <row r="5599" spans="1:8">
      <c r="A5599" s="11"/>
      <c r="B5599" s="11"/>
      <c r="C5599" s="11"/>
      <c r="D5599" s="11"/>
      <c r="E5599" s="11"/>
      <c r="F5599" s="109" t="s">
        <v>789</v>
      </c>
      <c r="G5599" s="109"/>
      <c r="H5599" s="20">
        <f>SUM(H5594,H5598)</f>
        <v>11.29</v>
      </c>
    </row>
    <row r="5600" spans="1:8">
      <c r="A5600" s="11"/>
      <c r="B5600" s="11"/>
      <c r="C5600" s="11"/>
      <c r="D5600" s="11"/>
      <c r="E5600" s="11"/>
      <c r="F5600" s="112"/>
      <c r="G5600" s="112"/>
      <c r="H5600" s="112"/>
    </row>
    <row r="5601" spans="1:8">
      <c r="A5601" s="113" t="s">
        <v>2453</v>
      </c>
      <c r="B5601" s="113"/>
      <c r="C5601" s="113"/>
      <c r="D5601" s="113"/>
      <c r="E5601" s="113"/>
      <c r="F5601" s="113"/>
      <c r="G5601" s="113"/>
      <c r="H5601" s="113"/>
    </row>
    <row r="5602" spans="1:8" ht="16.5">
      <c r="A5602" s="110" t="s">
        <v>906</v>
      </c>
      <c r="B5602" s="110"/>
      <c r="C5602" s="111" t="s">
        <v>3</v>
      </c>
      <c r="D5602" s="111"/>
      <c r="E5602" s="14" t="s">
        <v>4</v>
      </c>
      <c r="F5602" s="14" t="s">
        <v>766</v>
      </c>
      <c r="G5602" s="14" t="s">
        <v>767</v>
      </c>
      <c r="H5602" s="14" t="s">
        <v>768</v>
      </c>
    </row>
    <row r="5603" spans="1:8">
      <c r="A5603" s="15" t="s">
        <v>2454</v>
      </c>
      <c r="B5603" s="16" t="s">
        <v>2455</v>
      </c>
      <c r="C5603" s="107" t="s">
        <v>17</v>
      </c>
      <c r="D5603" s="107"/>
      <c r="E5603" s="15" t="s">
        <v>34</v>
      </c>
      <c r="F5603" s="17">
        <v>0.16669999999999999</v>
      </c>
      <c r="G5603" s="18">
        <v>9.16</v>
      </c>
      <c r="H5603" s="18">
        <f>ROUND(ROUND(F5603,8)*G5603,2)</f>
        <v>1.53</v>
      </c>
    </row>
    <row r="5604" spans="1:8">
      <c r="A5604" s="15" t="s">
        <v>2456</v>
      </c>
      <c r="B5604" s="16" t="s">
        <v>2457</v>
      </c>
      <c r="C5604" s="107" t="s">
        <v>17</v>
      </c>
      <c r="D5604" s="107"/>
      <c r="E5604" s="15" t="s">
        <v>34</v>
      </c>
      <c r="F5604" s="17">
        <v>0.16669999999999999</v>
      </c>
      <c r="G5604" s="18">
        <v>26.15</v>
      </c>
      <c r="H5604" s="18">
        <f>ROUND(ROUND(F5604,8)*G5604,2)</f>
        <v>4.3600000000000003</v>
      </c>
    </row>
    <row r="5605" spans="1:8">
      <c r="A5605" s="15" t="s">
        <v>2458</v>
      </c>
      <c r="B5605" s="16" t="s">
        <v>2459</v>
      </c>
      <c r="C5605" s="107" t="s">
        <v>17</v>
      </c>
      <c r="D5605" s="107"/>
      <c r="E5605" s="15" t="s">
        <v>18</v>
      </c>
      <c r="F5605" s="17">
        <v>1</v>
      </c>
      <c r="G5605" s="18">
        <v>79.989999999999995</v>
      </c>
      <c r="H5605" s="18">
        <f>ROUND(ROUND(F5605,8)*G5605,2)</f>
        <v>79.989999999999995</v>
      </c>
    </row>
    <row r="5606" spans="1:8">
      <c r="A5606" s="15" t="s">
        <v>2460</v>
      </c>
      <c r="B5606" s="16" t="s">
        <v>2461</v>
      </c>
      <c r="C5606" s="107" t="s">
        <v>17</v>
      </c>
      <c r="D5606" s="107"/>
      <c r="E5606" s="15" t="s">
        <v>34</v>
      </c>
      <c r="F5606" s="17">
        <v>0.33329999999999999</v>
      </c>
      <c r="G5606" s="18">
        <v>29.86</v>
      </c>
      <c r="H5606" s="18">
        <f>ROUND(ROUND(F5606,8)*G5606,2)</f>
        <v>9.9499999999999993</v>
      </c>
    </row>
    <row r="5607" spans="1:8" ht="33">
      <c r="A5607" s="15" t="s">
        <v>2462</v>
      </c>
      <c r="B5607" s="16" t="s">
        <v>2294</v>
      </c>
      <c r="C5607" s="107" t="s">
        <v>17</v>
      </c>
      <c r="D5607" s="107"/>
      <c r="E5607" s="15" t="s">
        <v>34</v>
      </c>
      <c r="F5607" s="17">
        <v>4.1700000000000001E-2</v>
      </c>
      <c r="G5607" s="18">
        <v>1222.2</v>
      </c>
      <c r="H5607" s="18">
        <f>ROUND(ROUND(F5607,8)*G5607,2)</f>
        <v>50.97</v>
      </c>
    </row>
    <row r="5608" spans="1:8">
      <c r="A5608" s="11"/>
      <c r="B5608" s="11"/>
      <c r="C5608" s="11"/>
      <c r="D5608" s="11"/>
      <c r="E5608" s="11"/>
      <c r="F5608" s="108" t="s">
        <v>907</v>
      </c>
      <c r="G5608" s="108"/>
      <c r="H5608" s="19">
        <f>SUM(H5603:H5607)</f>
        <v>146.80000000000001</v>
      </c>
    </row>
    <row r="5609" spans="1:8">
      <c r="A5609" s="11"/>
      <c r="B5609" s="11"/>
      <c r="C5609" s="11"/>
      <c r="D5609" s="11"/>
      <c r="E5609" s="11"/>
      <c r="F5609" s="109" t="s">
        <v>789</v>
      </c>
      <c r="G5609" s="109"/>
      <c r="H5609" s="20">
        <f>SUM(H5608)</f>
        <v>146.80000000000001</v>
      </c>
    </row>
    <row r="5610" spans="1:8">
      <c r="A5610" s="11"/>
      <c r="B5610" s="11"/>
      <c r="C5610" s="11"/>
      <c r="D5610" s="11"/>
      <c r="E5610" s="11"/>
      <c r="F5610" s="112"/>
      <c r="G5610" s="112"/>
      <c r="H5610" s="112"/>
    </row>
    <row r="5611" spans="1:8">
      <c r="A5611" s="113" t="s">
        <v>2463</v>
      </c>
      <c r="B5611" s="113"/>
      <c r="C5611" s="113"/>
      <c r="D5611" s="113"/>
      <c r="E5611" s="113"/>
      <c r="F5611" s="113"/>
      <c r="G5611" s="113"/>
      <c r="H5611" s="113"/>
    </row>
    <row r="5612" spans="1:8" ht="16.5">
      <c r="A5612" s="110" t="s">
        <v>906</v>
      </c>
      <c r="B5612" s="110"/>
      <c r="C5612" s="111" t="s">
        <v>3</v>
      </c>
      <c r="D5612" s="111"/>
      <c r="E5612" s="14" t="s">
        <v>4</v>
      </c>
      <c r="F5612" s="14" t="s">
        <v>766</v>
      </c>
      <c r="G5612" s="14" t="s">
        <v>767</v>
      </c>
      <c r="H5612" s="14" t="s">
        <v>768</v>
      </c>
    </row>
    <row r="5613" spans="1:8">
      <c r="A5613" s="15" t="s">
        <v>2454</v>
      </c>
      <c r="B5613" s="16" t="s">
        <v>2455</v>
      </c>
      <c r="C5613" s="107" t="s">
        <v>17</v>
      </c>
      <c r="D5613" s="107"/>
      <c r="E5613" s="15" t="s">
        <v>34</v>
      </c>
      <c r="F5613" s="17">
        <v>8.9999999999999998E-4</v>
      </c>
      <c r="G5613" s="18">
        <v>9.16</v>
      </c>
      <c r="H5613" s="18">
        <f>ROUND(ROUND(F5613,8)*G5613,2)</f>
        <v>0.01</v>
      </c>
    </row>
    <row r="5614" spans="1:8">
      <c r="A5614" s="15" t="s">
        <v>2456</v>
      </c>
      <c r="B5614" s="16" t="s">
        <v>2457</v>
      </c>
      <c r="C5614" s="107" t="s">
        <v>17</v>
      </c>
      <c r="D5614" s="107"/>
      <c r="E5614" s="15" t="s">
        <v>34</v>
      </c>
      <c r="F5614" s="17">
        <v>8.9999999999999998E-4</v>
      </c>
      <c r="G5614" s="18">
        <v>26.15</v>
      </c>
      <c r="H5614" s="18">
        <f>ROUND(ROUND(F5614,8)*G5614,2)</f>
        <v>0.02</v>
      </c>
    </row>
    <row r="5615" spans="1:8">
      <c r="A5615" s="15" t="s">
        <v>2458</v>
      </c>
      <c r="B5615" s="16" t="s">
        <v>2459</v>
      </c>
      <c r="C5615" s="107" t="s">
        <v>17</v>
      </c>
      <c r="D5615" s="107"/>
      <c r="E5615" s="15" t="s">
        <v>18</v>
      </c>
      <c r="F5615" s="17">
        <v>5.7000000000000002E-3</v>
      </c>
      <c r="G5615" s="18">
        <v>79.989999999999995</v>
      </c>
      <c r="H5615" s="18">
        <f>ROUND(ROUND(F5615,8)*G5615,2)</f>
        <v>0.46</v>
      </c>
    </row>
    <row r="5616" spans="1:8">
      <c r="A5616" s="15" t="s">
        <v>2460</v>
      </c>
      <c r="B5616" s="16" t="s">
        <v>2461</v>
      </c>
      <c r="C5616" s="107" t="s">
        <v>17</v>
      </c>
      <c r="D5616" s="107"/>
      <c r="E5616" s="15" t="s">
        <v>34</v>
      </c>
      <c r="F5616" s="17">
        <v>1.9E-3</v>
      </c>
      <c r="G5616" s="18">
        <v>29.86</v>
      </c>
      <c r="H5616" s="18">
        <f>ROUND(ROUND(F5616,8)*G5616,2)</f>
        <v>0.06</v>
      </c>
    </row>
    <row r="5617" spans="1:8" ht="33">
      <c r="A5617" s="15" t="s">
        <v>2462</v>
      </c>
      <c r="B5617" s="16" t="s">
        <v>2294</v>
      </c>
      <c r="C5617" s="107" t="s">
        <v>17</v>
      </c>
      <c r="D5617" s="107"/>
      <c r="E5617" s="15" t="s">
        <v>34</v>
      </c>
      <c r="F5617" s="17">
        <v>2.0000000000000001E-4</v>
      </c>
      <c r="G5617" s="18">
        <v>1222.2</v>
      </c>
      <c r="H5617" s="18">
        <f>ROUND(ROUND(F5617,8)*G5617,2)</f>
        <v>0.24</v>
      </c>
    </row>
    <row r="5618" spans="1:8">
      <c r="A5618" s="11"/>
      <c r="B5618" s="11"/>
      <c r="C5618" s="11"/>
      <c r="D5618" s="11"/>
      <c r="E5618" s="11"/>
      <c r="F5618" s="108" t="s">
        <v>907</v>
      </c>
      <c r="G5618" s="108"/>
      <c r="H5618" s="19">
        <f>SUM(H5613:H5617)</f>
        <v>0.79</v>
      </c>
    </row>
    <row r="5619" spans="1:8">
      <c r="A5619" s="11"/>
      <c r="B5619" s="11"/>
      <c r="C5619" s="11"/>
      <c r="D5619" s="11"/>
      <c r="E5619" s="11"/>
      <c r="F5619" s="109" t="s">
        <v>789</v>
      </c>
      <c r="G5619" s="109"/>
      <c r="H5619" s="20">
        <f>SUM(H5618)</f>
        <v>0.79</v>
      </c>
    </row>
    <row r="5620" spans="1:8">
      <c r="A5620" s="11"/>
      <c r="B5620" s="11"/>
      <c r="C5620" s="11"/>
      <c r="D5620" s="11"/>
      <c r="E5620" s="11"/>
      <c r="F5620" s="112"/>
      <c r="G5620" s="112"/>
      <c r="H5620" s="112"/>
    </row>
    <row r="5621" spans="1:8">
      <c r="A5621" s="113" t="s">
        <v>2464</v>
      </c>
      <c r="B5621" s="113"/>
      <c r="C5621" s="113"/>
      <c r="D5621" s="113"/>
      <c r="E5621" s="113"/>
      <c r="F5621" s="113"/>
      <c r="G5621" s="113"/>
      <c r="H5621" s="113"/>
    </row>
    <row r="5622" spans="1:8" ht="16.5">
      <c r="A5622" s="110" t="s">
        <v>765</v>
      </c>
      <c r="B5622" s="110"/>
      <c r="C5622" s="111" t="s">
        <v>3</v>
      </c>
      <c r="D5622" s="111"/>
      <c r="E5622" s="14" t="s">
        <v>4</v>
      </c>
      <c r="F5622" s="14" t="s">
        <v>766</v>
      </c>
      <c r="G5622" s="14" t="s">
        <v>767</v>
      </c>
      <c r="H5622" s="14" t="s">
        <v>768</v>
      </c>
    </row>
    <row r="5623" spans="1:8" ht="16.5">
      <c r="A5623" s="15" t="s">
        <v>2465</v>
      </c>
      <c r="B5623" s="16" t="s">
        <v>2466</v>
      </c>
      <c r="C5623" s="107" t="s">
        <v>12</v>
      </c>
      <c r="D5623" s="107"/>
      <c r="E5623" s="15" t="s">
        <v>34</v>
      </c>
      <c r="F5623" s="17">
        <v>1</v>
      </c>
      <c r="G5623" s="18">
        <v>2.04</v>
      </c>
      <c r="H5623" s="18">
        <f>TRUNC(TRUNC(F5623,8)*G5623,2)</f>
        <v>2.04</v>
      </c>
    </row>
    <row r="5624" spans="1:8" ht="24.75">
      <c r="A5624" s="15" t="s">
        <v>2467</v>
      </c>
      <c r="B5624" s="16" t="s">
        <v>2468</v>
      </c>
      <c r="C5624" s="107" t="s">
        <v>12</v>
      </c>
      <c r="D5624" s="107"/>
      <c r="E5624" s="15" t="s">
        <v>34</v>
      </c>
      <c r="F5624" s="17">
        <v>1</v>
      </c>
      <c r="G5624" s="18">
        <v>1.06</v>
      </c>
      <c r="H5624" s="18">
        <f>TRUNC(TRUNC(F5624,8)*G5624,2)</f>
        <v>1.06</v>
      </c>
    </row>
    <row r="5625" spans="1:8">
      <c r="A5625" s="11"/>
      <c r="B5625" s="11"/>
      <c r="C5625" s="11"/>
      <c r="D5625" s="11"/>
      <c r="E5625" s="11"/>
      <c r="F5625" s="108" t="s">
        <v>777</v>
      </c>
      <c r="G5625" s="108"/>
      <c r="H5625" s="19">
        <f>SUM(H5623:H5624)</f>
        <v>3.1</v>
      </c>
    </row>
    <row r="5626" spans="1:8" ht="16.5">
      <c r="A5626" s="110" t="s">
        <v>778</v>
      </c>
      <c r="B5626" s="110"/>
      <c r="C5626" s="111" t="s">
        <v>3</v>
      </c>
      <c r="D5626" s="111"/>
      <c r="E5626" s="14" t="s">
        <v>4</v>
      </c>
      <c r="F5626" s="14" t="s">
        <v>766</v>
      </c>
      <c r="G5626" s="14" t="s">
        <v>767</v>
      </c>
      <c r="H5626" s="14" t="s">
        <v>768</v>
      </c>
    </row>
    <row r="5627" spans="1:8">
      <c r="A5627" s="15" t="s">
        <v>1074</v>
      </c>
      <c r="B5627" s="16" t="s">
        <v>1075</v>
      </c>
      <c r="C5627" s="107" t="s">
        <v>12</v>
      </c>
      <c r="D5627" s="107"/>
      <c r="E5627" s="15" t="s">
        <v>781</v>
      </c>
      <c r="F5627" s="17">
        <v>0.128</v>
      </c>
      <c r="G5627" s="18">
        <v>24.39</v>
      </c>
      <c r="H5627" s="18">
        <f>TRUNC(TRUNC(F5627,8)*G5627,2)</f>
        <v>3.12</v>
      </c>
    </row>
    <row r="5628" spans="1:8">
      <c r="A5628" s="15" t="s">
        <v>1076</v>
      </c>
      <c r="B5628" s="16" t="s">
        <v>1077</v>
      </c>
      <c r="C5628" s="107" t="s">
        <v>12</v>
      </c>
      <c r="D5628" s="107"/>
      <c r="E5628" s="15" t="s">
        <v>781</v>
      </c>
      <c r="F5628" s="17">
        <v>0.128</v>
      </c>
      <c r="G5628" s="18">
        <v>32.69</v>
      </c>
      <c r="H5628" s="18">
        <f>TRUNC(TRUNC(F5628,8)*G5628,2)</f>
        <v>4.18</v>
      </c>
    </row>
    <row r="5629" spans="1:8">
      <c r="A5629" s="11"/>
      <c r="B5629" s="11"/>
      <c r="C5629" s="11"/>
      <c r="D5629" s="11"/>
      <c r="E5629" s="11"/>
      <c r="F5629" s="108" t="s">
        <v>784</v>
      </c>
      <c r="G5629" s="108"/>
      <c r="H5629" s="19">
        <f>SUM(H5627:H5628)</f>
        <v>7.3</v>
      </c>
    </row>
    <row r="5630" spans="1:8">
      <c r="A5630" s="11"/>
      <c r="B5630" s="11"/>
      <c r="C5630" s="11"/>
      <c r="D5630" s="11"/>
      <c r="E5630" s="11"/>
      <c r="F5630" s="109" t="s">
        <v>789</v>
      </c>
      <c r="G5630" s="109"/>
      <c r="H5630" s="20">
        <f>SUM(H5625,H5629)</f>
        <v>10.4</v>
      </c>
    </row>
    <row r="5631" spans="1:8">
      <c r="A5631" s="11"/>
      <c r="B5631" s="11"/>
      <c r="C5631" s="11"/>
      <c r="D5631" s="11"/>
      <c r="E5631" s="11"/>
      <c r="F5631" s="112"/>
      <c r="G5631" s="112"/>
      <c r="H5631" s="112"/>
    </row>
    <row r="5632" spans="1:8">
      <c r="A5632" s="113" t="s">
        <v>2469</v>
      </c>
      <c r="B5632" s="113"/>
      <c r="C5632" s="113"/>
      <c r="D5632" s="113"/>
      <c r="E5632" s="113"/>
      <c r="F5632" s="113"/>
      <c r="G5632" s="113"/>
      <c r="H5632" s="113"/>
    </row>
    <row r="5633" spans="1:8" ht="16.5">
      <c r="A5633" s="110" t="s">
        <v>785</v>
      </c>
      <c r="B5633" s="110"/>
      <c r="C5633" s="111" t="s">
        <v>3</v>
      </c>
      <c r="D5633" s="111"/>
      <c r="E5633" s="14" t="s">
        <v>4</v>
      </c>
      <c r="F5633" s="14" t="s">
        <v>766</v>
      </c>
      <c r="G5633" s="14" t="s">
        <v>767</v>
      </c>
      <c r="H5633" s="14" t="s">
        <v>768</v>
      </c>
    </row>
    <row r="5634" spans="1:8" ht="16.5">
      <c r="A5634" s="15" t="s">
        <v>1574</v>
      </c>
      <c r="B5634" s="16" t="s">
        <v>1575</v>
      </c>
      <c r="C5634" s="107" t="s">
        <v>17</v>
      </c>
      <c r="D5634" s="107"/>
      <c r="E5634" s="15" t="s">
        <v>124</v>
      </c>
      <c r="F5634" s="17">
        <v>4</v>
      </c>
      <c r="G5634" s="18">
        <v>11.8</v>
      </c>
      <c r="H5634" s="18">
        <f>ROUND(ROUND(F5634,8)*G5634,2)</f>
        <v>47.2</v>
      </c>
    </row>
    <row r="5635" spans="1:8" ht="24.75">
      <c r="A5635" s="15" t="s">
        <v>1576</v>
      </c>
      <c r="B5635" s="16" t="s">
        <v>1577</v>
      </c>
      <c r="C5635" s="107" t="s">
        <v>17</v>
      </c>
      <c r="D5635" s="107"/>
      <c r="E5635" s="15" t="s">
        <v>113</v>
      </c>
      <c r="F5635" s="17">
        <v>0.1</v>
      </c>
      <c r="G5635" s="18">
        <v>798.25</v>
      </c>
      <c r="H5635" s="18">
        <f>ROUND(ROUND(F5635,8)*G5635,2)</f>
        <v>79.83</v>
      </c>
    </row>
    <row r="5636" spans="1:8">
      <c r="A5636" s="15" t="s">
        <v>2470</v>
      </c>
      <c r="B5636" s="16" t="s">
        <v>2471</v>
      </c>
      <c r="C5636" s="107" t="s">
        <v>17</v>
      </c>
      <c r="D5636" s="107"/>
      <c r="E5636" s="15" t="s">
        <v>13</v>
      </c>
      <c r="F5636" s="17">
        <v>0.4</v>
      </c>
      <c r="G5636" s="18">
        <v>102.32</v>
      </c>
      <c r="H5636" s="18">
        <f>ROUND(ROUND(F5636,8)*G5636,2)</f>
        <v>40.93</v>
      </c>
    </row>
    <row r="5637" spans="1:8">
      <c r="A5637" s="11"/>
      <c r="B5637" s="11"/>
      <c r="C5637" s="11"/>
      <c r="D5637" s="11"/>
      <c r="E5637" s="11"/>
      <c r="F5637" s="108" t="s">
        <v>788</v>
      </c>
      <c r="G5637" s="108"/>
      <c r="H5637" s="19">
        <f>SUM(H5634:H5636)</f>
        <v>167.96</v>
      </c>
    </row>
    <row r="5638" spans="1:8">
      <c r="A5638" s="11"/>
      <c r="B5638" s="11"/>
      <c r="C5638" s="11"/>
      <c r="D5638" s="11"/>
      <c r="E5638" s="11"/>
      <c r="F5638" s="109" t="s">
        <v>789</v>
      </c>
      <c r="G5638" s="109"/>
      <c r="H5638" s="20">
        <f>SUM(H5637)</f>
        <v>167.96</v>
      </c>
    </row>
    <row r="5639" spans="1:8">
      <c r="A5639" s="11"/>
      <c r="B5639" s="11"/>
      <c r="C5639" s="11"/>
      <c r="D5639" s="11"/>
      <c r="E5639" s="11"/>
      <c r="F5639" s="112"/>
      <c r="G5639" s="112"/>
      <c r="H5639" s="112"/>
    </row>
    <row r="5640" spans="1:8">
      <c r="A5640" s="113" t="s">
        <v>2472</v>
      </c>
      <c r="B5640" s="113"/>
      <c r="C5640" s="113"/>
      <c r="D5640" s="113"/>
      <c r="E5640" s="113"/>
      <c r="F5640" s="113"/>
      <c r="G5640" s="113"/>
      <c r="H5640" s="113"/>
    </row>
    <row r="5641" spans="1:8" ht="16.5">
      <c r="A5641" s="110" t="s">
        <v>765</v>
      </c>
      <c r="B5641" s="110"/>
      <c r="C5641" s="111" t="s">
        <v>3</v>
      </c>
      <c r="D5641" s="111"/>
      <c r="E5641" s="14" t="s">
        <v>4</v>
      </c>
      <c r="F5641" s="14" t="s">
        <v>766</v>
      </c>
      <c r="G5641" s="14" t="s">
        <v>767</v>
      </c>
      <c r="H5641" s="14" t="s">
        <v>768</v>
      </c>
    </row>
    <row r="5642" spans="1:8">
      <c r="A5642" s="15" t="s">
        <v>2473</v>
      </c>
      <c r="B5642" s="16" t="s">
        <v>2474</v>
      </c>
      <c r="C5642" s="107" t="s">
        <v>12</v>
      </c>
      <c r="D5642" s="107"/>
      <c r="E5642" s="15" t="s">
        <v>34</v>
      </c>
      <c r="F5642" s="17">
        <v>1</v>
      </c>
      <c r="G5642" s="18">
        <v>5.49</v>
      </c>
      <c r="H5642" s="18">
        <f>TRUNC(TRUNC(F5642,8)*G5642,2)</f>
        <v>5.49</v>
      </c>
    </row>
    <row r="5643" spans="1:8">
      <c r="A5643" s="11"/>
      <c r="B5643" s="11"/>
      <c r="C5643" s="11"/>
      <c r="D5643" s="11"/>
      <c r="E5643" s="11"/>
      <c r="F5643" s="108" t="s">
        <v>777</v>
      </c>
      <c r="G5643" s="108"/>
      <c r="H5643" s="19">
        <f>SUM(H5642:H5642)</f>
        <v>5.49</v>
      </c>
    </row>
    <row r="5644" spans="1:8" ht="16.5">
      <c r="A5644" s="110" t="s">
        <v>778</v>
      </c>
      <c r="B5644" s="110"/>
      <c r="C5644" s="111" t="s">
        <v>3</v>
      </c>
      <c r="D5644" s="111"/>
      <c r="E5644" s="14" t="s">
        <v>4</v>
      </c>
      <c r="F5644" s="14" t="s">
        <v>766</v>
      </c>
      <c r="G5644" s="14" t="s">
        <v>767</v>
      </c>
      <c r="H5644" s="14" t="s">
        <v>768</v>
      </c>
    </row>
    <row r="5645" spans="1:8">
      <c r="A5645" s="15" t="s">
        <v>1074</v>
      </c>
      <c r="B5645" s="16" t="s">
        <v>1075</v>
      </c>
      <c r="C5645" s="107" t="s">
        <v>12</v>
      </c>
      <c r="D5645" s="107"/>
      <c r="E5645" s="15" t="s">
        <v>781</v>
      </c>
      <c r="F5645" s="17">
        <v>0.24199999999999999</v>
      </c>
      <c r="G5645" s="18">
        <v>24.39</v>
      </c>
      <c r="H5645" s="18">
        <f>TRUNC(TRUNC(F5645,8)*G5645,2)</f>
        <v>5.9</v>
      </c>
    </row>
    <row r="5646" spans="1:8">
      <c r="A5646" s="15" t="s">
        <v>1076</v>
      </c>
      <c r="B5646" s="16" t="s">
        <v>1077</v>
      </c>
      <c r="C5646" s="107" t="s">
        <v>12</v>
      </c>
      <c r="D5646" s="107"/>
      <c r="E5646" s="15" t="s">
        <v>781</v>
      </c>
      <c r="F5646" s="17">
        <v>0.24199999999999999</v>
      </c>
      <c r="G5646" s="18">
        <v>32.69</v>
      </c>
      <c r="H5646" s="18">
        <f>TRUNC(TRUNC(F5646,8)*G5646,2)</f>
        <v>7.91</v>
      </c>
    </row>
    <row r="5647" spans="1:8">
      <c r="A5647" s="11"/>
      <c r="B5647" s="11"/>
      <c r="C5647" s="11"/>
      <c r="D5647" s="11"/>
      <c r="E5647" s="11"/>
      <c r="F5647" s="108" t="s">
        <v>784</v>
      </c>
      <c r="G5647" s="108"/>
      <c r="H5647" s="19">
        <f>SUM(H5645:H5646)</f>
        <v>13.81</v>
      </c>
    </row>
    <row r="5648" spans="1:8">
      <c r="A5648" s="11"/>
      <c r="B5648" s="11"/>
      <c r="C5648" s="11"/>
      <c r="D5648" s="11"/>
      <c r="E5648" s="11"/>
      <c r="F5648" s="109" t="s">
        <v>789</v>
      </c>
      <c r="G5648" s="109"/>
      <c r="H5648" s="20">
        <f>SUM(H5643,H5647)</f>
        <v>19.3</v>
      </c>
    </row>
    <row r="5649" spans="1:8">
      <c r="A5649" s="11"/>
      <c r="B5649" s="11"/>
      <c r="C5649" s="11"/>
      <c r="D5649" s="11"/>
      <c r="E5649" s="11"/>
      <c r="F5649" s="112"/>
      <c r="G5649" s="112"/>
      <c r="H5649" s="112"/>
    </row>
    <row r="5650" spans="1:8">
      <c r="A5650" s="113" t="s">
        <v>2475</v>
      </c>
      <c r="B5650" s="113"/>
      <c r="C5650" s="113"/>
      <c r="D5650" s="113"/>
      <c r="E5650" s="113"/>
      <c r="F5650" s="113"/>
      <c r="G5650" s="113"/>
      <c r="H5650" s="113"/>
    </row>
    <row r="5651" spans="1:8" ht="16.5">
      <c r="A5651" s="110" t="s">
        <v>765</v>
      </c>
      <c r="B5651" s="110"/>
      <c r="C5651" s="111" t="s">
        <v>3</v>
      </c>
      <c r="D5651" s="111"/>
      <c r="E5651" s="14" t="s">
        <v>4</v>
      </c>
      <c r="F5651" s="14" t="s">
        <v>766</v>
      </c>
      <c r="G5651" s="14" t="s">
        <v>767</v>
      </c>
      <c r="H5651" s="14" t="s">
        <v>768</v>
      </c>
    </row>
    <row r="5652" spans="1:8">
      <c r="A5652" s="15" t="s">
        <v>2473</v>
      </c>
      <c r="B5652" s="16" t="s">
        <v>2474</v>
      </c>
      <c r="C5652" s="107" t="s">
        <v>12</v>
      </c>
      <c r="D5652" s="107"/>
      <c r="E5652" s="15" t="s">
        <v>34</v>
      </c>
      <c r="F5652" s="17">
        <v>2</v>
      </c>
      <c r="G5652" s="18">
        <v>5.49</v>
      </c>
      <c r="H5652" s="18">
        <f>TRUNC(TRUNC(F5652,8)*G5652,2)</f>
        <v>10.98</v>
      </c>
    </row>
    <row r="5653" spans="1:8">
      <c r="A5653" s="11"/>
      <c r="B5653" s="11"/>
      <c r="C5653" s="11"/>
      <c r="D5653" s="11"/>
      <c r="E5653" s="11"/>
      <c r="F5653" s="108" t="s">
        <v>777</v>
      </c>
      <c r="G5653" s="108"/>
      <c r="H5653" s="19">
        <f>SUM(H5652:H5652)</f>
        <v>10.98</v>
      </c>
    </row>
    <row r="5654" spans="1:8" ht="16.5">
      <c r="A5654" s="110" t="s">
        <v>778</v>
      </c>
      <c r="B5654" s="110"/>
      <c r="C5654" s="111" t="s">
        <v>3</v>
      </c>
      <c r="D5654" s="111"/>
      <c r="E5654" s="14" t="s">
        <v>4</v>
      </c>
      <c r="F5654" s="14" t="s">
        <v>766</v>
      </c>
      <c r="G5654" s="14" t="s">
        <v>767</v>
      </c>
      <c r="H5654" s="14" t="s">
        <v>768</v>
      </c>
    </row>
    <row r="5655" spans="1:8">
      <c r="A5655" s="15" t="s">
        <v>1074</v>
      </c>
      <c r="B5655" s="16" t="s">
        <v>1075</v>
      </c>
      <c r="C5655" s="107" t="s">
        <v>12</v>
      </c>
      <c r="D5655" s="107"/>
      <c r="E5655" s="15" t="s">
        <v>781</v>
      </c>
      <c r="F5655" s="17">
        <v>0.42099999999999999</v>
      </c>
      <c r="G5655" s="18">
        <v>24.39</v>
      </c>
      <c r="H5655" s="18">
        <f>TRUNC(TRUNC(F5655,8)*G5655,2)</f>
        <v>10.26</v>
      </c>
    </row>
    <row r="5656" spans="1:8">
      <c r="A5656" s="15" t="s">
        <v>1076</v>
      </c>
      <c r="B5656" s="16" t="s">
        <v>1077</v>
      </c>
      <c r="C5656" s="107" t="s">
        <v>12</v>
      </c>
      <c r="D5656" s="107"/>
      <c r="E5656" s="15" t="s">
        <v>781</v>
      </c>
      <c r="F5656" s="17">
        <v>0.42099999999999999</v>
      </c>
      <c r="G5656" s="18">
        <v>32.69</v>
      </c>
      <c r="H5656" s="18">
        <f>TRUNC(TRUNC(F5656,8)*G5656,2)</f>
        <v>13.76</v>
      </c>
    </row>
    <row r="5657" spans="1:8">
      <c r="A5657" s="11"/>
      <c r="B5657" s="11"/>
      <c r="C5657" s="11"/>
      <c r="D5657" s="11"/>
      <c r="E5657" s="11"/>
      <c r="F5657" s="108" t="s">
        <v>784</v>
      </c>
      <c r="G5657" s="108"/>
      <c r="H5657" s="19">
        <f>SUM(H5655:H5656)</f>
        <v>24.02</v>
      </c>
    </row>
    <row r="5658" spans="1:8">
      <c r="A5658" s="11"/>
      <c r="B5658" s="11"/>
      <c r="C5658" s="11"/>
      <c r="D5658" s="11"/>
      <c r="E5658" s="11"/>
      <c r="F5658" s="109" t="s">
        <v>789</v>
      </c>
      <c r="G5658" s="109"/>
      <c r="H5658" s="20">
        <f>SUM(H5653,H5657)</f>
        <v>35</v>
      </c>
    </row>
    <row r="5659" spans="1:8">
      <c r="A5659" s="11"/>
      <c r="B5659" s="11"/>
      <c r="C5659" s="11"/>
      <c r="D5659" s="11"/>
      <c r="E5659" s="11"/>
      <c r="F5659" s="112"/>
      <c r="G5659" s="112"/>
      <c r="H5659" s="112"/>
    </row>
    <row r="5660" spans="1:8">
      <c r="A5660" s="113" t="s">
        <v>2476</v>
      </c>
      <c r="B5660" s="113"/>
      <c r="C5660" s="113"/>
      <c r="D5660" s="113"/>
      <c r="E5660" s="113"/>
      <c r="F5660" s="113"/>
      <c r="G5660" s="113"/>
      <c r="H5660" s="113"/>
    </row>
    <row r="5661" spans="1:8" ht="16.5">
      <c r="A5661" s="110" t="s">
        <v>765</v>
      </c>
      <c r="B5661" s="110"/>
      <c r="C5661" s="111" t="s">
        <v>3</v>
      </c>
      <c r="D5661" s="111"/>
      <c r="E5661" s="14" t="s">
        <v>4</v>
      </c>
      <c r="F5661" s="14" t="s">
        <v>766</v>
      </c>
      <c r="G5661" s="14" t="s">
        <v>767</v>
      </c>
      <c r="H5661" s="14" t="s">
        <v>768</v>
      </c>
    </row>
    <row r="5662" spans="1:8">
      <c r="A5662" s="15" t="s">
        <v>2170</v>
      </c>
      <c r="B5662" s="16" t="s">
        <v>2171</v>
      </c>
      <c r="C5662" s="107" t="s">
        <v>12</v>
      </c>
      <c r="D5662" s="107"/>
      <c r="E5662" s="15" t="s">
        <v>34</v>
      </c>
      <c r="F5662" s="17">
        <v>2.1000000000000001E-2</v>
      </c>
      <c r="G5662" s="18">
        <v>3.07</v>
      </c>
      <c r="H5662" s="18">
        <f>TRUNC(TRUNC(F5662,8)*G5662,2)</f>
        <v>0.06</v>
      </c>
    </row>
    <row r="5663" spans="1:8" ht="16.5">
      <c r="A5663" s="15" t="s">
        <v>2477</v>
      </c>
      <c r="B5663" s="16" t="s">
        <v>2478</v>
      </c>
      <c r="C5663" s="107" t="s">
        <v>12</v>
      </c>
      <c r="D5663" s="107"/>
      <c r="E5663" s="15" t="s">
        <v>34</v>
      </c>
      <c r="F5663" s="17">
        <v>1</v>
      </c>
      <c r="G5663" s="18">
        <v>74.87</v>
      </c>
      <c r="H5663" s="18">
        <f>TRUNC(TRUNC(F5663,8)*G5663,2)</f>
        <v>74.87</v>
      </c>
    </row>
    <row r="5664" spans="1:8">
      <c r="A5664" s="11"/>
      <c r="B5664" s="11"/>
      <c r="C5664" s="11"/>
      <c r="D5664" s="11"/>
      <c r="E5664" s="11"/>
      <c r="F5664" s="108" t="s">
        <v>777</v>
      </c>
      <c r="G5664" s="108"/>
      <c r="H5664" s="19">
        <f>SUM(H5662:H5663)</f>
        <v>74.930000000000007</v>
      </c>
    </row>
    <row r="5665" spans="1:8" ht="16.5">
      <c r="A5665" s="110" t="s">
        <v>778</v>
      </c>
      <c r="B5665" s="110"/>
      <c r="C5665" s="111" t="s">
        <v>3</v>
      </c>
      <c r="D5665" s="111"/>
      <c r="E5665" s="14" t="s">
        <v>4</v>
      </c>
      <c r="F5665" s="14" t="s">
        <v>766</v>
      </c>
      <c r="G5665" s="14" t="s">
        <v>767</v>
      </c>
      <c r="H5665" s="14" t="s">
        <v>768</v>
      </c>
    </row>
    <row r="5666" spans="1:8" ht="16.5">
      <c r="A5666" s="15" t="s">
        <v>1287</v>
      </c>
      <c r="B5666" s="16" t="s">
        <v>1288</v>
      </c>
      <c r="C5666" s="107" t="s">
        <v>12</v>
      </c>
      <c r="D5666" s="107"/>
      <c r="E5666" s="15" t="s">
        <v>781</v>
      </c>
      <c r="F5666" s="17">
        <v>9.6000000000000002E-2</v>
      </c>
      <c r="G5666" s="18">
        <v>31.5</v>
      </c>
      <c r="H5666" s="18">
        <f>TRUNC(TRUNC(F5666,8)*G5666,2)</f>
        <v>3.02</v>
      </c>
    </row>
    <row r="5667" spans="1:8">
      <c r="A5667" s="15" t="s">
        <v>782</v>
      </c>
      <c r="B5667" s="16" t="s">
        <v>783</v>
      </c>
      <c r="C5667" s="107" t="s">
        <v>12</v>
      </c>
      <c r="D5667" s="107"/>
      <c r="E5667" s="15" t="s">
        <v>781</v>
      </c>
      <c r="F5667" s="17">
        <v>3.0300000000000001E-2</v>
      </c>
      <c r="G5667" s="18">
        <v>23.23</v>
      </c>
      <c r="H5667" s="18">
        <f>TRUNC(TRUNC(F5667,8)*G5667,2)</f>
        <v>0.7</v>
      </c>
    </row>
    <row r="5668" spans="1:8">
      <c r="A5668" s="11"/>
      <c r="B5668" s="11"/>
      <c r="C5668" s="11"/>
      <c r="D5668" s="11"/>
      <c r="E5668" s="11"/>
      <c r="F5668" s="108" t="s">
        <v>784</v>
      </c>
      <c r="G5668" s="108"/>
      <c r="H5668" s="19">
        <f>SUM(H5666:H5667)</f>
        <v>3.7199999999999998</v>
      </c>
    </row>
    <row r="5669" spans="1:8">
      <c r="A5669" s="11"/>
      <c r="B5669" s="11"/>
      <c r="C5669" s="11"/>
      <c r="D5669" s="11"/>
      <c r="E5669" s="11"/>
      <c r="F5669" s="109" t="s">
        <v>789</v>
      </c>
      <c r="G5669" s="109"/>
      <c r="H5669" s="20">
        <f>SUM(H5664,H5668)</f>
        <v>78.650000000000006</v>
      </c>
    </row>
    <row r="5670" spans="1:8">
      <c r="A5670" s="11"/>
      <c r="B5670" s="11"/>
      <c r="C5670" s="11"/>
      <c r="D5670" s="11"/>
      <c r="E5670" s="11"/>
      <c r="F5670" s="112"/>
      <c r="G5670" s="112"/>
      <c r="H5670" s="112"/>
    </row>
    <row r="5671" spans="1:8">
      <c r="A5671" s="113" t="s">
        <v>2479</v>
      </c>
      <c r="B5671" s="113"/>
      <c r="C5671" s="113"/>
      <c r="D5671" s="113"/>
      <c r="E5671" s="113"/>
      <c r="F5671" s="113"/>
      <c r="G5671" s="113"/>
      <c r="H5671" s="113"/>
    </row>
    <row r="5672" spans="1:8">
      <c r="A5672" s="115" t="s">
        <v>1491</v>
      </c>
      <c r="B5672" s="115"/>
      <c r="C5672" s="116" t="s">
        <v>1492</v>
      </c>
      <c r="D5672" s="117" t="s">
        <v>1493</v>
      </c>
      <c r="E5672" s="117"/>
      <c r="F5672" s="117" t="s">
        <v>1494</v>
      </c>
      <c r="G5672" s="117"/>
      <c r="H5672" s="117" t="s">
        <v>1495</v>
      </c>
    </row>
    <row r="5673" spans="1:8">
      <c r="A5673" s="115"/>
      <c r="B5673" s="115"/>
      <c r="C5673" s="116"/>
      <c r="D5673" s="14" t="s">
        <v>1496</v>
      </c>
      <c r="E5673" s="14" t="s">
        <v>1497</v>
      </c>
      <c r="F5673" s="14" t="s">
        <v>1496</v>
      </c>
      <c r="G5673" s="14" t="s">
        <v>1497</v>
      </c>
      <c r="H5673" s="117"/>
    </row>
    <row r="5674" spans="1:8">
      <c r="A5674" s="22" t="s">
        <v>2155</v>
      </c>
      <c r="B5674" s="23" t="s">
        <v>2156</v>
      </c>
      <c r="C5674" s="24">
        <v>1</v>
      </c>
      <c r="D5674" s="25">
        <v>1</v>
      </c>
      <c r="E5674" s="25">
        <v>0</v>
      </c>
      <c r="F5674" s="26">
        <v>296.24459999999999</v>
      </c>
      <c r="G5674" s="26">
        <v>90.003200000000007</v>
      </c>
      <c r="H5674" s="26">
        <f>ROUND(C5674*(ROUND(D5674*F5674,4)+ROUND(E5674*G5674,4)),4)</f>
        <v>296.24459999999999</v>
      </c>
    </row>
    <row r="5675" spans="1:8">
      <c r="A5675" s="13"/>
      <c r="B5675" s="13"/>
      <c r="C5675" s="13"/>
      <c r="D5675" s="13"/>
      <c r="E5675" s="13"/>
      <c r="F5675" s="114" t="s">
        <v>1508</v>
      </c>
      <c r="G5675" s="114"/>
      <c r="H5675" s="27">
        <f>SUM(H5673:H5674)</f>
        <v>296.24459999999999</v>
      </c>
    </row>
    <row r="5676" spans="1:8">
      <c r="A5676" s="11"/>
      <c r="B5676" s="11"/>
      <c r="C5676" s="11"/>
      <c r="D5676" s="11"/>
      <c r="E5676" s="11"/>
      <c r="F5676" s="109" t="s">
        <v>1516</v>
      </c>
      <c r="G5676" s="109"/>
      <c r="H5676" s="26">
        <f>SUM(H5675)</f>
        <v>296.24459999999999</v>
      </c>
    </row>
    <row r="5677" spans="1:8">
      <c r="A5677" s="11"/>
      <c r="B5677" s="11"/>
      <c r="C5677" s="11"/>
      <c r="D5677" s="11"/>
      <c r="E5677" s="11"/>
      <c r="F5677" s="109" t="s">
        <v>1517</v>
      </c>
      <c r="G5677" s="109"/>
      <c r="H5677" s="30">
        <v>249</v>
      </c>
    </row>
    <row r="5678" spans="1:8">
      <c r="A5678" s="11"/>
      <c r="B5678" s="11"/>
      <c r="C5678" s="11"/>
      <c r="D5678" s="11"/>
      <c r="E5678" s="11"/>
      <c r="F5678" s="109" t="s">
        <v>1518</v>
      </c>
      <c r="G5678" s="109"/>
      <c r="H5678" s="26">
        <f>ROUND(H5676/H5677,4)</f>
        <v>1.1897</v>
      </c>
    </row>
    <row r="5679" spans="1:8">
      <c r="A5679" s="11"/>
      <c r="B5679" s="11"/>
      <c r="C5679" s="11"/>
      <c r="D5679" s="11"/>
      <c r="E5679" s="11"/>
      <c r="F5679" s="109" t="s">
        <v>1519</v>
      </c>
      <c r="G5679" s="109"/>
      <c r="H5679" s="26">
        <f>ROUND(H5678*0.01425,4)</f>
        <v>1.7000000000000001E-2</v>
      </c>
    </row>
    <row r="5680" spans="1:8">
      <c r="A5680" s="11"/>
      <c r="B5680" s="11"/>
      <c r="C5680" s="11"/>
      <c r="D5680" s="11"/>
      <c r="E5680" s="11"/>
      <c r="F5680" s="109" t="s">
        <v>1520</v>
      </c>
      <c r="G5680" s="109"/>
      <c r="H5680" s="26">
        <f>SUM(H5678,H5679)</f>
        <v>1.2066999999999999</v>
      </c>
    </row>
    <row r="5681" spans="1:8">
      <c r="A5681" s="11"/>
      <c r="B5681" s="11"/>
      <c r="C5681" s="11"/>
      <c r="D5681" s="11"/>
      <c r="E5681" s="11"/>
      <c r="F5681" s="109" t="s">
        <v>789</v>
      </c>
      <c r="G5681" s="109"/>
      <c r="H5681" s="20">
        <f>SUM(H5680)</f>
        <v>1.2066999999999999</v>
      </c>
    </row>
    <row r="5682" spans="1:8">
      <c r="A5682" s="11"/>
      <c r="B5682" s="11"/>
      <c r="C5682" s="11"/>
      <c r="D5682" s="11"/>
      <c r="E5682" s="11"/>
      <c r="F5682" s="112"/>
      <c r="G5682" s="112"/>
      <c r="H5682" s="112"/>
    </row>
    <row r="5683" spans="1:8">
      <c r="A5683" s="113" t="s">
        <v>2480</v>
      </c>
      <c r="B5683" s="113"/>
      <c r="C5683" s="113"/>
      <c r="D5683" s="113"/>
      <c r="E5683" s="113"/>
      <c r="F5683" s="113"/>
      <c r="G5683" s="113"/>
      <c r="H5683" s="113"/>
    </row>
    <row r="5684" spans="1:8">
      <c r="A5684" s="115" t="s">
        <v>1491</v>
      </c>
      <c r="B5684" s="115"/>
      <c r="C5684" s="116" t="s">
        <v>1492</v>
      </c>
      <c r="D5684" s="117" t="s">
        <v>1493</v>
      </c>
      <c r="E5684" s="117"/>
      <c r="F5684" s="117" t="s">
        <v>1494</v>
      </c>
      <c r="G5684" s="117"/>
      <c r="H5684" s="117" t="s">
        <v>1495</v>
      </c>
    </row>
    <row r="5685" spans="1:8">
      <c r="A5685" s="115"/>
      <c r="B5685" s="115"/>
      <c r="C5685" s="116"/>
      <c r="D5685" s="14" t="s">
        <v>1496</v>
      </c>
      <c r="E5685" s="14" t="s">
        <v>1497</v>
      </c>
      <c r="F5685" s="14" t="s">
        <v>1496</v>
      </c>
      <c r="G5685" s="14" t="s">
        <v>1497</v>
      </c>
      <c r="H5685" s="117"/>
    </row>
    <row r="5686" spans="1:8">
      <c r="A5686" s="22" t="s">
        <v>2155</v>
      </c>
      <c r="B5686" s="23" t="s">
        <v>2156</v>
      </c>
      <c r="C5686" s="24">
        <v>1</v>
      </c>
      <c r="D5686" s="25">
        <v>1</v>
      </c>
      <c r="E5686" s="25">
        <v>0</v>
      </c>
      <c r="F5686" s="26">
        <v>296.24459999999999</v>
      </c>
      <c r="G5686" s="26">
        <v>90.003200000000007</v>
      </c>
      <c r="H5686" s="26">
        <f>ROUND(C5686*(ROUND(D5686*F5686,4)+ROUND(E5686*G5686,4)),4)</f>
        <v>296.24459999999999</v>
      </c>
    </row>
    <row r="5687" spans="1:8">
      <c r="A5687" s="13"/>
      <c r="B5687" s="13"/>
      <c r="C5687" s="13"/>
      <c r="D5687" s="13"/>
      <c r="E5687" s="13"/>
      <c r="F5687" s="114" t="s">
        <v>1508</v>
      </c>
      <c r="G5687" s="114"/>
      <c r="H5687" s="27">
        <f>SUM(H5685:H5686)</f>
        <v>296.24459999999999</v>
      </c>
    </row>
    <row r="5688" spans="1:8">
      <c r="A5688" s="11"/>
      <c r="B5688" s="11"/>
      <c r="C5688" s="11"/>
      <c r="D5688" s="11"/>
      <c r="E5688" s="11"/>
      <c r="F5688" s="109" t="s">
        <v>1516</v>
      </c>
      <c r="G5688" s="109"/>
      <c r="H5688" s="26">
        <f>SUM(H5687)</f>
        <v>296.24459999999999</v>
      </c>
    </row>
    <row r="5689" spans="1:8">
      <c r="A5689" s="11"/>
      <c r="B5689" s="11"/>
      <c r="C5689" s="11"/>
      <c r="D5689" s="11"/>
      <c r="E5689" s="11"/>
      <c r="F5689" s="109" t="s">
        <v>1517</v>
      </c>
      <c r="G5689" s="109"/>
      <c r="H5689" s="30">
        <v>311.25</v>
      </c>
    </row>
    <row r="5690" spans="1:8">
      <c r="A5690" s="11"/>
      <c r="B5690" s="11"/>
      <c r="C5690" s="11"/>
      <c r="D5690" s="11"/>
      <c r="E5690" s="11"/>
      <c r="F5690" s="109" t="s">
        <v>1518</v>
      </c>
      <c r="G5690" s="109"/>
      <c r="H5690" s="26">
        <f>ROUND(H5688/H5689,4)</f>
        <v>0.95179999999999998</v>
      </c>
    </row>
    <row r="5691" spans="1:8">
      <c r="A5691" s="11"/>
      <c r="B5691" s="11"/>
      <c r="C5691" s="11"/>
      <c r="D5691" s="11"/>
      <c r="E5691" s="11"/>
      <c r="F5691" s="109" t="s">
        <v>1519</v>
      </c>
      <c r="G5691" s="109"/>
      <c r="H5691" s="26">
        <f>ROUND(H5690*0.01425,4)</f>
        <v>1.3599999999999999E-2</v>
      </c>
    </row>
    <row r="5692" spans="1:8">
      <c r="A5692" s="11"/>
      <c r="B5692" s="11"/>
      <c r="C5692" s="11"/>
      <c r="D5692" s="11"/>
      <c r="E5692" s="11"/>
      <c r="F5692" s="109" t="s">
        <v>1520</v>
      </c>
      <c r="G5692" s="109"/>
      <c r="H5692" s="26">
        <f>SUM(H5690,H5691)</f>
        <v>0.96539999999999992</v>
      </c>
    </row>
    <row r="5693" spans="1:8">
      <c r="A5693" s="11"/>
      <c r="B5693" s="11"/>
      <c r="C5693" s="11"/>
      <c r="D5693" s="11"/>
      <c r="E5693" s="11"/>
      <c r="F5693" s="109" t="s">
        <v>789</v>
      </c>
      <c r="G5693" s="109"/>
      <c r="H5693" s="20">
        <f>SUM(H5692)</f>
        <v>0.96539999999999992</v>
      </c>
    </row>
    <row r="5694" spans="1:8">
      <c r="A5694" s="11"/>
      <c r="B5694" s="11"/>
      <c r="C5694" s="11"/>
      <c r="D5694" s="11"/>
      <c r="E5694" s="11"/>
      <c r="F5694" s="112"/>
      <c r="G5694" s="112"/>
      <c r="H5694" s="112"/>
    </row>
    <row r="5695" spans="1:8">
      <c r="A5695" s="113" t="s">
        <v>2481</v>
      </c>
      <c r="B5695" s="113"/>
      <c r="C5695" s="113"/>
      <c r="D5695" s="113"/>
      <c r="E5695" s="113"/>
      <c r="F5695" s="113"/>
      <c r="G5695" s="113"/>
      <c r="H5695" s="113"/>
    </row>
    <row r="5696" spans="1:8">
      <c r="A5696" s="115" t="s">
        <v>1491</v>
      </c>
      <c r="B5696" s="115"/>
      <c r="C5696" s="116" t="s">
        <v>1492</v>
      </c>
      <c r="D5696" s="117" t="s">
        <v>1493</v>
      </c>
      <c r="E5696" s="117"/>
      <c r="F5696" s="117" t="s">
        <v>1494</v>
      </c>
      <c r="G5696" s="117"/>
      <c r="H5696" s="117" t="s">
        <v>1495</v>
      </c>
    </row>
    <row r="5697" spans="1:8">
      <c r="A5697" s="115"/>
      <c r="B5697" s="115"/>
      <c r="C5697" s="116"/>
      <c r="D5697" s="14" t="s">
        <v>1496</v>
      </c>
      <c r="E5697" s="14" t="s">
        <v>1497</v>
      </c>
      <c r="F5697" s="14" t="s">
        <v>1496</v>
      </c>
      <c r="G5697" s="14" t="s">
        <v>1497</v>
      </c>
      <c r="H5697" s="117"/>
    </row>
    <row r="5698" spans="1:8">
      <c r="A5698" s="22" t="s">
        <v>2155</v>
      </c>
      <c r="B5698" s="23" t="s">
        <v>2156</v>
      </c>
      <c r="C5698" s="24">
        <v>1</v>
      </c>
      <c r="D5698" s="25">
        <v>1</v>
      </c>
      <c r="E5698" s="25">
        <v>0</v>
      </c>
      <c r="F5698" s="26">
        <v>296.24459999999999</v>
      </c>
      <c r="G5698" s="26">
        <v>90.003200000000007</v>
      </c>
      <c r="H5698" s="26">
        <f>ROUND(C5698*(ROUND(D5698*F5698,4)+ROUND(E5698*G5698,4)),4)</f>
        <v>296.24459999999999</v>
      </c>
    </row>
    <row r="5699" spans="1:8">
      <c r="A5699" s="13"/>
      <c r="B5699" s="13"/>
      <c r="C5699" s="13"/>
      <c r="D5699" s="13"/>
      <c r="E5699" s="13"/>
      <c r="F5699" s="114" t="s">
        <v>1508</v>
      </c>
      <c r="G5699" s="114"/>
      <c r="H5699" s="27">
        <f>SUM(H5697:H5698)</f>
        <v>296.24459999999999</v>
      </c>
    </row>
    <row r="5700" spans="1:8">
      <c r="A5700" s="11"/>
      <c r="B5700" s="11"/>
      <c r="C5700" s="11"/>
      <c r="D5700" s="11"/>
      <c r="E5700" s="11"/>
      <c r="F5700" s="109" t="s">
        <v>1516</v>
      </c>
      <c r="G5700" s="109"/>
      <c r="H5700" s="26">
        <f>SUM(H5699)</f>
        <v>296.24459999999999</v>
      </c>
    </row>
    <row r="5701" spans="1:8">
      <c r="A5701" s="11"/>
      <c r="B5701" s="11"/>
      <c r="C5701" s="11"/>
      <c r="D5701" s="11"/>
      <c r="E5701" s="11"/>
      <c r="F5701" s="109" t="s">
        <v>1517</v>
      </c>
      <c r="G5701" s="109"/>
      <c r="H5701" s="30">
        <v>373.5</v>
      </c>
    </row>
    <row r="5702" spans="1:8">
      <c r="A5702" s="11"/>
      <c r="B5702" s="11"/>
      <c r="C5702" s="11"/>
      <c r="D5702" s="11"/>
      <c r="E5702" s="11"/>
      <c r="F5702" s="109" t="s">
        <v>1518</v>
      </c>
      <c r="G5702" s="109"/>
      <c r="H5702" s="26">
        <f>ROUND(H5700/H5701,4)</f>
        <v>0.79320000000000002</v>
      </c>
    </row>
    <row r="5703" spans="1:8">
      <c r="A5703" s="11"/>
      <c r="B5703" s="11"/>
      <c r="C5703" s="11"/>
      <c r="D5703" s="11"/>
      <c r="E5703" s="11"/>
      <c r="F5703" s="109" t="s">
        <v>1520</v>
      </c>
      <c r="G5703" s="109"/>
      <c r="H5703" s="26">
        <f>SUM(H5702)</f>
        <v>0.79320000000000002</v>
      </c>
    </row>
    <row r="5704" spans="1:8">
      <c r="A5704" s="11"/>
      <c r="B5704" s="11"/>
      <c r="C5704" s="11"/>
      <c r="D5704" s="11"/>
      <c r="E5704" s="11"/>
      <c r="F5704" s="109" t="s">
        <v>789</v>
      </c>
      <c r="G5704" s="109"/>
      <c r="H5704" s="20">
        <f>SUM(H5703)</f>
        <v>0.79320000000000002</v>
      </c>
    </row>
    <row r="5705" spans="1:8">
      <c r="A5705" s="11"/>
      <c r="B5705" s="11"/>
      <c r="C5705" s="11"/>
      <c r="D5705" s="11"/>
      <c r="E5705" s="11"/>
      <c r="F5705" s="112"/>
      <c r="G5705" s="112"/>
      <c r="H5705" s="112"/>
    </row>
    <row r="5706" spans="1:8">
      <c r="A5706" s="113" t="s">
        <v>2482</v>
      </c>
      <c r="B5706" s="113"/>
      <c r="C5706" s="113"/>
      <c r="D5706" s="113"/>
      <c r="E5706" s="113"/>
      <c r="F5706" s="113"/>
      <c r="G5706" s="113"/>
      <c r="H5706" s="113"/>
    </row>
    <row r="5707" spans="1:8" ht="16.5">
      <c r="A5707" s="110" t="s">
        <v>765</v>
      </c>
      <c r="B5707" s="110"/>
      <c r="C5707" s="111" t="s">
        <v>3</v>
      </c>
      <c r="D5707" s="111"/>
      <c r="E5707" s="14" t="s">
        <v>4</v>
      </c>
      <c r="F5707" s="14" t="s">
        <v>766</v>
      </c>
      <c r="G5707" s="14" t="s">
        <v>767</v>
      </c>
      <c r="H5707" s="14" t="s">
        <v>768</v>
      </c>
    </row>
    <row r="5708" spans="1:8" ht="16.5">
      <c r="A5708" s="15" t="s">
        <v>2483</v>
      </c>
      <c r="B5708" s="16" t="s">
        <v>2484</v>
      </c>
      <c r="C5708" s="107" t="s">
        <v>12</v>
      </c>
      <c r="D5708" s="107"/>
      <c r="E5708" s="15" t="s">
        <v>34</v>
      </c>
      <c r="F5708" s="17">
        <v>1</v>
      </c>
      <c r="G5708" s="18">
        <v>9.0399999999999991</v>
      </c>
      <c r="H5708" s="18">
        <f>TRUNC(TRUNC(F5708,8)*G5708,2)</f>
        <v>9.0399999999999991</v>
      </c>
    </row>
    <row r="5709" spans="1:8" ht="16.5">
      <c r="A5709" s="15" t="s">
        <v>2485</v>
      </c>
      <c r="B5709" s="16" t="s">
        <v>2486</v>
      </c>
      <c r="C5709" s="107" t="s">
        <v>12</v>
      </c>
      <c r="D5709" s="107"/>
      <c r="E5709" s="15" t="s">
        <v>34</v>
      </c>
      <c r="F5709" s="17">
        <v>1</v>
      </c>
      <c r="G5709" s="18">
        <v>399.82</v>
      </c>
      <c r="H5709" s="18">
        <f>TRUNC(TRUNC(F5709,8)*G5709,2)</f>
        <v>399.82</v>
      </c>
    </row>
    <row r="5710" spans="1:8" ht="24.75">
      <c r="A5710" s="15" t="s">
        <v>2487</v>
      </c>
      <c r="B5710" s="16" t="s">
        <v>2488</v>
      </c>
      <c r="C5710" s="107" t="s">
        <v>12</v>
      </c>
      <c r="D5710" s="107"/>
      <c r="E5710" s="15" t="s">
        <v>34</v>
      </c>
      <c r="F5710" s="17">
        <v>2</v>
      </c>
      <c r="G5710" s="18">
        <v>23.89</v>
      </c>
      <c r="H5710" s="18">
        <f>TRUNC(TRUNC(F5710,8)*G5710,2)</f>
        <v>47.78</v>
      </c>
    </row>
    <row r="5711" spans="1:8">
      <c r="A5711" s="15" t="s">
        <v>2284</v>
      </c>
      <c r="B5711" s="16" t="s">
        <v>2285</v>
      </c>
      <c r="C5711" s="107" t="s">
        <v>12</v>
      </c>
      <c r="D5711" s="107"/>
      <c r="E5711" s="15" t="s">
        <v>124</v>
      </c>
      <c r="F5711" s="17">
        <v>8.8099999999999998E-2</v>
      </c>
      <c r="G5711" s="18">
        <v>105.12</v>
      </c>
      <c r="H5711" s="18">
        <f>TRUNC(TRUNC(F5711,8)*G5711,2)</f>
        <v>9.26</v>
      </c>
    </row>
    <row r="5712" spans="1:8">
      <c r="A5712" s="11"/>
      <c r="B5712" s="11"/>
      <c r="C5712" s="11"/>
      <c r="D5712" s="11"/>
      <c r="E5712" s="11"/>
      <c r="F5712" s="108" t="s">
        <v>777</v>
      </c>
      <c r="G5712" s="108"/>
      <c r="H5712" s="19">
        <f>SUM(H5708:H5711)</f>
        <v>465.9</v>
      </c>
    </row>
    <row r="5713" spans="1:8" ht="16.5">
      <c r="A5713" s="110" t="s">
        <v>778</v>
      </c>
      <c r="B5713" s="110"/>
      <c r="C5713" s="111" t="s">
        <v>3</v>
      </c>
      <c r="D5713" s="111"/>
      <c r="E5713" s="14" t="s">
        <v>4</v>
      </c>
      <c r="F5713" s="14" t="s">
        <v>766</v>
      </c>
      <c r="G5713" s="14" t="s">
        <v>767</v>
      </c>
      <c r="H5713" s="14" t="s">
        <v>768</v>
      </c>
    </row>
    <row r="5714" spans="1:8" ht="16.5">
      <c r="A5714" s="15" t="s">
        <v>1287</v>
      </c>
      <c r="B5714" s="16" t="s">
        <v>1288</v>
      </c>
      <c r="C5714" s="107" t="s">
        <v>12</v>
      </c>
      <c r="D5714" s="107"/>
      <c r="E5714" s="15" t="s">
        <v>781</v>
      </c>
      <c r="F5714" s="17">
        <v>0.77910000000000001</v>
      </c>
      <c r="G5714" s="18">
        <v>31.5</v>
      </c>
      <c r="H5714" s="18">
        <f>TRUNC(TRUNC(F5714,8)*G5714,2)</f>
        <v>24.54</v>
      </c>
    </row>
    <row r="5715" spans="1:8">
      <c r="A5715" s="15" t="s">
        <v>782</v>
      </c>
      <c r="B5715" s="16" t="s">
        <v>783</v>
      </c>
      <c r="C5715" s="107" t="s">
        <v>12</v>
      </c>
      <c r="D5715" s="107"/>
      <c r="E5715" s="15" t="s">
        <v>781</v>
      </c>
      <c r="F5715" s="17">
        <v>0.43840000000000001</v>
      </c>
      <c r="G5715" s="18">
        <v>23.23</v>
      </c>
      <c r="H5715" s="18">
        <f>TRUNC(TRUNC(F5715,8)*G5715,2)</f>
        <v>10.18</v>
      </c>
    </row>
    <row r="5716" spans="1:8">
      <c r="A5716" s="11"/>
      <c r="B5716" s="11"/>
      <c r="C5716" s="11"/>
      <c r="D5716" s="11"/>
      <c r="E5716" s="11"/>
      <c r="F5716" s="108" t="s">
        <v>784</v>
      </c>
      <c r="G5716" s="108"/>
      <c r="H5716" s="19">
        <f>SUM(H5714:H5715)</f>
        <v>34.72</v>
      </c>
    </row>
    <row r="5717" spans="1:8">
      <c r="A5717" s="11"/>
      <c r="B5717" s="11"/>
      <c r="C5717" s="11"/>
      <c r="D5717" s="11"/>
      <c r="E5717" s="11"/>
      <c r="F5717" s="109" t="s">
        <v>789</v>
      </c>
      <c r="G5717" s="109"/>
      <c r="H5717" s="20">
        <f>SUM(H5712,H5716)</f>
        <v>500.62</v>
      </c>
    </row>
    <row r="5718" spans="1:8">
      <c r="A5718" s="11"/>
      <c r="B5718" s="11"/>
      <c r="C5718" s="11"/>
      <c r="D5718" s="11"/>
      <c r="E5718" s="11"/>
      <c r="F5718" s="112"/>
      <c r="G5718" s="112"/>
      <c r="H5718" s="112"/>
    </row>
    <row r="5719" spans="1:8">
      <c r="A5719" s="113" t="s">
        <v>2489</v>
      </c>
      <c r="B5719" s="113"/>
      <c r="C5719" s="113"/>
      <c r="D5719" s="113"/>
      <c r="E5719" s="113"/>
      <c r="F5719" s="113"/>
      <c r="G5719" s="113"/>
      <c r="H5719" s="113"/>
    </row>
    <row r="5720" spans="1:8" ht="16.5">
      <c r="A5720" s="110" t="s">
        <v>785</v>
      </c>
      <c r="B5720" s="110"/>
      <c r="C5720" s="111" t="s">
        <v>3</v>
      </c>
      <c r="D5720" s="111"/>
      <c r="E5720" s="14" t="s">
        <v>4</v>
      </c>
      <c r="F5720" s="14" t="s">
        <v>766</v>
      </c>
      <c r="G5720" s="14" t="s">
        <v>767</v>
      </c>
      <c r="H5720" s="14" t="s">
        <v>768</v>
      </c>
    </row>
    <row r="5721" spans="1:8" ht="24.75">
      <c r="A5721" s="15" t="s">
        <v>2490</v>
      </c>
      <c r="B5721" s="16" t="s">
        <v>2491</v>
      </c>
      <c r="C5721" s="107" t="s">
        <v>12</v>
      </c>
      <c r="D5721" s="107"/>
      <c r="E5721" s="15" t="s">
        <v>781</v>
      </c>
      <c r="F5721" s="17">
        <v>1</v>
      </c>
      <c r="G5721" s="18">
        <v>0.38</v>
      </c>
      <c r="H5721" s="18">
        <f>TRUNC(TRUNC(F5721,8)*G5721,2)</f>
        <v>0.38</v>
      </c>
    </row>
    <row r="5722" spans="1:8" ht="24.75">
      <c r="A5722" s="15" t="s">
        <v>2492</v>
      </c>
      <c r="B5722" s="16" t="s">
        <v>2493</v>
      </c>
      <c r="C5722" s="107" t="s">
        <v>12</v>
      </c>
      <c r="D5722" s="107"/>
      <c r="E5722" s="15" t="s">
        <v>781</v>
      </c>
      <c r="F5722" s="17">
        <v>1</v>
      </c>
      <c r="G5722" s="18">
        <v>0.08</v>
      </c>
      <c r="H5722" s="18">
        <f>TRUNC(TRUNC(F5722,8)*G5722,2)</f>
        <v>0.08</v>
      </c>
    </row>
    <row r="5723" spans="1:8">
      <c r="A5723" s="11"/>
      <c r="B5723" s="11"/>
      <c r="C5723" s="11"/>
      <c r="D5723" s="11"/>
      <c r="E5723" s="11"/>
      <c r="F5723" s="108" t="s">
        <v>788</v>
      </c>
      <c r="G5723" s="108"/>
      <c r="H5723" s="19">
        <f>SUM(H5721:H5722)</f>
        <v>0.46</v>
      </c>
    </row>
    <row r="5724" spans="1:8">
      <c r="A5724" s="11"/>
      <c r="B5724" s="11"/>
      <c r="C5724" s="11"/>
      <c r="D5724" s="11"/>
      <c r="E5724" s="11"/>
      <c r="F5724" s="109" t="s">
        <v>789</v>
      </c>
      <c r="G5724" s="109"/>
      <c r="H5724" s="20">
        <f>SUM(H5723)</f>
        <v>0.46</v>
      </c>
    </row>
    <row r="5725" spans="1:8">
      <c r="A5725" s="11"/>
      <c r="B5725" s="11"/>
      <c r="C5725" s="11"/>
      <c r="D5725" s="11"/>
      <c r="E5725" s="11"/>
      <c r="F5725" s="112"/>
      <c r="G5725" s="112"/>
      <c r="H5725" s="112"/>
    </row>
    <row r="5726" spans="1:8">
      <c r="A5726" s="113" t="s">
        <v>2494</v>
      </c>
      <c r="B5726" s="113"/>
      <c r="C5726" s="113"/>
      <c r="D5726" s="113"/>
      <c r="E5726" s="113"/>
      <c r="F5726" s="113"/>
      <c r="G5726" s="113"/>
      <c r="H5726" s="113"/>
    </row>
    <row r="5727" spans="1:8" ht="16.5">
      <c r="A5727" s="110" t="s">
        <v>785</v>
      </c>
      <c r="B5727" s="110"/>
      <c r="C5727" s="111" t="s">
        <v>3</v>
      </c>
      <c r="D5727" s="111"/>
      <c r="E5727" s="14" t="s">
        <v>4</v>
      </c>
      <c r="F5727" s="14" t="s">
        <v>766</v>
      </c>
      <c r="G5727" s="14" t="s">
        <v>767</v>
      </c>
      <c r="H5727" s="14" t="s">
        <v>768</v>
      </c>
    </row>
    <row r="5728" spans="1:8" ht="24.75">
      <c r="A5728" s="15" t="s">
        <v>2490</v>
      </c>
      <c r="B5728" s="16" t="s">
        <v>2491</v>
      </c>
      <c r="C5728" s="107" t="s">
        <v>12</v>
      </c>
      <c r="D5728" s="107"/>
      <c r="E5728" s="15" t="s">
        <v>781</v>
      </c>
      <c r="F5728" s="17">
        <v>1</v>
      </c>
      <c r="G5728" s="18">
        <v>0.38</v>
      </c>
      <c r="H5728" s="18">
        <f>TRUNC(TRUNC(F5728,8)*G5728,2)</f>
        <v>0.38</v>
      </c>
    </row>
    <row r="5729" spans="1:8" ht="24.75">
      <c r="A5729" s="15" t="s">
        <v>2492</v>
      </c>
      <c r="B5729" s="16" t="s">
        <v>2493</v>
      </c>
      <c r="C5729" s="107" t="s">
        <v>12</v>
      </c>
      <c r="D5729" s="107"/>
      <c r="E5729" s="15" t="s">
        <v>781</v>
      </c>
      <c r="F5729" s="17">
        <v>1</v>
      </c>
      <c r="G5729" s="18">
        <v>0.08</v>
      </c>
      <c r="H5729" s="18">
        <f>TRUNC(TRUNC(F5729,8)*G5729,2)</f>
        <v>0.08</v>
      </c>
    </row>
    <row r="5730" spans="1:8" ht="24.75">
      <c r="A5730" s="15" t="s">
        <v>2495</v>
      </c>
      <c r="B5730" s="16" t="s">
        <v>2496</v>
      </c>
      <c r="C5730" s="107" t="s">
        <v>12</v>
      </c>
      <c r="D5730" s="107"/>
      <c r="E5730" s="15" t="s">
        <v>781</v>
      </c>
      <c r="F5730" s="17">
        <v>1</v>
      </c>
      <c r="G5730" s="18">
        <v>0.3</v>
      </c>
      <c r="H5730" s="18">
        <f>TRUNC(TRUNC(F5730,8)*G5730,2)</f>
        <v>0.3</v>
      </c>
    </row>
    <row r="5731" spans="1:8" ht="24.75">
      <c r="A5731" s="15" t="s">
        <v>2497</v>
      </c>
      <c r="B5731" s="16" t="s">
        <v>2498</v>
      </c>
      <c r="C5731" s="107" t="s">
        <v>12</v>
      </c>
      <c r="D5731" s="107"/>
      <c r="E5731" s="15" t="s">
        <v>781</v>
      </c>
      <c r="F5731" s="17">
        <v>1</v>
      </c>
      <c r="G5731" s="18">
        <v>0.56000000000000005</v>
      </c>
      <c r="H5731" s="18">
        <f>TRUNC(TRUNC(F5731,8)*G5731,2)</f>
        <v>0.56000000000000005</v>
      </c>
    </row>
    <row r="5732" spans="1:8">
      <c r="A5732" s="11"/>
      <c r="B5732" s="11"/>
      <c r="C5732" s="11"/>
      <c r="D5732" s="11"/>
      <c r="E5732" s="11"/>
      <c r="F5732" s="108" t="s">
        <v>788</v>
      </c>
      <c r="G5732" s="108"/>
      <c r="H5732" s="19">
        <f>SUM(H5728:H5731)</f>
        <v>1.32</v>
      </c>
    </row>
    <row r="5733" spans="1:8">
      <c r="A5733" s="11"/>
      <c r="B5733" s="11"/>
      <c r="C5733" s="11"/>
      <c r="D5733" s="11"/>
      <c r="E5733" s="11"/>
      <c r="F5733" s="109" t="s">
        <v>789</v>
      </c>
      <c r="G5733" s="109"/>
      <c r="H5733" s="20">
        <f>SUM(H5732)</f>
        <v>1.32</v>
      </c>
    </row>
    <row r="5734" spans="1:8">
      <c r="A5734" s="11"/>
      <c r="B5734" s="11"/>
      <c r="C5734" s="11"/>
      <c r="D5734" s="11"/>
      <c r="E5734" s="11"/>
      <c r="F5734" s="112"/>
      <c r="G5734" s="112"/>
      <c r="H5734" s="112"/>
    </row>
    <row r="5735" spans="1:8">
      <c r="A5735" s="113" t="s">
        <v>2499</v>
      </c>
      <c r="B5735" s="113"/>
      <c r="C5735" s="113"/>
      <c r="D5735" s="113"/>
      <c r="E5735" s="113"/>
      <c r="F5735" s="113"/>
      <c r="G5735" s="113"/>
      <c r="H5735" s="113"/>
    </row>
    <row r="5736" spans="1:8" ht="16.5">
      <c r="A5736" s="110" t="s">
        <v>906</v>
      </c>
      <c r="B5736" s="110"/>
      <c r="C5736" s="111" t="s">
        <v>3</v>
      </c>
      <c r="D5736" s="111"/>
      <c r="E5736" s="14" t="s">
        <v>4</v>
      </c>
      <c r="F5736" s="14" t="s">
        <v>766</v>
      </c>
      <c r="G5736" s="14" t="s">
        <v>767</v>
      </c>
      <c r="H5736" s="14" t="s">
        <v>768</v>
      </c>
    </row>
    <row r="5737" spans="1:8" ht="16.5">
      <c r="A5737" s="15" t="s">
        <v>2500</v>
      </c>
      <c r="B5737" s="16" t="s">
        <v>2501</v>
      </c>
      <c r="C5737" s="107" t="s">
        <v>12</v>
      </c>
      <c r="D5737" s="107"/>
      <c r="E5737" s="15" t="s">
        <v>34</v>
      </c>
      <c r="F5737" s="17">
        <v>1.2799999999999999E-4</v>
      </c>
      <c r="G5737" s="18">
        <v>3000.75</v>
      </c>
      <c r="H5737" s="18">
        <f>TRUNC(TRUNC(F5737,8)*G5737,2)</f>
        <v>0.38</v>
      </c>
    </row>
    <row r="5738" spans="1:8">
      <c r="A5738" s="11"/>
      <c r="B5738" s="11"/>
      <c r="C5738" s="11"/>
      <c r="D5738" s="11"/>
      <c r="E5738" s="11"/>
      <c r="F5738" s="108" t="s">
        <v>907</v>
      </c>
      <c r="G5738" s="108"/>
      <c r="H5738" s="19">
        <f>SUM(H5737:H5737)</f>
        <v>0.38</v>
      </c>
    </row>
    <row r="5739" spans="1:8">
      <c r="A5739" s="11"/>
      <c r="B5739" s="11"/>
      <c r="C5739" s="11"/>
      <c r="D5739" s="11"/>
      <c r="E5739" s="11"/>
      <c r="F5739" s="109" t="s">
        <v>789</v>
      </c>
      <c r="G5739" s="109"/>
      <c r="H5739" s="20">
        <f>SUM(H5738)</f>
        <v>0.38</v>
      </c>
    </row>
    <row r="5740" spans="1:8">
      <c r="A5740" s="11"/>
      <c r="B5740" s="11"/>
      <c r="C5740" s="11"/>
      <c r="D5740" s="11"/>
      <c r="E5740" s="11"/>
      <c r="F5740" s="112"/>
      <c r="G5740" s="112"/>
      <c r="H5740" s="112"/>
    </row>
    <row r="5741" spans="1:8">
      <c r="A5741" s="113" t="s">
        <v>2502</v>
      </c>
      <c r="B5741" s="113"/>
      <c r="C5741" s="113"/>
      <c r="D5741" s="113"/>
      <c r="E5741" s="113"/>
      <c r="F5741" s="113"/>
      <c r="G5741" s="113"/>
      <c r="H5741" s="113"/>
    </row>
    <row r="5742" spans="1:8" ht="16.5">
      <c r="A5742" s="110" t="s">
        <v>906</v>
      </c>
      <c r="B5742" s="110"/>
      <c r="C5742" s="111" t="s">
        <v>3</v>
      </c>
      <c r="D5742" s="111"/>
      <c r="E5742" s="14" t="s">
        <v>4</v>
      </c>
      <c r="F5742" s="14" t="s">
        <v>766</v>
      </c>
      <c r="G5742" s="14" t="s">
        <v>767</v>
      </c>
      <c r="H5742" s="14" t="s">
        <v>768</v>
      </c>
    </row>
    <row r="5743" spans="1:8" ht="16.5">
      <c r="A5743" s="15" t="s">
        <v>2500</v>
      </c>
      <c r="B5743" s="16" t="s">
        <v>2501</v>
      </c>
      <c r="C5743" s="107" t="s">
        <v>12</v>
      </c>
      <c r="D5743" s="107"/>
      <c r="E5743" s="15" t="s">
        <v>34</v>
      </c>
      <c r="F5743" s="17">
        <v>2.9600000000000001E-5</v>
      </c>
      <c r="G5743" s="18">
        <v>3000.75</v>
      </c>
      <c r="H5743" s="18">
        <f>TRUNC(TRUNC(F5743,8)*G5743,2)</f>
        <v>0.08</v>
      </c>
    </row>
    <row r="5744" spans="1:8">
      <c r="A5744" s="11"/>
      <c r="B5744" s="11"/>
      <c r="C5744" s="11"/>
      <c r="D5744" s="11"/>
      <c r="E5744" s="11"/>
      <c r="F5744" s="108" t="s">
        <v>907</v>
      </c>
      <c r="G5744" s="108"/>
      <c r="H5744" s="19">
        <f>SUM(H5743:H5743)</f>
        <v>0.08</v>
      </c>
    </row>
    <row r="5745" spans="1:8">
      <c r="A5745" s="11"/>
      <c r="B5745" s="11"/>
      <c r="C5745" s="11"/>
      <c r="D5745" s="11"/>
      <c r="E5745" s="11"/>
      <c r="F5745" s="109" t="s">
        <v>789</v>
      </c>
      <c r="G5745" s="109"/>
      <c r="H5745" s="20">
        <f>SUM(H5744)</f>
        <v>0.08</v>
      </c>
    </row>
    <row r="5746" spans="1:8">
      <c r="A5746" s="11"/>
      <c r="B5746" s="11"/>
      <c r="C5746" s="11"/>
      <c r="D5746" s="11"/>
      <c r="E5746" s="11"/>
      <c r="F5746" s="112"/>
      <c r="G5746" s="112"/>
      <c r="H5746" s="112"/>
    </row>
    <row r="5747" spans="1:8">
      <c r="A5747" s="113" t="s">
        <v>2503</v>
      </c>
      <c r="B5747" s="113"/>
      <c r="C5747" s="113"/>
      <c r="D5747" s="113"/>
      <c r="E5747" s="113"/>
      <c r="F5747" s="113"/>
      <c r="G5747" s="113"/>
      <c r="H5747" s="113"/>
    </row>
    <row r="5748" spans="1:8" ht="16.5">
      <c r="A5748" s="110" t="s">
        <v>906</v>
      </c>
      <c r="B5748" s="110"/>
      <c r="C5748" s="111" t="s">
        <v>3</v>
      </c>
      <c r="D5748" s="111"/>
      <c r="E5748" s="14" t="s">
        <v>4</v>
      </c>
      <c r="F5748" s="14" t="s">
        <v>766</v>
      </c>
      <c r="G5748" s="14" t="s">
        <v>767</v>
      </c>
      <c r="H5748" s="14" t="s">
        <v>768</v>
      </c>
    </row>
    <row r="5749" spans="1:8" ht="16.5">
      <c r="A5749" s="15" t="s">
        <v>2500</v>
      </c>
      <c r="B5749" s="16" t="s">
        <v>2501</v>
      </c>
      <c r="C5749" s="107" t="s">
        <v>12</v>
      </c>
      <c r="D5749" s="107"/>
      <c r="E5749" s="15" t="s">
        <v>34</v>
      </c>
      <c r="F5749" s="17">
        <v>1E-4</v>
      </c>
      <c r="G5749" s="18">
        <v>3000.75</v>
      </c>
      <c r="H5749" s="18">
        <f>TRUNC(TRUNC(F5749,8)*G5749,2)</f>
        <v>0.3</v>
      </c>
    </row>
    <row r="5750" spans="1:8">
      <c r="A5750" s="11"/>
      <c r="B5750" s="11"/>
      <c r="C5750" s="11"/>
      <c r="D5750" s="11"/>
      <c r="E5750" s="11"/>
      <c r="F5750" s="108" t="s">
        <v>907</v>
      </c>
      <c r="G5750" s="108"/>
      <c r="H5750" s="19">
        <f>SUM(H5749:H5749)</f>
        <v>0.3</v>
      </c>
    </row>
    <row r="5751" spans="1:8">
      <c r="A5751" s="11"/>
      <c r="B5751" s="11"/>
      <c r="C5751" s="11"/>
      <c r="D5751" s="11"/>
      <c r="E5751" s="11"/>
      <c r="F5751" s="109" t="s">
        <v>789</v>
      </c>
      <c r="G5751" s="109"/>
      <c r="H5751" s="20">
        <f>SUM(H5750)</f>
        <v>0.3</v>
      </c>
    </row>
    <row r="5752" spans="1:8">
      <c r="A5752" s="11"/>
      <c r="B5752" s="11"/>
      <c r="C5752" s="11"/>
      <c r="D5752" s="11"/>
      <c r="E5752" s="11"/>
      <c r="F5752" s="112"/>
      <c r="G5752" s="112"/>
      <c r="H5752" s="112"/>
    </row>
    <row r="5753" spans="1:8">
      <c r="A5753" s="113" t="s">
        <v>2504</v>
      </c>
      <c r="B5753" s="113"/>
      <c r="C5753" s="113"/>
      <c r="D5753" s="113"/>
      <c r="E5753" s="113"/>
      <c r="F5753" s="113"/>
      <c r="G5753" s="113"/>
      <c r="H5753" s="113"/>
    </row>
    <row r="5754" spans="1:8" ht="16.5">
      <c r="A5754" s="110" t="s">
        <v>1960</v>
      </c>
      <c r="B5754" s="110"/>
      <c r="C5754" s="111" t="s">
        <v>3</v>
      </c>
      <c r="D5754" s="111"/>
      <c r="E5754" s="14" t="s">
        <v>4</v>
      </c>
      <c r="F5754" s="14" t="s">
        <v>766</v>
      </c>
      <c r="G5754" s="14" t="s">
        <v>767</v>
      </c>
      <c r="H5754" s="14" t="s">
        <v>768</v>
      </c>
    </row>
    <row r="5755" spans="1:8">
      <c r="A5755" s="15" t="s">
        <v>1961</v>
      </c>
      <c r="B5755" s="16" t="s">
        <v>1962</v>
      </c>
      <c r="C5755" s="107" t="s">
        <v>12</v>
      </c>
      <c r="D5755" s="107"/>
      <c r="E5755" s="15" t="s">
        <v>1963</v>
      </c>
      <c r="F5755" s="17">
        <v>0.52</v>
      </c>
      <c r="G5755" s="18">
        <v>1.08</v>
      </c>
      <c r="H5755" s="18">
        <f>TRUNC(TRUNC(F5755,8)*G5755,2)</f>
        <v>0.56000000000000005</v>
      </c>
    </row>
    <row r="5756" spans="1:8">
      <c r="A5756" s="11"/>
      <c r="B5756" s="11"/>
      <c r="C5756" s="11"/>
      <c r="D5756" s="11"/>
      <c r="E5756" s="11"/>
      <c r="F5756" s="108" t="s">
        <v>1964</v>
      </c>
      <c r="G5756" s="108"/>
      <c r="H5756" s="19">
        <f>SUM(H5755:H5755)</f>
        <v>0.56000000000000005</v>
      </c>
    </row>
    <row r="5757" spans="1:8">
      <c r="A5757" s="11"/>
      <c r="B5757" s="11"/>
      <c r="C5757" s="11"/>
      <c r="D5757" s="11"/>
      <c r="E5757" s="11"/>
      <c r="F5757" s="109" t="s">
        <v>789</v>
      </c>
      <c r="G5757" s="109"/>
      <c r="H5757" s="20">
        <f>SUM(H5756)</f>
        <v>0.56000000000000005</v>
      </c>
    </row>
    <row r="5758" spans="1:8">
      <c r="A5758" s="11"/>
      <c r="B5758" s="11"/>
      <c r="C5758" s="11"/>
      <c r="D5758" s="11"/>
      <c r="E5758" s="11"/>
      <c r="F5758" s="112"/>
      <c r="G5758" s="112"/>
      <c r="H5758" s="112"/>
    </row>
    <row r="5759" spans="1:8">
      <c r="A5759" s="113" t="s">
        <v>2505</v>
      </c>
      <c r="B5759" s="113"/>
      <c r="C5759" s="113"/>
      <c r="D5759" s="113"/>
      <c r="E5759" s="113"/>
      <c r="F5759" s="113"/>
      <c r="G5759" s="113"/>
      <c r="H5759" s="113"/>
    </row>
    <row r="5760" spans="1:8" ht="16.5">
      <c r="A5760" s="110" t="s">
        <v>765</v>
      </c>
      <c r="B5760" s="110"/>
      <c r="C5760" s="111" t="s">
        <v>3</v>
      </c>
      <c r="D5760" s="111"/>
      <c r="E5760" s="14" t="s">
        <v>4</v>
      </c>
      <c r="F5760" s="14" t="s">
        <v>766</v>
      </c>
      <c r="G5760" s="14" t="s">
        <v>767</v>
      </c>
      <c r="H5760" s="14" t="s">
        <v>768</v>
      </c>
    </row>
    <row r="5761" spans="1:8">
      <c r="A5761" s="15" t="s">
        <v>2170</v>
      </c>
      <c r="B5761" s="16" t="s">
        <v>2171</v>
      </c>
      <c r="C5761" s="107" t="s">
        <v>12</v>
      </c>
      <c r="D5761" s="107"/>
      <c r="E5761" s="15" t="s">
        <v>34</v>
      </c>
      <c r="F5761" s="17">
        <v>3.32E-2</v>
      </c>
      <c r="G5761" s="18">
        <v>3.07</v>
      </c>
      <c r="H5761" s="18">
        <f>TRUNC(TRUNC(F5761,8)*G5761,2)</f>
        <v>0.1</v>
      </c>
    </row>
    <row r="5762" spans="1:8" ht="16.5">
      <c r="A5762" s="15" t="s">
        <v>2506</v>
      </c>
      <c r="B5762" s="16" t="s">
        <v>2507</v>
      </c>
      <c r="C5762" s="107" t="s">
        <v>12</v>
      </c>
      <c r="D5762" s="107"/>
      <c r="E5762" s="15" t="s">
        <v>34</v>
      </c>
      <c r="F5762" s="17">
        <v>1</v>
      </c>
      <c r="G5762" s="18">
        <v>4.66</v>
      </c>
      <c r="H5762" s="18">
        <f>TRUNC(TRUNC(F5762,8)*G5762,2)</f>
        <v>4.66</v>
      </c>
    </row>
    <row r="5763" spans="1:8">
      <c r="A5763" s="11"/>
      <c r="B5763" s="11"/>
      <c r="C5763" s="11"/>
      <c r="D5763" s="11"/>
      <c r="E5763" s="11"/>
      <c r="F5763" s="108" t="s">
        <v>777</v>
      </c>
      <c r="G5763" s="108"/>
      <c r="H5763" s="19">
        <f>SUM(H5761:H5762)</f>
        <v>4.76</v>
      </c>
    </row>
    <row r="5764" spans="1:8" ht="16.5">
      <c r="A5764" s="110" t="s">
        <v>778</v>
      </c>
      <c r="B5764" s="110"/>
      <c r="C5764" s="111" t="s">
        <v>3</v>
      </c>
      <c r="D5764" s="111"/>
      <c r="E5764" s="14" t="s">
        <v>4</v>
      </c>
      <c r="F5764" s="14" t="s">
        <v>766</v>
      </c>
      <c r="G5764" s="14" t="s">
        <v>767</v>
      </c>
      <c r="H5764" s="14" t="s">
        <v>768</v>
      </c>
    </row>
    <row r="5765" spans="1:8" ht="16.5">
      <c r="A5765" s="15" t="s">
        <v>1287</v>
      </c>
      <c r="B5765" s="16" t="s">
        <v>1288</v>
      </c>
      <c r="C5765" s="107" t="s">
        <v>12</v>
      </c>
      <c r="D5765" s="107"/>
      <c r="E5765" s="15" t="s">
        <v>781</v>
      </c>
      <c r="F5765" s="17">
        <v>0.1232</v>
      </c>
      <c r="G5765" s="18">
        <v>31.5</v>
      </c>
      <c r="H5765" s="18">
        <f>TRUNC(TRUNC(F5765,8)*G5765,2)</f>
        <v>3.88</v>
      </c>
    </row>
    <row r="5766" spans="1:8">
      <c r="A5766" s="15" t="s">
        <v>782</v>
      </c>
      <c r="B5766" s="16" t="s">
        <v>783</v>
      </c>
      <c r="C5766" s="107" t="s">
        <v>12</v>
      </c>
      <c r="D5766" s="107"/>
      <c r="E5766" s="15" t="s">
        <v>781</v>
      </c>
      <c r="F5766" s="17">
        <v>3.8800000000000001E-2</v>
      </c>
      <c r="G5766" s="18">
        <v>23.23</v>
      </c>
      <c r="H5766" s="18">
        <f>TRUNC(TRUNC(F5766,8)*G5766,2)</f>
        <v>0.9</v>
      </c>
    </row>
    <row r="5767" spans="1:8">
      <c r="A5767" s="11"/>
      <c r="B5767" s="11"/>
      <c r="C5767" s="11"/>
      <c r="D5767" s="11"/>
      <c r="E5767" s="11"/>
      <c r="F5767" s="108" t="s">
        <v>784</v>
      </c>
      <c r="G5767" s="108"/>
      <c r="H5767" s="19">
        <f>SUM(H5765:H5766)</f>
        <v>4.78</v>
      </c>
    </row>
    <row r="5768" spans="1:8">
      <c r="A5768" s="11"/>
      <c r="B5768" s="11"/>
      <c r="C5768" s="11"/>
      <c r="D5768" s="11"/>
      <c r="E5768" s="11"/>
      <c r="F5768" s="109" t="s">
        <v>789</v>
      </c>
      <c r="G5768" s="109"/>
      <c r="H5768" s="20">
        <f>SUM(H5763,H5767)</f>
        <v>9.5399999999999991</v>
      </c>
    </row>
  </sheetData>
  <mergeCells count="11523">
    <mergeCell ref="A1:K1"/>
    <mergeCell ref="G2:K2"/>
    <mergeCell ref="A3:K3"/>
    <mergeCell ref="A4:C4"/>
    <mergeCell ref="D4:E4"/>
    <mergeCell ref="G4:H4"/>
    <mergeCell ref="I4:J4"/>
    <mergeCell ref="B12:C12"/>
    <mergeCell ref="D12:E12"/>
    <mergeCell ref="G12:H12"/>
    <mergeCell ref="I12:J12"/>
    <mergeCell ref="G13:J13"/>
    <mergeCell ref="A14:C14"/>
    <mergeCell ref="D14:E14"/>
    <mergeCell ref="G14:H14"/>
    <mergeCell ref="I14:J14"/>
    <mergeCell ref="G9:J9"/>
    <mergeCell ref="A10:C10"/>
    <mergeCell ref="D10:E10"/>
    <mergeCell ref="G10:H10"/>
    <mergeCell ref="I10:J10"/>
    <mergeCell ref="B11:C11"/>
    <mergeCell ref="D11:E11"/>
    <mergeCell ref="G11:H11"/>
    <mergeCell ref="I11:J11"/>
    <mergeCell ref="B7:C7"/>
    <mergeCell ref="D7:E7"/>
    <mergeCell ref="G7:H7"/>
    <mergeCell ref="I7:J7"/>
    <mergeCell ref="B8:C8"/>
    <mergeCell ref="D8:E8"/>
    <mergeCell ref="G8:H8"/>
    <mergeCell ref="I8:J8"/>
    <mergeCell ref="B5:C5"/>
    <mergeCell ref="D5:E5"/>
    <mergeCell ref="G5:H5"/>
    <mergeCell ref="I5:J5"/>
    <mergeCell ref="B6:C6"/>
    <mergeCell ref="D6:E6"/>
    <mergeCell ref="G6:H6"/>
    <mergeCell ref="I6:J6"/>
    <mergeCell ref="G30:K30"/>
    <mergeCell ref="A31:K31"/>
    <mergeCell ref="A32:C32"/>
    <mergeCell ref="D32:E32"/>
    <mergeCell ref="G32:H32"/>
    <mergeCell ref="I32:J32"/>
    <mergeCell ref="B27:C27"/>
    <mergeCell ref="D27:E27"/>
    <mergeCell ref="G27:H27"/>
    <mergeCell ref="I27:J27"/>
    <mergeCell ref="G28:J28"/>
    <mergeCell ref="G29:J29"/>
    <mergeCell ref="G24:K24"/>
    <mergeCell ref="A25:K25"/>
    <mergeCell ref="A26:C26"/>
    <mergeCell ref="D26:E26"/>
    <mergeCell ref="G26:H26"/>
    <mergeCell ref="I26:J26"/>
    <mergeCell ref="B21:C21"/>
    <mergeCell ref="D21:E21"/>
    <mergeCell ref="G21:H21"/>
    <mergeCell ref="I21:J21"/>
    <mergeCell ref="G22:J22"/>
    <mergeCell ref="G23:J23"/>
    <mergeCell ref="G18:K18"/>
    <mergeCell ref="A19:K19"/>
    <mergeCell ref="A20:C20"/>
    <mergeCell ref="D20:E20"/>
    <mergeCell ref="G20:H20"/>
    <mergeCell ref="I20:J20"/>
    <mergeCell ref="B15:C15"/>
    <mergeCell ref="D15:E15"/>
    <mergeCell ref="G15:H15"/>
    <mergeCell ref="I15:J15"/>
    <mergeCell ref="G16:J16"/>
    <mergeCell ref="G17:J17"/>
    <mergeCell ref="B40:C40"/>
    <mergeCell ref="D40:E40"/>
    <mergeCell ref="G40:H40"/>
    <mergeCell ref="I40:J40"/>
    <mergeCell ref="G41:J41"/>
    <mergeCell ref="A42:C42"/>
    <mergeCell ref="D42:E42"/>
    <mergeCell ref="G42:H42"/>
    <mergeCell ref="I42:J42"/>
    <mergeCell ref="B38:C38"/>
    <mergeCell ref="D38:E38"/>
    <mergeCell ref="G38:H38"/>
    <mergeCell ref="I38:J38"/>
    <mergeCell ref="B39:C39"/>
    <mergeCell ref="D39:E39"/>
    <mergeCell ref="G39:H39"/>
    <mergeCell ref="I39:J39"/>
    <mergeCell ref="G35:J35"/>
    <mergeCell ref="A36:C36"/>
    <mergeCell ref="D36:E36"/>
    <mergeCell ref="G36:H36"/>
    <mergeCell ref="I36:J36"/>
    <mergeCell ref="B37:C37"/>
    <mergeCell ref="D37:E37"/>
    <mergeCell ref="G37:H37"/>
    <mergeCell ref="I37:J37"/>
    <mergeCell ref="B33:C33"/>
    <mergeCell ref="D33:E33"/>
    <mergeCell ref="G33:H33"/>
    <mergeCell ref="I33:J33"/>
    <mergeCell ref="B34:C34"/>
    <mergeCell ref="D34:E34"/>
    <mergeCell ref="G34:H34"/>
    <mergeCell ref="I34:J34"/>
    <mergeCell ref="B53:C53"/>
    <mergeCell ref="D53:E53"/>
    <mergeCell ref="G53:H53"/>
    <mergeCell ref="I53:J53"/>
    <mergeCell ref="B54:C54"/>
    <mergeCell ref="D54:E54"/>
    <mergeCell ref="G54:H54"/>
    <mergeCell ref="I54:J54"/>
    <mergeCell ref="G48:J48"/>
    <mergeCell ref="G49:J49"/>
    <mergeCell ref="G50:K50"/>
    <mergeCell ref="A51:K51"/>
    <mergeCell ref="A52:C52"/>
    <mergeCell ref="D52:E52"/>
    <mergeCell ref="G52:H52"/>
    <mergeCell ref="I52:J52"/>
    <mergeCell ref="G45:J45"/>
    <mergeCell ref="A46:C46"/>
    <mergeCell ref="D46:E46"/>
    <mergeCell ref="G46:H46"/>
    <mergeCell ref="I46:J46"/>
    <mergeCell ref="B47:C47"/>
    <mergeCell ref="D47:E47"/>
    <mergeCell ref="G47:H47"/>
    <mergeCell ref="I47:J47"/>
    <mergeCell ref="B43:C43"/>
    <mergeCell ref="D43:E43"/>
    <mergeCell ref="G43:H43"/>
    <mergeCell ref="I43:J43"/>
    <mergeCell ref="B44:C44"/>
    <mergeCell ref="D44:E44"/>
    <mergeCell ref="G44:H44"/>
    <mergeCell ref="I44:J44"/>
    <mergeCell ref="G63:J63"/>
    <mergeCell ref="G64:J64"/>
    <mergeCell ref="G65:K65"/>
    <mergeCell ref="A66:K66"/>
    <mergeCell ref="A67:C67"/>
    <mergeCell ref="D67:E67"/>
    <mergeCell ref="G67:H67"/>
    <mergeCell ref="I67:J67"/>
    <mergeCell ref="G60:J60"/>
    <mergeCell ref="A61:C61"/>
    <mergeCell ref="D61:E61"/>
    <mergeCell ref="G61:H61"/>
    <mergeCell ref="I61:J61"/>
    <mergeCell ref="B62:C62"/>
    <mergeCell ref="D62:E62"/>
    <mergeCell ref="G62:H62"/>
    <mergeCell ref="I62:J62"/>
    <mergeCell ref="G57:J57"/>
    <mergeCell ref="A58:C58"/>
    <mergeCell ref="D58:E58"/>
    <mergeCell ref="G58:H58"/>
    <mergeCell ref="I58:J58"/>
    <mergeCell ref="B59:C59"/>
    <mergeCell ref="D59:E59"/>
    <mergeCell ref="G59:H59"/>
    <mergeCell ref="I59:J59"/>
    <mergeCell ref="B55:C55"/>
    <mergeCell ref="D55:E55"/>
    <mergeCell ref="G55:H55"/>
    <mergeCell ref="I55:J55"/>
    <mergeCell ref="B56:C56"/>
    <mergeCell ref="D56:E56"/>
    <mergeCell ref="G56:H56"/>
    <mergeCell ref="I56:J56"/>
    <mergeCell ref="G75:J75"/>
    <mergeCell ref="A76:C76"/>
    <mergeCell ref="D76:E76"/>
    <mergeCell ref="G76:H76"/>
    <mergeCell ref="I76:J76"/>
    <mergeCell ref="B77:C77"/>
    <mergeCell ref="D77:E77"/>
    <mergeCell ref="G77:H77"/>
    <mergeCell ref="I77:J77"/>
    <mergeCell ref="G72:J72"/>
    <mergeCell ref="A73:C73"/>
    <mergeCell ref="D73:E73"/>
    <mergeCell ref="G73:H73"/>
    <mergeCell ref="I73:J73"/>
    <mergeCell ref="B74:C74"/>
    <mergeCell ref="D74:E74"/>
    <mergeCell ref="G74:H74"/>
    <mergeCell ref="I74:J74"/>
    <mergeCell ref="B70:C70"/>
    <mergeCell ref="D70:E70"/>
    <mergeCell ref="G70:H70"/>
    <mergeCell ref="I70:J70"/>
    <mergeCell ref="B71:C71"/>
    <mergeCell ref="D71:E71"/>
    <mergeCell ref="G71:H71"/>
    <mergeCell ref="I71:J71"/>
    <mergeCell ref="B68:C68"/>
    <mergeCell ref="D68:E68"/>
    <mergeCell ref="G68:H68"/>
    <mergeCell ref="I68:J68"/>
    <mergeCell ref="B69:C69"/>
    <mergeCell ref="D69:E69"/>
    <mergeCell ref="G69:H69"/>
    <mergeCell ref="I69:J69"/>
    <mergeCell ref="B88:C88"/>
    <mergeCell ref="D88:E88"/>
    <mergeCell ref="G88:H88"/>
    <mergeCell ref="I88:J88"/>
    <mergeCell ref="B89:C89"/>
    <mergeCell ref="D89:E89"/>
    <mergeCell ref="G89:H89"/>
    <mergeCell ref="I89:J89"/>
    <mergeCell ref="B86:C86"/>
    <mergeCell ref="D86:E86"/>
    <mergeCell ref="G86:H86"/>
    <mergeCell ref="I86:J86"/>
    <mergeCell ref="B87:C87"/>
    <mergeCell ref="D87:E87"/>
    <mergeCell ref="G87:H87"/>
    <mergeCell ref="I87:J87"/>
    <mergeCell ref="B83:C83"/>
    <mergeCell ref="D83:E83"/>
    <mergeCell ref="G83:H83"/>
    <mergeCell ref="I83:J83"/>
    <mergeCell ref="G84:J84"/>
    <mergeCell ref="A85:C85"/>
    <mergeCell ref="D85:E85"/>
    <mergeCell ref="G85:H85"/>
    <mergeCell ref="I85:J85"/>
    <mergeCell ref="G78:J78"/>
    <mergeCell ref="G79:J79"/>
    <mergeCell ref="G80:K80"/>
    <mergeCell ref="A81:K81"/>
    <mergeCell ref="A82:C82"/>
    <mergeCell ref="D82:E82"/>
    <mergeCell ref="G82:H82"/>
    <mergeCell ref="I82:J82"/>
    <mergeCell ref="B101:C101"/>
    <mergeCell ref="D101:E101"/>
    <mergeCell ref="G101:H101"/>
    <mergeCell ref="I101:J101"/>
    <mergeCell ref="G102:J102"/>
    <mergeCell ref="A103:C103"/>
    <mergeCell ref="D103:E103"/>
    <mergeCell ref="G103:H103"/>
    <mergeCell ref="I103:J103"/>
    <mergeCell ref="G98:K98"/>
    <mergeCell ref="A99:K99"/>
    <mergeCell ref="A100:C100"/>
    <mergeCell ref="D100:E100"/>
    <mergeCell ref="G100:H100"/>
    <mergeCell ref="I100:J100"/>
    <mergeCell ref="B95:C95"/>
    <mergeCell ref="D95:E95"/>
    <mergeCell ref="G95:H95"/>
    <mergeCell ref="I95:J95"/>
    <mergeCell ref="G96:J96"/>
    <mergeCell ref="G97:J97"/>
    <mergeCell ref="G92:J92"/>
    <mergeCell ref="A93:C93"/>
    <mergeCell ref="D93:E93"/>
    <mergeCell ref="G93:H93"/>
    <mergeCell ref="I93:J93"/>
    <mergeCell ref="B94:C94"/>
    <mergeCell ref="D94:E94"/>
    <mergeCell ref="G94:H94"/>
    <mergeCell ref="I94:J94"/>
    <mergeCell ref="B90:C90"/>
    <mergeCell ref="D90:E90"/>
    <mergeCell ref="G90:H90"/>
    <mergeCell ref="I90:J90"/>
    <mergeCell ref="B91:C91"/>
    <mergeCell ref="D91:E91"/>
    <mergeCell ref="G91:H91"/>
    <mergeCell ref="I91:J91"/>
    <mergeCell ref="B115:C115"/>
    <mergeCell ref="D115:E115"/>
    <mergeCell ref="G115:H115"/>
    <mergeCell ref="I115:J115"/>
    <mergeCell ref="B116:C116"/>
    <mergeCell ref="D116:E116"/>
    <mergeCell ref="G116:H116"/>
    <mergeCell ref="I116:J116"/>
    <mergeCell ref="G112:J112"/>
    <mergeCell ref="A113:C113"/>
    <mergeCell ref="D113:E113"/>
    <mergeCell ref="G113:H113"/>
    <mergeCell ref="I113:J113"/>
    <mergeCell ref="B114:C114"/>
    <mergeCell ref="D114:E114"/>
    <mergeCell ref="G114:H114"/>
    <mergeCell ref="I114:J114"/>
    <mergeCell ref="B110:C110"/>
    <mergeCell ref="D110:E110"/>
    <mergeCell ref="G110:H110"/>
    <mergeCell ref="I110:J110"/>
    <mergeCell ref="B111:C111"/>
    <mergeCell ref="D111:E111"/>
    <mergeCell ref="G111:H111"/>
    <mergeCell ref="I111:J111"/>
    <mergeCell ref="G107:K107"/>
    <mergeCell ref="A108:K108"/>
    <mergeCell ref="A109:C109"/>
    <mergeCell ref="D109:E109"/>
    <mergeCell ref="G109:H109"/>
    <mergeCell ref="I109:J109"/>
    <mergeCell ref="B104:C104"/>
    <mergeCell ref="D104:E104"/>
    <mergeCell ref="G104:H104"/>
    <mergeCell ref="I104:J104"/>
    <mergeCell ref="G105:J105"/>
    <mergeCell ref="G106:J106"/>
    <mergeCell ref="G124:J124"/>
    <mergeCell ref="A125:C125"/>
    <mergeCell ref="D125:E125"/>
    <mergeCell ref="G125:H125"/>
    <mergeCell ref="I125:J125"/>
    <mergeCell ref="B126:C126"/>
    <mergeCell ref="D126:E126"/>
    <mergeCell ref="G126:H126"/>
    <mergeCell ref="I126:J126"/>
    <mergeCell ref="B122:C122"/>
    <mergeCell ref="D122:E122"/>
    <mergeCell ref="G122:H122"/>
    <mergeCell ref="I122:J122"/>
    <mergeCell ref="B123:C123"/>
    <mergeCell ref="D123:E123"/>
    <mergeCell ref="G123:H123"/>
    <mergeCell ref="I123:J123"/>
    <mergeCell ref="B119:C119"/>
    <mergeCell ref="D119:E119"/>
    <mergeCell ref="G119:H119"/>
    <mergeCell ref="I119:J119"/>
    <mergeCell ref="G120:J120"/>
    <mergeCell ref="A121:C121"/>
    <mergeCell ref="D121:E121"/>
    <mergeCell ref="G121:H121"/>
    <mergeCell ref="I121:J121"/>
    <mergeCell ref="B117:C117"/>
    <mergeCell ref="D117:E117"/>
    <mergeCell ref="G117:H117"/>
    <mergeCell ref="I117:J117"/>
    <mergeCell ref="B118:C118"/>
    <mergeCell ref="D118:E118"/>
    <mergeCell ref="G118:H118"/>
    <mergeCell ref="I118:J118"/>
    <mergeCell ref="G139:K139"/>
    <mergeCell ref="A140:K140"/>
    <mergeCell ref="A141:C141"/>
    <mergeCell ref="D141:E141"/>
    <mergeCell ref="G141:H141"/>
    <mergeCell ref="I141:J141"/>
    <mergeCell ref="B136:C136"/>
    <mergeCell ref="D136:E136"/>
    <mergeCell ref="G136:H136"/>
    <mergeCell ref="I136:J136"/>
    <mergeCell ref="G137:J137"/>
    <mergeCell ref="G138:J138"/>
    <mergeCell ref="G131:J131"/>
    <mergeCell ref="G132:J132"/>
    <mergeCell ref="G133:K133"/>
    <mergeCell ref="A134:K134"/>
    <mergeCell ref="A135:C135"/>
    <mergeCell ref="D135:E135"/>
    <mergeCell ref="G135:H135"/>
    <mergeCell ref="I135:J135"/>
    <mergeCell ref="B129:C129"/>
    <mergeCell ref="D129:E129"/>
    <mergeCell ref="G129:H129"/>
    <mergeCell ref="I129:J129"/>
    <mergeCell ref="B130:C130"/>
    <mergeCell ref="D130:E130"/>
    <mergeCell ref="G130:H130"/>
    <mergeCell ref="I130:J130"/>
    <mergeCell ref="B127:C127"/>
    <mergeCell ref="D127:E127"/>
    <mergeCell ref="G127:H127"/>
    <mergeCell ref="I127:J127"/>
    <mergeCell ref="B128:C128"/>
    <mergeCell ref="D128:E128"/>
    <mergeCell ref="G128:H128"/>
    <mergeCell ref="I128:J128"/>
    <mergeCell ref="G157:K157"/>
    <mergeCell ref="A158:K158"/>
    <mergeCell ref="A159:C159"/>
    <mergeCell ref="D159:E159"/>
    <mergeCell ref="G159:H159"/>
    <mergeCell ref="I159:J159"/>
    <mergeCell ref="B154:C154"/>
    <mergeCell ref="D154:E154"/>
    <mergeCell ref="G154:H154"/>
    <mergeCell ref="I154:J154"/>
    <mergeCell ref="G155:J155"/>
    <mergeCell ref="G156:J156"/>
    <mergeCell ref="G151:K151"/>
    <mergeCell ref="A152:K152"/>
    <mergeCell ref="A153:C153"/>
    <mergeCell ref="D153:E153"/>
    <mergeCell ref="G153:H153"/>
    <mergeCell ref="I153:J153"/>
    <mergeCell ref="B148:C148"/>
    <mergeCell ref="D148:E148"/>
    <mergeCell ref="G148:H148"/>
    <mergeCell ref="I148:J148"/>
    <mergeCell ref="G149:J149"/>
    <mergeCell ref="G150:J150"/>
    <mergeCell ref="G145:K145"/>
    <mergeCell ref="A146:K146"/>
    <mergeCell ref="A147:C147"/>
    <mergeCell ref="D147:E147"/>
    <mergeCell ref="G147:H147"/>
    <mergeCell ref="I147:J147"/>
    <mergeCell ref="B142:C142"/>
    <mergeCell ref="D142:E142"/>
    <mergeCell ref="G142:H142"/>
    <mergeCell ref="I142:J142"/>
    <mergeCell ref="G143:J143"/>
    <mergeCell ref="G144:J144"/>
    <mergeCell ref="G175:K175"/>
    <mergeCell ref="A176:K176"/>
    <mergeCell ref="A177:C177"/>
    <mergeCell ref="D177:E177"/>
    <mergeCell ref="G177:H177"/>
    <mergeCell ref="I177:J177"/>
    <mergeCell ref="B172:C172"/>
    <mergeCell ref="D172:E172"/>
    <mergeCell ref="G172:H172"/>
    <mergeCell ref="I172:J172"/>
    <mergeCell ref="G173:J173"/>
    <mergeCell ref="G174:J174"/>
    <mergeCell ref="G169:K169"/>
    <mergeCell ref="A170:K170"/>
    <mergeCell ref="A171:C171"/>
    <mergeCell ref="D171:E171"/>
    <mergeCell ref="G171:H171"/>
    <mergeCell ref="I171:J171"/>
    <mergeCell ref="B166:C166"/>
    <mergeCell ref="D166:E166"/>
    <mergeCell ref="G166:H166"/>
    <mergeCell ref="I166:J166"/>
    <mergeCell ref="G167:J167"/>
    <mergeCell ref="G168:J168"/>
    <mergeCell ref="G163:K163"/>
    <mergeCell ref="A164:K164"/>
    <mergeCell ref="A165:C165"/>
    <mergeCell ref="D165:E165"/>
    <mergeCell ref="G165:H165"/>
    <mergeCell ref="I165:J165"/>
    <mergeCell ref="B160:C160"/>
    <mergeCell ref="D160:E160"/>
    <mergeCell ref="G160:H160"/>
    <mergeCell ref="I160:J160"/>
    <mergeCell ref="G161:J161"/>
    <mergeCell ref="G162:J162"/>
    <mergeCell ref="G193:K193"/>
    <mergeCell ref="A194:K194"/>
    <mergeCell ref="A195:C195"/>
    <mergeCell ref="D195:E195"/>
    <mergeCell ref="G195:H195"/>
    <mergeCell ref="I195:J195"/>
    <mergeCell ref="B190:C190"/>
    <mergeCell ref="D190:E190"/>
    <mergeCell ref="G190:H190"/>
    <mergeCell ref="I190:J190"/>
    <mergeCell ref="G191:J191"/>
    <mergeCell ref="G192:J192"/>
    <mergeCell ref="G187:K187"/>
    <mergeCell ref="A188:K188"/>
    <mergeCell ref="A189:C189"/>
    <mergeCell ref="D189:E189"/>
    <mergeCell ref="G189:H189"/>
    <mergeCell ref="I189:J189"/>
    <mergeCell ref="B184:C184"/>
    <mergeCell ref="D184:E184"/>
    <mergeCell ref="G184:H184"/>
    <mergeCell ref="I184:J184"/>
    <mergeCell ref="G185:J185"/>
    <mergeCell ref="G186:J186"/>
    <mergeCell ref="G181:K181"/>
    <mergeCell ref="A182:K182"/>
    <mergeCell ref="A183:C183"/>
    <mergeCell ref="D183:E183"/>
    <mergeCell ref="G183:H183"/>
    <mergeCell ref="I183:J183"/>
    <mergeCell ref="B178:C178"/>
    <mergeCell ref="D178:E178"/>
    <mergeCell ref="G178:H178"/>
    <mergeCell ref="I178:J178"/>
    <mergeCell ref="G179:J179"/>
    <mergeCell ref="G180:J180"/>
    <mergeCell ref="G211:K211"/>
    <mergeCell ref="A212:K212"/>
    <mergeCell ref="A213:C213"/>
    <mergeCell ref="D213:E213"/>
    <mergeCell ref="G213:H213"/>
    <mergeCell ref="I213:J213"/>
    <mergeCell ref="B208:C208"/>
    <mergeCell ref="D208:E208"/>
    <mergeCell ref="G208:H208"/>
    <mergeCell ref="I208:J208"/>
    <mergeCell ref="G209:J209"/>
    <mergeCell ref="G210:J210"/>
    <mergeCell ref="G205:K205"/>
    <mergeCell ref="A206:K206"/>
    <mergeCell ref="A207:C207"/>
    <mergeCell ref="D207:E207"/>
    <mergeCell ref="G207:H207"/>
    <mergeCell ref="I207:J207"/>
    <mergeCell ref="B202:C202"/>
    <mergeCell ref="D202:E202"/>
    <mergeCell ref="G202:H202"/>
    <mergeCell ref="I202:J202"/>
    <mergeCell ref="G203:J203"/>
    <mergeCell ref="G204:J204"/>
    <mergeCell ref="G199:K199"/>
    <mergeCell ref="A200:K200"/>
    <mergeCell ref="A201:C201"/>
    <mergeCell ref="D201:E201"/>
    <mergeCell ref="G201:H201"/>
    <mergeCell ref="I201:J201"/>
    <mergeCell ref="B196:C196"/>
    <mergeCell ref="D196:E196"/>
    <mergeCell ref="G196:H196"/>
    <mergeCell ref="I196:J196"/>
    <mergeCell ref="G197:J197"/>
    <mergeCell ref="G198:J198"/>
    <mergeCell ref="G229:K229"/>
    <mergeCell ref="A230:K230"/>
    <mergeCell ref="A231:C231"/>
    <mergeCell ref="D231:E231"/>
    <mergeCell ref="G231:H231"/>
    <mergeCell ref="I231:J231"/>
    <mergeCell ref="B226:C226"/>
    <mergeCell ref="D226:E226"/>
    <mergeCell ref="G226:H226"/>
    <mergeCell ref="I226:J226"/>
    <mergeCell ref="G227:J227"/>
    <mergeCell ref="G228:J228"/>
    <mergeCell ref="G223:K223"/>
    <mergeCell ref="A224:K224"/>
    <mergeCell ref="A225:C225"/>
    <mergeCell ref="D225:E225"/>
    <mergeCell ref="G225:H225"/>
    <mergeCell ref="I225:J225"/>
    <mergeCell ref="B220:C220"/>
    <mergeCell ref="D220:E220"/>
    <mergeCell ref="G220:H220"/>
    <mergeCell ref="I220:J220"/>
    <mergeCell ref="G221:J221"/>
    <mergeCell ref="G222:J222"/>
    <mergeCell ref="G217:K217"/>
    <mergeCell ref="A218:K218"/>
    <mergeCell ref="A219:C219"/>
    <mergeCell ref="D219:E219"/>
    <mergeCell ref="G219:H219"/>
    <mergeCell ref="I219:J219"/>
    <mergeCell ref="B214:C214"/>
    <mergeCell ref="D214:E214"/>
    <mergeCell ref="G214:H214"/>
    <mergeCell ref="I214:J214"/>
    <mergeCell ref="G215:J215"/>
    <mergeCell ref="G216:J216"/>
    <mergeCell ref="G247:K247"/>
    <mergeCell ref="A248:K248"/>
    <mergeCell ref="A249:C249"/>
    <mergeCell ref="D249:E249"/>
    <mergeCell ref="G249:H249"/>
    <mergeCell ref="I249:J249"/>
    <mergeCell ref="B244:C244"/>
    <mergeCell ref="D244:E244"/>
    <mergeCell ref="G244:H244"/>
    <mergeCell ref="I244:J244"/>
    <mergeCell ref="G245:J245"/>
    <mergeCell ref="G246:J246"/>
    <mergeCell ref="G241:K241"/>
    <mergeCell ref="A242:K242"/>
    <mergeCell ref="A243:C243"/>
    <mergeCell ref="D243:E243"/>
    <mergeCell ref="G243:H243"/>
    <mergeCell ref="I243:J243"/>
    <mergeCell ref="B238:C238"/>
    <mergeCell ref="D238:E238"/>
    <mergeCell ref="G238:H238"/>
    <mergeCell ref="I238:J238"/>
    <mergeCell ref="G239:J239"/>
    <mergeCell ref="G240:J240"/>
    <mergeCell ref="G235:K235"/>
    <mergeCell ref="A236:K236"/>
    <mergeCell ref="A237:C237"/>
    <mergeCell ref="D237:E237"/>
    <mergeCell ref="G237:H237"/>
    <mergeCell ref="I237:J237"/>
    <mergeCell ref="B232:C232"/>
    <mergeCell ref="D232:E232"/>
    <mergeCell ref="G232:H232"/>
    <mergeCell ref="I232:J232"/>
    <mergeCell ref="G233:J233"/>
    <mergeCell ref="G234:J234"/>
    <mergeCell ref="B261:C261"/>
    <mergeCell ref="D261:E261"/>
    <mergeCell ref="G261:H261"/>
    <mergeCell ref="I261:J261"/>
    <mergeCell ref="B262:C262"/>
    <mergeCell ref="D262:E262"/>
    <mergeCell ref="G262:H262"/>
    <mergeCell ref="I262:J262"/>
    <mergeCell ref="G258:J258"/>
    <mergeCell ref="A259:C259"/>
    <mergeCell ref="D259:E259"/>
    <mergeCell ref="G259:H259"/>
    <mergeCell ref="I259:J259"/>
    <mergeCell ref="B260:C260"/>
    <mergeCell ref="D260:E260"/>
    <mergeCell ref="G260:H260"/>
    <mergeCell ref="I260:J260"/>
    <mergeCell ref="B256:C256"/>
    <mergeCell ref="D256:E256"/>
    <mergeCell ref="G256:H256"/>
    <mergeCell ref="I256:J256"/>
    <mergeCell ref="B257:C257"/>
    <mergeCell ref="D257:E257"/>
    <mergeCell ref="G257:H257"/>
    <mergeCell ref="I257:J257"/>
    <mergeCell ref="G253:K253"/>
    <mergeCell ref="A254:K254"/>
    <mergeCell ref="A255:C255"/>
    <mergeCell ref="D255:E255"/>
    <mergeCell ref="G255:H255"/>
    <mergeCell ref="I255:J255"/>
    <mergeCell ref="B250:C250"/>
    <mergeCell ref="D250:E250"/>
    <mergeCell ref="G250:H250"/>
    <mergeCell ref="I250:J250"/>
    <mergeCell ref="G251:J251"/>
    <mergeCell ref="G252:J252"/>
    <mergeCell ref="G274:K274"/>
    <mergeCell ref="A275:K275"/>
    <mergeCell ref="A276:C276"/>
    <mergeCell ref="D276:E276"/>
    <mergeCell ref="G276:H276"/>
    <mergeCell ref="I276:J276"/>
    <mergeCell ref="B271:C271"/>
    <mergeCell ref="D271:E271"/>
    <mergeCell ref="G271:H271"/>
    <mergeCell ref="I271:J271"/>
    <mergeCell ref="G272:J272"/>
    <mergeCell ref="G273:J273"/>
    <mergeCell ref="B268:C268"/>
    <mergeCell ref="D268:E268"/>
    <mergeCell ref="G268:H268"/>
    <mergeCell ref="I268:J268"/>
    <mergeCell ref="G269:J269"/>
    <mergeCell ref="A270:C270"/>
    <mergeCell ref="D270:E270"/>
    <mergeCell ref="G270:H270"/>
    <mergeCell ref="I270:J270"/>
    <mergeCell ref="G265:J265"/>
    <mergeCell ref="A266:C266"/>
    <mergeCell ref="D266:E266"/>
    <mergeCell ref="G266:H266"/>
    <mergeCell ref="I266:J266"/>
    <mergeCell ref="B267:C267"/>
    <mergeCell ref="D267:E267"/>
    <mergeCell ref="G267:H267"/>
    <mergeCell ref="I267:J267"/>
    <mergeCell ref="B263:C263"/>
    <mergeCell ref="D263:E263"/>
    <mergeCell ref="G263:H263"/>
    <mergeCell ref="I263:J263"/>
    <mergeCell ref="B264:C264"/>
    <mergeCell ref="D264:E264"/>
    <mergeCell ref="G264:H264"/>
    <mergeCell ref="I264:J264"/>
    <mergeCell ref="B286:C286"/>
    <mergeCell ref="D286:E286"/>
    <mergeCell ref="G286:H286"/>
    <mergeCell ref="I286:J286"/>
    <mergeCell ref="G287:J287"/>
    <mergeCell ref="A288:C288"/>
    <mergeCell ref="D288:E288"/>
    <mergeCell ref="G288:H288"/>
    <mergeCell ref="I288:J288"/>
    <mergeCell ref="B284:C284"/>
    <mergeCell ref="D284:E284"/>
    <mergeCell ref="G284:H284"/>
    <mergeCell ref="I284:J284"/>
    <mergeCell ref="B285:C285"/>
    <mergeCell ref="D285:E285"/>
    <mergeCell ref="G285:H285"/>
    <mergeCell ref="I285:J285"/>
    <mergeCell ref="G279:J279"/>
    <mergeCell ref="G280:J280"/>
    <mergeCell ref="G281:K281"/>
    <mergeCell ref="A282:K282"/>
    <mergeCell ref="A283:C283"/>
    <mergeCell ref="D283:E283"/>
    <mergeCell ref="G283:H283"/>
    <mergeCell ref="I283:J283"/>
    <mergeCell ref="B277:C277"/>
    <mergeCell ref="D277:E277"/>
    <mergeCell ref="G277:H277"/>
    <mergeCell ref="I277:J277"/>
    <mergeCell ref="B278:C278"/>
    <mergeCell ref="D278:E278"/>
    <mergeCell ref="G278:H278"/>
    <mergeCell ref="I278:J278"/>
    <mergeCell ref="B300:C300"/>
    <mergeCell ref="D300:E300"/>
    <mergeCell ref="G300:H300"/>
    <mergeCell ref="I300:J300"/>
    <mergeCell ref="B301:C301"/>
    <mergeCell ref="D301:E301"/>
    <mergeCell ref="G301:H301"/>
    <mergeCell ref="I301:J301"/>
    <mergeCell ref="G297:J297"/>
    <mergeCell ref="A298:C298"/>
    <mergeCell ref="D298:E298"/>
    <mergeCell ref="G298:H298"/>
    <mergeCell ref="I298:J298"/>
    <mergeCell ref="B299:C299"/>
    <mergeCell ref="D299:E299"/>
    <mergeCell ref="G299:H299"/>
    <mergeCell ref="I299:J299"/>
    <mergeCell ref="B295:C295"/>
    <mergeCell ref="D295:E295"/>
    <mergeCell ref="G295:H295"/>
    <mergeCell ref="I295:J295"/>
    <mergeCell ref="B296:C296"/>
    <mergeCell ref="D296:E296"/>
    <mergeCell ref="G296:H296"/>
    <mergeCell ref="I296:J296"/>
    <mergeCell ref="G292:K292"/>
    <mergeCell ref="A293:K293"/>
    <mergeCell ref="A294:C294"/>
    <mergeCell ref="D294:E294"/>
    <mergeCell ref="G294:H294"/>
    <mergeCell ref="I294:J294"/>
    <mergeCell ref="B289:C289"/>
    <mergeCell ref="D289:E289"/>
    <mergeCell ref="G289:H289"/>
    <mergeCell ref="I289:J289"/>
    <mergeCell ref="G290:J290"/>
    <mergeCell ref="G291:J291"/>
    <mergeCell ref="B314:C314"/>
    <mergeCell ref="D314:E314"/>
    <mergeCell ref="G314:H314"/>
    <mergeCell ref="I314:J314"/>
    <mergeCell ref="B315:C315"/>
    <mergeCell ref="D315:E315"/>
    <mergeCell ref="G315:H315"/>
    <mergeCell ref="I315:J315"/>
    <mergeCell ref="B311:C311"/>
    <mergeCell ref="D311:E311"/>
    <mergeCell ref="G311:H311"/>
    <mergeCell ref="I311:J311"/>
    <mergeCell ref="G312:J312"/>
    <mergeCell ref="A313:C313"/>
    <mergeCell ref="D313:E313"/>
    <mergeCell ref="G313:H313"/>
    <mergeCell ref="I313:J313"/>
    <mergeCell ref="G308:K308"/>
    <mergeCell ref="A309:K309"/>
    <mergeCell ref="A310:C310"/>
    <mergeCell ref="D310:E310"/>
    <mergeCell ref="G310:H310"/>
    <mergeCell ref="I310:J310"/>
    <mergeCell ref="B305:C305"/>
    <mergeCell ref="D305:E305"/>
    <mergeCell ref="G305:H305"/>
    <mergeCell ref="I305:J305"/>
    <mergeCell ref="G306:J306"/>
    <mergeCell ref="G307:J307"/>
    <mergeCell ref="G302:J302"/>
    <mergeCell ref="A303:C303"/>
    <mergeCell ref="D303:E303"/>
    <mergeCell ref="G303:H303"/>
    <mergeCell ref="I303:J303"/>
    <mergeCell ref="B304:C304"/>
    <mergeCell ref="D304:E304"/>
    <mergeCell ref="G304:H304"/>
    <mergeCell ref="I304:J304"/>
    <mergeCell ref="G326:J326"/>
    <mergeCell ref="G327:J327"/>
    <mergeCell ref="G328:K328"/>
    <mergeCell ref="A329:K329"/>
    <mergeCell ref="A330:C330"/>
    <mergeCell ref="D330:E330"/>
    <mergeCell ref="G330:H330"/>
    <mergeCell ref="I330:J330"/>
    <mergeCell ref="B324:C324"/>
    <mergeCell ref="D324:E324"/>
    <mergeCell ref="G324:H324"/>
    <mergeCell ref="I324:J324"/>
    <mergeCell ref="B325:C325"/>
    <mergeCell ref="D325:E325"/>
    <mergeCell ref="G325:H325"/>
    <mergeCell ref="I325:J325"/>
    <mergeCell ref="B321:C321"/>
    <mergeCell ref="D321:E321"/>
    <mergeCell ref="G321:H321"/>
    <mergeCell ref="I321:J321"/>
    <mergeCell ref="G322:J322"/>
    <mergeCell ref="A323:C323"/>
    <mergeCell ref="D323:E323"/>
    <mergeCell ref="G323:H323"/>
    <mergeCell ref="I323:J323"/>
    <mergeCell ref="G316:J316"/>
    <mergeCell ref="G317:J317"/>
    <mergeCell ref="G318:K318"/>
    <mergeCell ref="A319:K319"/>
    <mergeCell ref="A320:C320"/>
    <mergeCell ref="D320:E320"/>
    <mergeCell ref="G320:H320"/>
    <mergeCell ref="I320:J320"/>
    <mergeCell ref="B341:C341"/>
    <mergeCell ref="D341:E341"/>
    <mergeCell ref="G341:H341"/>
    <mergeCell ref="I341:J341"/>
    <mergeCell ref="G342:J342"/>
    <mergeCell ref="A343:C343"/>
    <mergeCell ref="D343:E343"/>
    <mergeCell ref="G343:H343"/>
    <mergeCell ref="I343:J343"/>
    <mergeCell ref="G336:J336"/>
    <mergeCell ref="G337:J337"/>
    <mergeCell ref="G338:K338"/>
    <mergeCell ref="A339:K339"/>
    <mergeCell ref="A340:C340"/>
    <mergeCell ref="D340:E340"/>
    <mergeCell ref="G340:H340"/>
    <mergeCell ref="I340:J340"/>
    <mergeCell ref="B334:C334"/>
    <mergeCell ref="D334:E334"/>
    <mergeCell ref="G334:H334"/>
    <mergeCell ref="I334:J334"/>
    <mergeCell ref="B335:C335"/>
    <mergeCell ref="D335:E335"/>
    <mergeCell ref="G335:H335"/>
    <mergeCell ref="I335:J335"/>
    <mergeCell ref="B331:C331"/>
    <mergeCell ref="D331:E331"/>
    <mergeCell ref="G331:H331"/>
    <mergeCell ref="I331:J331"/>
    <mergeCell ref="G332:J332"/>
    <mergeCell ref="A333:C333"/>
    <mergeCell ref="D333:E333"/>
    <mergeCell ref="G333:H333"/>
    <mergeCell ref="I333:J333"/>
    <mergeCell ref="G353:J353"/>
    <mergeCell ref="A354:C354"/>
    <mergeCell ref="D354:E354"/>
    <mergeCell ref="G354:H354"/>
    <mergeCell ref="I354:J354"/>
    <mergeCell ref="B355:C355"/>
    <mergeCell ref="D355:E355"/>
    <mergeCell ref="G355:H355"/>
    <mergeCell ref="I355:J355"/>
    <mergeCell ref="B351:C351"/>
    <mergeCell ref="D351:E351"/>
    <mergeCell ref="G351:H351"/>
    <mergeCell ref="I351:J351"/>
    <mergeCell ref="B352:C352"/>
    <mergeCell ref="D352:E352"/>
    <mergeCell ref="G352:H352"/>
    <mergeCell ref="I352:J352"/>
    <mergeCell ref="G346:J346"/>
    <mergeCell ref="G347:J347"/>
    <mergeCell ref="G348:K348"/>
    <mergeCell ref="A349:K349"/>
    <mergeCell ref="A350:C350"/>
    <mergeCell ref="D350:E350"/>
    <mergeCell ref="G350:H350"/>
    <mergeCell ref="I350:J350"/>
    <mergeCell ref="B344:C344"/>
    <mergeCell ref="D344:E344"/>
    <mergeCell ref="G344:H344"/>
    <mergeCell ref="I344:J344"/>
    <mergeCell ref="B345:C345"/>
    <mergeCell ref="D345:E345"/>
    <mergeCell ref="G345:H345"/>
    <mergeCell ref="I345:J345"/>
    <mergeCell ref="G365:J365"/>
    <mergeCell ref="A366:C366"/>
    <mergeCell ref="D366:E366"/>
    <mergeCell ref="G366:H366"/>
    <mergeCell ref="I366:J366"/>
    <mergeCell ref="B367:C367"/>
    <mergeCell ref="D367:E367"/>
    <mergeCell ref="G367:H367"/>
    <mergeCell ref="I367:J367"/>
    <mergeCell ref="B363:C363"/>
    <mergeCell ref="D363:E363"/>
    <mergeCell ref="G363:H363"/>
    <mergeCell ref="I363:J363"/>
    <mergeCell ref="B364:C364"/>
    <mergeCell ref="D364:E364"/>
    <mergeCell ref="G364:H364"/>
    <mergeCell ref="I364:J364"/>
    <mergeCell ref="G358:J358"/>
    <mergeCell ref="G359:J359"/>
    <mergeCell ref="G360:K360"/>
    <mergeCell ref="A361:K361"/>
    <mergeCell ref="A362:C362"/>
    <mergeCell ref="D362:E362"/>
    <mergeCell ref="G362:H362"/>
    <mergeCell ref="I362:J362"/>
    <mergeCell ref="B356:C356"/>
    <mergeCell ref="D356:E356"/>
    <mergeCell ref="G356:H356"/>
    <mergeCell ref="I356:J356"/>
    <mergeCell ref="B357:C357"/>
    <mergeCell ref="D357:E357"/>
    <mergeCell ref="G357:H357"/>
    <mergeCell ref="I357:J357"/>
    <mergeCell ref="B374:C374"/>
    <mergeCell ref="D374:E374"/>
    <mergeCell ref="G374:H374"/>
    <mergeCell ref="I374:J374"/>
    <mergeCell ref="G375:J375"/>
    <mergeCell ref="A376:C376"/>
    <mergeCell ref="D376:E376"/>
    <mergeCell ref="G376:H376"/>
    <mergeCell ref="I376:J376"/>
    <mergeCell ref="B372:C372"/>
    <mergeCell ref="D372:E372"/>
    <mergeCell ref="G372:H372"/>
    <mergeCell ref="I372:J372"/>
    <mergeCell ref="B373:C373"/>
    <mergeCell ref="D373:E373"/>
    <mergeCell ref="G373:H373"/>
    <mergeCell ref="I373:J373"/>
    <mergeCell ref="B370:C370"/>
    <mergeCell ref="D370:E370"/>
    <mergeCell ref="G370:H370"/>
    <mergeCell ref="I370:J370"/>
    <mergeCell ref="B371:C371"/>
    <mergeCell ref="D371:E371"/>
    <mergeCell ref="G371:H371"/>
    <mergeCell ref="I371:J371"/>
    <mergeCell ref="B368:C368"/>
    <mergeCell ref="D368:E368"/>
    <mergeCell ref="G368:H368"/>
    <mergeCell ref="I368:J368"/>
    <mergeCell ref="B369:C369"/>
    <mergeCell ref="D369:E369"/>
    <mergeCell ref="G369:H369"/>
    <mergeCell ref="I369:J369"/>
    <mergeCell ref="G386:J386"/>
    <mergeCell ref="A387:C387"/>
    <mergeCell ref="D387:E387"/>
    <mergeCell ref="G387:H387"/>
    <mergeCell ref="I387:J387"/>
    <mergeCell ref="B388:C388"/>
    <mergeCell ref="D388:E388"/>
    <mergeCell ref="G388:H388"/>
    <mergeCell ref="I388:J388"/>
    <mergeCell ref="B384:C384"/>
    <mergeCell ref="D384:E384"/>
    <mergeCell ref="G384:H384"/>
    <mergeCell ref="I384:J384"/>
    <mergeCell ref="B385:C385"/>
    <mergeCell ref="D385:E385"/>
    <mergeCell ref="G385:H385"/>
    <mergeCell ref="I385:J385"/>
    <mergeCell ref="G379:J379"/>
    <mergeCell ref="G380:J380"/>
    <mergeCell ref="G381:K381"/>
    <mergeCell ref="A382:K382"/>
    <mergeCell ref="A383:C383"/>
    <mergeCell ref="D383:E383"/>
    <mergeCell ref="G383:H383"/>
    <mergeCell ref="I383:J383"/>
    <mergeCell ref="B377:C377"/>
    <mergeCell ref="D377:E377"/>
    <mergeCell ref="G377:H377"/>
    <mergeCell ref="I377:J377"/>
    <mergeCell ref="B378:C378"/>
    <mergeCell ref="D378:E378"/>
    <mergeCell ref="G378:H378"/>
    <mergeCell ref="I378:J378"/>
    <mergeCell ref="G395:J395"/>
    <mergeCell ref="A396:C396"/>
    <mergeCell ref="D396:E396"/>
    <mergeCell ref="G396:H396"/>
    <mergeCell ref="I396:J396"/>
    <mergeCell ref="B397:C397"/>
    <mergeCell ref="D397:E397"/>
    <mergeCell ref="G397:H397"/>
    <mergeCell ref="I397:J397"/>
    <mergeCell ref="B393:C393"/>
    <mergeCell ref="D393:E393"/>
    <mergeCell ref="G393:H393"/>
    <mergeCell ref="I393:J393"/>
    <mergeCell ref="B394:C394"/>
    <mergeCell ref="D394:E394"/>
    <mergeCell ref="G394:H394"/>
    <mergeCell ref="I394:J394"/>
    <mergeCell ref="B391:C391"/>
    <mergeCell ref="D391:E391"/>
    <mergeCell ref="G391:H391"/>
    <mergeCell ref="I391:J391"/>
    <mergeCell ref="B392:C392"/>
    <mergeCell ref="D392:E392"/>
    <mergeCell ref="G392:H392"/>
    <mergeCell ref="I392:J392"/>
    <mergeCell ref="B389:C389"/>
    <mergeCell ref="D389:E389"/>
    <mergeCell ref="G389:H389"/>
    <mergeCell ref="I389:J389"/>
    <mergeCell ref="B390:C390"/>
    <mergeCell ref="D390:E390"/>
    <mergeCell ref="G390:H390"/>
    <mergeCell ref="I390:J390"/>
    <mergeCell ref="B409:C409"/>
    <mergeCell ref="D409:E409"/>
    <mergeCell ref="G409:H409"/>
    <mergeCell ref="I409:J409"/>
    <mergeCell ref="B410:C410"/>
    <mergeCell ref="D410:E410"/>
    <mergeCell ref="G410:H410"/>
    <mergeCell ref="I410:J410"/>
    <mergeCell ref="B406:C406"/>
    <mergeCell ref="D406:E406"/>
    <mergeCell ref="G406:H406"/>
    <mergeCell ref="I406:J406"/>
    <mergeCell ref="G407:J407"/>
    <mergeCell ref="A408:C408"/>
    <mergeCell ref="D408:E408"/>
    <mergeCell ref="G408:H408"/>
    <mergeCell ref="I408:J408"/>
    <mergeCell ref="B404:C404"/>
    <mergeCell ref="D404:E404"/>
    <mergeCell ref="G404:H404"/>
    <mergeCell ref="I404:J404"/>
    <mergeCell ref="B405:C405"/>
    <mergeCell ref="D405:E405"/>
    <mergeCell ref="G405:H405"/>
    <mergeCell ref="I405:J405"/>
    <mergeCell ref="G401:K401"/>
    <mergeCell ref="A402:K402"/>
    <mergeCell ref="A403:C403"/>
    <mergeCell ref="D403:E403"/>
    <mergeCell ref="G403:H403"/>
    <mergeCell ref="I403:J403"/>
    <mergeCell ref="B398:C398"/>
    <mergeCell ref="D398:E398"/>
    <mergeCell ref="G398:H398"/>
    <mergeCell ref="I398:J398"/>
    <mergeCell ref="G399:J399"/>
    <mergeCell ref="G400:J400"/>
    <mergeCell ref="B421:C421"/>
    <mergeCell ref="D421:E421"/>
    <mergeCell ref="G421:H421"/>
    <mergeCell ref="I421:J421"/>
    <mergeCell ref="B422:C422"/>
    <mergeCell ref="D422:E422"/>
    <mergeCell ref="G422:H422"/>
    <mergeCell ref="I422:J422"/>
    <mergeCell ref="G416:J416"/>
    <mergeCell ref="G417:J417"/>
    <mergeCell ref="G418:K418"/>
    <mergeCell ref="A419:K419"/>
    <mergeCell ref="A420:C420"/>
    <mergeCell ref="D420:E420"/>
    <mergeCell ref="G420:H420"/>
    <mergeCell ref="I420:J420"/>
    <mergeCell ref="B414:C414"/>
    <mergeCell ref="D414:E414"/>
    <mergeCell ref="G414:H414"/>
    <mergeCell ref="I414:J414"/>
    <mergeCell ref="B415:C415"/>
    <mergeCell ref="D415:E415"/>
    <mergeCell ref="G415:H415"/>
    <mergeCell ref="I415:J415"/>
    <mergeCell ref="G411:J411"/>
    <mergeCell ref="A412:C412"/>
    <mergeCell ref="D412:E412"/>
    <mergeCell ref="G412:H412"/>
    <mergeCell ref="I412:J412"/>
    <mergeCell ref="B413:C413"/>
    <mergeCell ref="D413:E413"/>
    <mergeCell ref="G413:H413"/>
    <mergeCell ref="I413:J413"/>
    <mergeCell ref="G431:J431"/>
    <mergeCell ref="G432:J432"/>
    <mergeCell ref="G433:K433"/>
    <mergeCell ref="A434:K434"/>
    <mergeCell ref="A435:C435"/>
    <mergeCell ref="D435:E435"/>
    <mergeCell ref="G435:H435"/>
    <mergeCell ref="I435:J435"/>
    <mergeCell ref="B429:C429"/>
    <mergeCell ref="D429:E429"/>
    <mergeCell ref="G429:H429"/>
    <mergeCell ref="I429:J429"/>
    <mergeCell ref="B430:C430"/>
    <mergeCell ref="D430:E430"/>
    <mergeCell ref="G430:H430"/>
    <mergeCell ref="I430:J430"/>
    <mergeCell ref="B426:C426"/>
    <mergeCell ref="D426:E426"/>
    <mergeCell ref="G426:H426"/>
    <mergeCell ref="I426:J426"/>
    <mergeCell ref="G427:J427"/>
    <mergeCell ref="A428:C428"/>
    <mergeCell ref="D428:E428"/>
    <mergeCell ref="G428:H428"/>
    <mergeCell ref="I428:J428"/>
    <mergeCell ref="G423:J423"/>
    <mergeCell ref="A424:C424"/>
    <mergeCell ref="D424:E424"/>
    <mergeCell ref="G424:H424"/>
    <mergeCell ref="I424:J424"/>
    <mergeCell ref="B425:C425"/>
    <mergeCell ref="D425:E425"/>
    <mergeCell ref="G425:H425"/>
    <mergeCell ref="I425:J425"/>
    <mergeCell ref="G443:J443"/>
    <mergeCell ref="A444:C444"/>
    <mergeCell ref="D444:E444"/>
    <mergeCell ref="G444:H444"/>
    <mergeCell ref="I444:J444"/>
    <mergeCell ref="B445:C445"/>
    <mergeCell ref="D445:E445"/>
    <mergeCell ref="G445:H445"/>
    <mergeCell ref="I445:J445"/>
    <mergeCell ref="B441:C441"/>
    <mergeCell ref="D441:E441"/>
    <mergeCell ref="G441:H441"/>
    <mergeCell ref="I441:J441"/>
    <mergeCell ref="B442:C442"/>
    <mergeCell ref="D442:E442"/>
    <mergeCell ref="G442:H442"/>
    <mergeCell ref="I442:J442"/>
    <mergeCell ref="B438:C438"/>
    <mergeCell ref="D438:E438"/>
    <mergeCell ref="G438:H438"/>
    <mergeCell ref="I438:J438"/>
    <mergeCell ref="G439:J439"/>
    <mergeCell ref="A440:C440"/>
    <mergeCell ref="D440:E440"/>
    <mergeCell ref="G440:H440"/>
    <mergeCell ref="I440:J440"/>
    <mergeCell ref="B436:C436"/>
    <mergeCell ref="D436:E436"/>
    <mergeCell ref="G436:H436"/>
    <mergeCell ref="I436:J436"/>
    <mergeCell ref="B437:C437"/>
    <mergeCell ref="D437:E437"/>
    <mergeCell ref="G437:H437"/>
    <mergeCell ref="I437:J437"/>
    <mergeCell ref="G456:J456"/>
    <mergeCell ref="A457:C457"/>
    <mergeCell ref="D457:E457"/>
    <mergeCell ref="G457:H457"/>
    <mergeCell ref="I457:J457"/>
    <mergeCell ref="B458:C458"/>
    <mergeCell ref="D458:E458"/>
    <mergeCell ref="G458:H458"/>
    <mergeCell ref="I458:J458"/>
    <mergeCell ref="B454:C454"/>
    <mergeCell ref="D454:E454"/>
    <mergeCell ref="G454:H454"/>
    <mergeCell ref="I454:J454"/>
    <mergeCell ref="B455:C455"/>
    <mergeCell ref="D455:E455"/>
    <mergeCell ref="G455:H455"/>
    <mergeCell ref="I455:J455"/>
    <mergeCell ref="B451:C451"/>
    <mergeCell ref="D451:E451"/>
    <mergeCell ref="G451:H451"/>
    <mergeCell ref="I451:J451"/>
    <mergeCell ref="G452:J452"/>
    <mergeCell ref="A453:C453"/>
    <mergeCell ref="D453:E453"/>
    <mergeCell ref="G453:H453"/>
    <mergeCell ref="I453:J453"/>
    <mergeCell ref="G446:J446"/>
    <mergeCell ref="G447:J447"/>
    <mergeCell ref="G448:K448"/>
    <mergeCell ref="A449:K449"/>
    <mergeCell ref="A450:C450"/>
    <mergeCell ref="D450:E450"/>
    <mergeCell ref="G450:H450"/>
    <mergeCell ref="I450:J450"/>
    <mergeCell ref="G469:J469"/>
    <mergeCell ref="G470:J470"/>
    <mergeCell ref="G471:K471"/>
    <mergeCell ref="A472:K472"/>
    <mergeCell ref="A473:C473"/>
    <mergeCell ref="D473:E473"/>
    <mergeCell ref="G473:H473"/>
    <mergeCell ref="I473:J473"/>
    <mergeCell ref="G466:J466"/>
    <mergeCell ref="A467:C467"/>
    <mergeCell ref="D467:E467"/>
    <mergeCell ref="G467:H467"/>
    <mergeCell ref="I467:J467"/>
    <mergeCell ref="B468:C468"/>
    <mergeCell ref="D468:E468"/>
    <mergeCell ref="G468:H468"/>
    <mergeCell ref="I468:J468"/>
    <mergeCell ref="B464:C464"/>
    <mergeCell ref="D464:E464"/>
    <mergeCell ref="G464:H464"/>
    <mergeCell ref="I464:J464"/>
    <mergeCell ref="B465:C465"/>
    <mergeCell ref="D465:E465"/>
    <mergeCell ref="G465:H465"/>
    <mergeCell ref="I465:J465"/>
    <mergeCell ref="G459:J459"/>
    <mergeCell ref="G460:J460"/>
    <mergeCell ref="G461:K461"/>
    <mergeCell ref="A462:K462"/>
    <mergeCell ref="A463:C463"/>
    <mergeCell ref="D463:E463"/>
    <mergeCell ref="G463:H463"/>
    <mergeCell ref="I463:J463"/>
    <mergeCell ref="B484:C484"/>
    <mergeCell ref="D484:E484"/>
    <mergeCell ref="G484:H484"/>
    <mergeCell ref="I484:J484"/>
    <mergeCell ref="B485:C485"/>
    <mergeCell ref="D485:E485"/>
    <mergeCell ref="G485:H485"/>
    <mergeCell ref="I485:J485"/>
    <mergeCell ref="G479:J479"/>
    <mergeCell ref="G480:J480"/>
    <mergeCell ref="G481:K481"/>
    <mergeCell ref="A482:K482"/>
    <mergeCell ref="A483:C483"/>
    <mergeCell ref="D483:E483"/>
    <mergeCell ref="G483:H483"/>
    <mergeCell ref="I483:J483"/>
    <mergeCell ref="G476:J476"/>
    <mergeCell ref="A477:C477"/>
    <mergeCell ref="D477:E477"/>
    <mergeCell ref="G477:H477"/>
    <mergeCell ref="I477:J477"/>
    <mergeCell ref="B478:C478"/>
    <mergeCell ref="D478:E478"/>
    <mergeCell ref="G478:H478"/>
    <mergeCell ref="I478:J478"/>
    <mergeCell ref="B474:C474"/>
    <mergeCell ref="D474:E474"/>
    <mergeCell ref="G474:H474"/>
    <mergeCell ref="I474:J474"/>
    <mergeCell ref="B475:C475"/>
    <mergeCell ref="D475:E475"/>
    <mergeCell ref="G475:H475"/>
    <mergeCell ref="I475:J475"/>
    <mergeCell ref="G496:J496"/>
    <mergeCell ref="A497:C497"/>
    <mergeCell ref="D497:E497"/>
    <mergeCell ref="G497:H497"/>
    <mergeCell ref="I497:J497"/>
    <mergeCell ref="B498:C498"/>
    <mergeCell ref="D498:E498"/>
    <mergeCell ref="G498:H498"/>
    <mergeCell ref="I498:J498"/>
    <mergeCell ref="B494:C494"/>
    <mergeCell ref="D494:E494"/>
    <mergeCell ref="G494:H494"/>
    <mergeCell ref="I494:J494"/>
    <mergeCell ref="B495:C495"/>
    <mergeCell ref="D495:E495"/>
    <mergeCell ref="G495:H495"/>
    <mergeCell ref="I495:J495"/>
    <mergeCell ref="G489:J489"/>
    <mergeCell ref="G490:J490"/>
    <mergeCell ref="G491:K491"/>
    <mergeCell ref="A492:K492"/>
    <mergeCell ref="A493:C493"/>
    <mergeCell ref="D493:E493"/>
    <mergeCell ref="G493:H493"/>
    <mergeCell ref="I493:J493"/>
    <mergeCell ref="G486:J486"/>
    <mergeCell ref="A487:C487"/>
    <mergeCell ref="D487:E487"/>
    <mergeCell ref="G487:H487"/>
    <mergeCell ref="I487:J487"/>
    <mergeCell ref="B488:C488"/>
    <mergeCell ref="D488:E488"/>
    <mergeCell ref="G488:H488"/>
    <mergeCell ref="I488:J488"/>
    <mergeCell ref="B509:C509"/>
    <mergeCell ref="D509:E509"/>
    <mergeCell ref="G509:H509"/>
    <mergeCell ref="I509:J509"/>
    <mergeCell ref="B510:C510"/>
    <mergeCell ref="D510:E510"/>
    <mergeCell ref="G510:H510"/>
    <mergeCell ref="I510:J510"/>
    <mergeCell ref="B506:C506"/>
    <mergeCell ref="D506:E506"/>
    <mergeCell ref="G506:H506"/>
    <mergeCell ref="I506:J506"/>
    <mergeCell ref="G507:J507"/>
    <mergeCell ref="A508:C508"/>
    <mergeCell ref="D508:E508"/>
    <mergeCell ref="G508:H508"/>
    <mergeCell ref="I508:J508"/>
    <mergeCell ref="B504:C504"/>
    <mergeCell ref="D504:E504"/>
    <mergeCell ref="G504:H504"/>
    <mergeCell ref="I504:J504"/>
    <mergeCell ref="B505:C505"/>
    <mergeCell ref="D505:E505"/>
    <mergeCell ref="G505:H505"/>
    <mergeCell ref="I505:J505"/>
    <mergeCell ref="G499:J499"/>
    <mergeCell ref="G500:J500"/>
    <mergeCell ref="G501:K501"/>
    <mergeCell ref="A502:K502"/>
    <mergeCell ref="A503:C503"/>
    <mergeCell ref="D503:E503"/>
    <mergeCell ref="G503:H503"/>
    <mergeCell ref="I503:J503"/>
    <mergeCell ref="G521:J521"/>
    <mergeCell ref="G522:J522"/>
    <mergeCell ref="G523:K523"/>
    <mergeCell ref="A524:K524"/>
    <mergeCell ref="A525:C525"/>
    <mergeCell ref="D525:E525"/>
    <mergeCell ref="G525:H525"/>
    <mergeCell ref="I525:J525"/>
    <mergeCell ref="G518:J518"/>
    <mergeCell ref="A519:C519"/>
    <mergeCell ref="D519:E519"/>
    <mergeCell ref="G519:H519"/>
    <mergeCell ref="I519:J519"/>
    <mergeCell ref="B520:C520"/>
    <mergeCell ref="D520:E520"/>
    <mergeCell ref="G520:H520"/>
    <mergeCell ref="I520:J520"/>
    <mergeCell ref="B516:C516"/>
    <mergeCell ref="D516:E516"/>
    <mergeCell ref="G516:H516"/>
    <mergeCell ref="I516:J516"/>
    <mergeCell ref="B517:C517"/>
    <mergeCell ref="D517:E517"/>
    <mergeCell ref="G517:H517"/>
    <mergeCell ref="I517:J517"/>
    <mergeCell ref="G511:J511"/>
    <mergeCell ref="G512:J512"/>
    <mergeCell ref="G513:K513"/>
    <mergeCell ref="A514:K514"/>
    <mergeCell ref="A515:C515"/>
    <mergeCell ref="D515:E515"/>
    <mergeCell ref="G515:H515"/>
    <mergeCell ref="I515:J515"/>
    <mergeCell ref="G537:K537"/>
    <mergeCell ref="A538:K538"/>
    <mergeCell ref="A539:C539"/>
    <mergeCell ref="D539:E539"/>
    <mergeCell ref="G539:H539"/>
    <mergeCell ref="I539:J539"/>
    <mergeCell ref="B534:C534"/>
    <mergeCell ref="D534:E534"/>
    <mergeCell ref="G534:H534"/>
    <mergeCell ref="I534:J534"/>
    <mergeCell ref="G535:J535"/>
    <mergeCell ref="G536:J536"/>
    <mergeCell ref="B531:C531"/>
    <mergeCell ref="D531:E531"/>
    <mergeCell ref="G531:H531"/>
    <mergeCell ref="I531:J531"/>
    <mergeCell ref="G532:J532"/>
    <mergeCell ref="A533:C533"/>
    <mergeCell ref="D533:E533"/>
    <mergeCell ref="G533:H533"/>
    <mergeCell ref="I533:J533"/>
    <mergeCell ref="G528:J528"/>
    <mergeCell ref="A529:C529"/>
    <mergeCell ref="D529:E529"/>
    <mergeCell ref="G529:H529"/>
    <mergeCell ref="I529:J529"/>
    <mergeCell ref="B530:C530"/>
    <mergeCell ref="D530:E530"/>
    <mergeCell ref="G530:H530"/>
    <mergeCell ref="I530:J530"/>
    <mergeCell ref="B526:C526"/>
    <mergeCell ref="D526:E526"/>
    <mergeCell ref="G526:H526"/>
    <mergeCell ref="I526:J526"/>
    <mergeCell ref="B527:C527"/>
    <mergeCell ref="D527:E527"/>
    <mergeCell ref="G527:H527"/>
    <mergeCell ref="I527:J527"/>
    <mergeCell ref="B547:C547"/>
    <mergeCell ref="D547:E547"/>
    <mergeCell ref="G547:H547"/>
    <mergeCell ref="I547:J547"/>
    <mergeCell ref="B548:C548"/>
    <mergeCell ref="D548:E548"/>
    <mergeCell ref="G548:H548"/>
    <mergeCell ref="I548:J548"/>
    <mergeCell ref="G544:J544"/>
    <mergeCell ref="A545:C545"/>
    <mergeCell ref="D545:E545"/>
    <mergeCell ref="G545:H545"/>
    <mergeCell ref="I545:J545"/>
    <mergeCell ref="B546:C546"/>
    <mergeCell ref="D546:E546"/>
    <mergeCell ref="G546:H546"/>
    <mergeCell ref="I546:J546"/>
    <mergeCell ref="B542:C542"/>
    <mergeCell ref="D542:E542"/>
    <mergeCell ref="G542:H542"/>
    <mergeCell ref="I542:J542"/>
    <mergeCell ref="B543:C543"/>
    <mergeCell ref="D543:E543"/>
    <mergeCell ref="G543:H543"/>
    <mergeCell ref="I543:J543"/>
    <mergeCell ref="B540:C540"/>
    <mergeCell ref="D540:E540"/>
    <mergeCell ref="G540:H540"/>
    <mergeCell ref="I540:J540"/>
    <mergeCell ref="B541:C541"/>
    <mergeCell ref="D541:E541"/>
    <mergeCell ref="G541:H541"/>
    <mergeCell ref="I541:J541"/>
    <mergeCell ref="B560:C560"/>
    <mergeCell ref="D560:E560"/>
    <mergeCell ref="G560:H560"/>
    <mergeCell ref="I560:J560"/>
    <mergeCell ref="B561:C561"/>
    <mergeCell ref="D561:E561"/>
    <mergeCell ref="G561:H561"/>
    <mergeCell ref="I561:J561"/>
    <mergeCell ref="B557:C557"/>
    <mergeCell ref="D557:E557"/>
    <mergeCell ref="G557:H557"/>
    <mergeCell ref="I557:J557"/>
    <mergeCell ref="G558:J558"/>
    <mergeCell ref="A559:C559"/>
    <mergeCell ref="D559:E559"/>
    <mergeCell ref="G559:H559"/>
    <mergeCell ref="I559:J559"/>
    <mergeCell ref="G552:J552"/>
    <mergeCell ref="G553:J553"/>
    <mergeCell ref="G554:K554"/>
    <mergeCell ref="A555:K555"/>
    <mergeCell ref="A556:C556"/>
    <mergeCell ref="D556:E556"/>
    <mergeCell ref="G556:H556"/>
    <mergeCell ref="I556:J556"/>
    <mergeCell ref="G549:J549"/>
    <mergeCell ref="A550:C550"/>
    <mergeCell ref="D550:E550"/>
    <mergeCell ref="G550:H550"/>
    <mergeCell ref="I550:J550"/>
    <mergeCell ref="B551:C551"/>
    <mergeCell ref="D551:E551"/>
    <mergeCell ref="G551:H551"/>
    <mergeCell ref="I551:J551"/>
    <mergeCell ref="G572:J572"/>
    <mergeCell ref="A573:C573"/>
    <mergeCell ref="D573:E573"/>
    <mergeCell ref="G573:H573"/>
    <mergeCell ref="I573:J573"/>
    <mergeCell ref="B574:C574"/>
    <mergeCell ref="D574:E574"/>
    <mergeCell ref="G574:H574"/>
    <mergeCell ref="I574:J574"/>
    <mergeCell ref="B570:C570"/>
    <mergeCell ref="D570:E570"/>
    <mergeCell ref="G570:H570"/>
    <mergeCell ref="I570:J570"/>
    <mergeCell ref="B571:C571"/>
    <mergeCell ref="D571:E571"/>
    <mergeCell ref="G571:H571"/>
    <mergeCell ref="I571:J571"/>
    <mergeCell ref="G565:J565"/>
    <mergeCell ref="G566:J566"/>
    <mergeCell ref="G567:K567"/>
    <mergeCell ref="A568:K568"/>
    <mergeCell ref="A569:C569"/>
    <mergeCell ref="D569:E569"/>
    <mergeCell ref="G569:H569"/>
    <mergeCell ref="I569:J569"/>
    <mergeCell ref="G562:J562"/>
    <mergeCell ref="A563:C563"/>
    <mergeCell ref="D563:E563"/>
    <mergeCell ref="G563:H563"/>
    <mergeCell ref="I563:J563"/>
    <mergeCell ref="B564:C564"/>
    <mergeCell ref="D564:E564"/>
    <mergeCell ref="G564:H564"/>
    <mergeCell ref="I564:J564"/>
    <mergeCell ref="G585:J585"/>
    <mergeCell ref="G586:J586"/>
    <mergeCell ref="G587:K587"/>
    <mergeCell ref="A588:K588"/>
    <mergeCell ref="A589:C589"/>
    <mergeCell ref="D589:E589"/>
    <mergeCell ref="G589:H589"/>
    <mergeCell ref="I589:J589"/>
    <mergeCell ref="B583:C583"/>
    <mergeCell ref="D583:E583"/>
    <mergeCell ref="G583:H583"/>
    <mergeCell ref="I583:J583"/>
    <mergeCell ref="B584:C584"/>
    <mergeCell ref="D584:E584"/>
    <mergeCell ref="G584:H584"/>
    <mergeCell ref="I584:J584"/>
    <mergeCell ref="B580:C580"/>
    <mergeCell ref="D580:E580"/>
    <mergeCell ref="G580:H580"/>
    <mergeCell ref="I580:J580"/>
    <mergeCell ref="G581:J581"/>
    <mergeCell ref="A582:C582"/>
    <mergeCell ref="D582:E582"/>
    <mergeCell ref="G582:H582"/>
    <mergeCell ref="I582:J582"/>
    <mergeCell ref="G575:J575"/>
    <mergeCell ref="G576:J576"/>
    <mergeCell ref="G577:K577"/>
    <mergeCell ref="A578:K578"/>
    <mergeCell ref="A579:C579"/>
    <mergeCell ref="D579:E579"/>
    <mergeCell ref="G579:H579"/>
    <mergeCell ref="I579:J579"/>
    <mergeCell ref="G598:J598"/>
    <mergeCell ref="G599:J599"/>
    <mergeCell ref="G600:K600"/>
    <mergeCell ref="A601:K601"/>
    <mergeCell ref="A602:C602"/>
    <mergeCell ref="D602:E602"/>
    <mergeCell ref="G602:H602"/>
    <mergeCell ref="I602:J602"/>
    <mergeCell ref="G595:J595"/>
    <mergeCell ref="A596:C596"/>
    <mergeCell ref="D596:E596"/>
    <mergeCell ref="G596:H596"/>
    <mergeCell ref="I596:J596"/>
    <mergeCell ref="B597:C597"/>
    <mergeCell ref="D597:E597"/>
    <mergeCell ref="G597:H597"/>
    <mergeCell ref="I597:J597"/>
    <mergeCell ref="B593:C593"/>
    <mergeCell ref="D593:E593"/>
    <mergeCell ref="G593:H593"/>
    <mergeCell ref="I593:J593"/>
    <mergeCell ref="B594:C594"/>
    <mergeCell ref="D594:E594"/>
    <mergeCell ref="G594:H594"/>
    <mergeCell ref="I594:J594"/>
    <mergeCell ref="B590:C590"/>
    <mergeCell ref="D590:E590"/>
    <mergeCell ref="G590:H590"/>
    <mergeCell ref="I590:J590"/>
    <mergeCell ref="G591:J591"/>
    <mergeCell ref="A592:C592"/>
    <mergeCell ref="D592:E592"/>
    <mergeCell ref="G592:H592"/>
    <mergeCell ref="I592:J592"/>
    <mergeCell ref="G610:J610"/>
    <mergeCell ref="A611:C611"/>
    <mergeCell ref="D611:E611"/>
    <mergeCell ref="G611:H611"/>
    <mergeCell ref="I611:J611"/>
    <mergeCell ref="B612:C612"/>
    <mergeCell ref="D612:E612"/>
    <mergeCell ref="G612:H612"/>
    <mergeCell ref="I612:J612"/>
    <mergeCell ref="B608:C608"/>
    <mergeCell ref="D608:E608"/>
    <mergeCell ref="G608:H608"/>
    <mergeCell ref="I608:J608"/>
    <mergeCell ref="B609:C609"/>
    <mergeCell ref="D609:E609"/>
    <mergeCell ref="G609:H609"/>
    <mergeCell ref="I609:J609"/>
    <mergeCell ref="B605:C605"/>
    <mergeCell ref="D605:E605"/>
    <mergeCell ref="G605:H605"/>
    <mergeCell ref="I605:J605"/>
    <mergeCell ref="G606:J606"/>
    <mergeCell ref="A607:C607"/>
    <mergeCell ref="D607:E607"/>
    <mergeCell ref="G607:H607"/>
    <mergeCell ref="I607:J607"/>
    <mergeCell ref="B603:C603"/>
    <mergeCell ref="D603:E603"/>
    <mergeCell ref="G603:H603"/>
    <mergeCell ref="I603:J603"/>
    <mergeCell ref="B604:C604"/>
    <mergeCell ref="D604:E604"/>
    <mergeCell ref="G604:H604"/>
    <mergeCell ref="I604:J604"/>
    <mergeCell ref="G623:J623"/>
    <mergeCell ref="A624:C624"/>
    <mergeCell ref="D624:E624"/>
    <mergeCell ref="G624:H624"/>
    <mergeCell ref="I624:J624"/>
    <mergeCell ref="B625:C625"/>
    <mergeCell ref="D625:E625"/>
    <mergeCell ref="G625:H625"/>
    <mergeCell ref="I625:J625"/>
    <mergeCell ref="B621:C621"/>
    <mergeCell ref="D621:E621"/>
    <mergeCell ref="G621:H621"/>
    <mergeCell ref="I621:J621"/>
    <mergeCell ref="B622:C622"/>
    <mergeCell ref="D622:E622"/>
    <mergeCell ref="G622:H622"/>
    <mergeCell ref="I622:J622"/>
    <mergeCell ref="B618:C618"/>
    <mergeCell ref="D618:E618"/>
    <mergeCell ref="G618:H618"/>
    <mergeCell ref="I618:J618"/>
    <mergeCell ref="G619:J619"/>
    <mergeCell ref="A620:C620"/>
    <mergeCell ref="D620:E620"/>
    <mergeCell ref="G620:H620"/>
    <mergeCell ref="I620:J620"/>
    <mergeCell ref="G613:J613"/>
    <mergeCell ref="G614:J614"/>
    <mergeCell ref="G615:K615"/>
    <mergeCell ref="A616:K616"/>
    <mergeCell ref="A617:C617"/>
    <mergeCell ref="D617:E617"/>
    <mergeCell ref="G617:H617"/>
    <mergeCell ref="I617:J617"/>
    <mergeCell ref="G636:J636"/>
    <mergeCell ref="G637:J637"/>
    <mergeCell ref="G638:K638"/>
    <mergeCell ref="A639:K639"/>
    <mergeCell ref="A640:C640"/>
    <mergeCell ref="D640:E640"/>
    <mergeCell ref="G640:H640"/>
    <mergeCell ref="I640:J640"/>
    <mergeCell ref="B634:C634"/>
    <mergeCell ref="D634:E634"/>
    <mergeCell ref="G634:H634"/>
    <mergeCell ref="I634:J634"/>
    <mergeCell ref="B635:C635"/>
    <mergeCell ref="D635:E635"/>
    <mergeCell ref="G635:H635"/>
    <mergeCell ref="I635:J635"/>
    <mergeCell ref="B631:C631"/>
    <mergeCell ref="D631:E631"/>
    <mergeCell ref="G631:H631"/>
    <mergeCell ref="I631:J631"/>
    <mergeCell ref="G632:J632"/>
    <mergeCell ref="A633:C633"/>
    <mergeCell ref="D633:E633"/>
    <mergeCell ref="G633:H633"/>
    <mergeCell ref="I633:J633"/>
    <mergeCell ref="G626:J626"/>
    <mergeCell ref="G627:J627"/>
    <mergeCell ref="G628:K628"/>
    <mergeCell ref="A629:K629"/>
    <mergeCell ref="A630:C630"/>
    <mergeCell ref="D630:E630"/>
    <mergeCell ref="G630:H630"/>
    <mergeCell ref="I630:J630"/>
    <mergeCell ref="B651:C651"/>
    <mergeCell ref="D651:E651"/>
    <mergeCell ref="G651:H651"/>
    <mergeCell ref="I651:J651"/>
    <mergeCell ref="G652:J652"/>
    <mergeCell ref="A653:C653"/>
    <mergeCell ref="D653:E653"/>
    <mergeCell ref="G653:H653"/>
    <mergeCell ref="I653:J653"/>
    <mergeCell ref="G646:J646"/>
    <mergeCell ref="G647:J647"/>
    <mergeCell ref="G648:K648"/>
    <mergeCell ref="A649:K649"/>
    <mergeCell ref="A650:C650"/>
    <mergeCell ref="D650:E650"/>
    <mergeCell ref="G650:H650"/>
    <mergeCell ref="I650:J650"/>
    <mergeCell ref="B644:C644"/>
    <mergeCell ref="D644:E644"/>
    <mergeCell ref="G644:H644"/>
    <mergeCell ref="I644:J644"/>
    <mergeCell ref="B645:C645"/>
    <mergeCell ref="D645:E645"/>
    <mergeCell ref="G645:H645"/>
    <mergeCell ref="I645:J645"/>
    <mergeCell ref="B641:C641"/>
    <mergeCell ref="D641:E641"/>
    <mergeCell ref="G641:H641"/>
    <mergeCell ref="I641:J641"/>
    <mergeCell ref="G642:J642"/>
    <mergeCell ref="A643:C643"/>
    <mergeCell ref="D643:E643"/>
    <mergeCell ref="G643:H643"/>
    <mergeCell ref="I643:J643"/>
    <mergeCell ref="B664:C664"/>
    <mergeCell ref="D664:E664"/>
    <mergeCell ref="G664:H664"/>
    <mergeCell ref="I664:J664"/>
    <mergeCell ref="B665:C665"/>
    <mergeCell ref="D665:E665"/>
    <mergeCell ref="G665:H665"/>
    <mergeCell ref="I665:J665"/>
    <mergeCell ref="B661:C661"/>
    <mergeCell ref="D661:E661"/>
    <mergeCell ref="G661:H661"/>
    <mergeCell ref="I661:J661"/>
    <mergeCell ref="G662:J662"/>
    <mergeCell ref="A663:C663"/>
    <mergeCell ref="D663:E663"/>
    <mergeCell ref="G663:H663"/>
    <mergeCell ref="I663:J663"/>
    <mergeCell ref="G656:J656"/>
    <mergeCell ref="G657:J657"/>
    <mergeCell ref="G658:K658"/>
    <mergeCell ref="A659:K659"/>
    <mergeCell ref="A660:C660"/>
    <mergeCell ref="D660:E660"/>
    <mergeCell ref="G660:H660"/>
    <mergeCell ref="I660:J660"/>
    <mergeCell ref="B654:C654"/>
    <mergeCell ref="D654:E654"/>
    <mergeCell ref="G654:H654"/>
    <mergeCell ref="I654:J654"/>
    <mergeCell ref="B655:C655"/>
    <mergeCell ref="D655:E655"/>
    <mergeCell ref="G655:H655"/>
    <mergeCell ref="I655:J655"/>
    <mergeCell ref="G676:J676"/>
    <mergeCell ref="G677:J677"/>
    <mergeCell ref="G678:K678"/>
    <mergeCell ref="A679:K679"/>
    <mergeCell ref="A680:C680"/>
    <mergeCell ref="D680:E680"/>
    <mergeCell ref="G680:H680"/>
    <mergeCell ref="I680:J680"/>
    <mergeCell ref="B674:C674"/>
    <mergeCell ref="D674:E674"/>
    <mergeCell ref="G674:H674"/>
    <mergeCell ref="I674:J674"/>
    <mergeCell ref="B675:C675"/>
    <mergeCell ref="D675:E675"/>
    <mergeCell ref="G675:H675"/>
    <mergeCell ref="I675:J675"/>
    <mergeCell ref="B671:C671"/>
    <mergeCell ref="D671:E671"/>
    <mergeCell ref="G671:H671"/>
    <mergeCell ref="I671:J671"/>
    <mergeCell ref="G672:J672"/>
    <mergeCell ref="A673:C673"/>
    <mergeCell ref="D673:E673"/>
    <mergeCell ref="G673:H673"/>
    <mergeCell ref="I673:J673"/>
    <mergeCell ref="G666:J666"/>
    <mergeCell ref="G667:J667"/>
    <mergeCell ref="G668:K668"/>
    <mergeCell ref="A669:K669"/>
    <mergeCell ref="A670:C670"/>
    <mergeCell ref="D670:E670"/>
    <mergeCell ref="G670:H670"/>
    <mergeCell ref="I670:J670"/>
    <mergeCell ref="B692:C692"/>
    <mergeCell ref="D692:E692"/>
    <mergeCell ref="G692:H692"/>
    <mergeCell ref="I692:J692"/>
    <mergeCell ref="B693:C693"/>
    <mergeCell ref="D693:E693"/>
    <mergeCell ref="G693:H693"/>
    <mergeCell ref="I693:J693"/>
    <mergeCell ref="G689:K689"/>
    <mergeCell ref="A690:K690"/>
    <mergeCell ref="A691:C691"/>
    <mergeCell ref="D691:E691"/>
    <mergeCell ref="G691:H691"/>
    <mergeCell ref="I691:J691"/>
    <mergeCell ref="B686:C686"/>
    <mergeCell ref="D686:E686"/>
    <mergeCell ref="G686:H686"/>
    <mergeCell ref="I686:J686"/>
    <mergeCell ref="G687:J687"/>
    <mergeCell ref="G688:J688"/>
    <mergeCell ref="G683:J683"/>
    <mergeCell ref="A684:C684"/>
    <mergeCell ref="D684:E684"/>
    <mergeCell ref="G684:H684"/>
    <mergeCell ref="I684:J684"/>
    <mergeCell ref="B685:C685"/>
    <mergeCell ref="D685:E685"/>
    <mergeCell ref="G685:H685"/>
    <mergeCell ref="I685:J685"/>
    <mergeCell ref="B681:C681"/>
    <mergeCell ref="D681:E681"/>
    <mergeCell ref="G681:H681"/>
    <mergeCell ref="I681:J681"/>
    <mergeCell ref="B682:C682"/>
    <mergeCell ref="D682:E682"/>
    <mergeCell ref="G682:H682"/>
    <mergeCell ref="I682:J682"/>
    <mergeCell ref="G705:J705"/>
    <mergeCell ref="A706:C706"/>
    <mergeCell ref="D706:E706"/>
    <mergeCell ref="G706:H706"/>
    <mergeCell ref="I706:J706"/>
    <mergeCell ref="B707:C707"/>
    <mergeCell ref="D707:E707"/>
    <mergeCell ref="G707:H707"/>
    <mergeCell ref="I707:J707"/>
    <mergeCell ref="B703:C703"/>
    <mergeCell ref="D703:E703"/>
    <mergeCell ref="G703:H703"/>
    <mergeCell ref="I703:J703"/>
    <mergeCell ref="B704:C704"/>
    <mergeCell ref="D704:E704"/>
    <mergeCell ref="G704:H704"/>
    <mergeCell ref="I704:J704"/>
    <mergeCell ref="G700:K700"/>
    <mergeCell ref="A701:K701"/>
    <mergeCell ref="A702:C702"/>
    <mergeCell ref="D702:E702"/>
    <mergeCell ref="G702:H702"/>
    <mergeCell ref="I702:J702"/>
    <mergeCell ref="B697:C697"/>
    <mergeCell ref="D697:E697"/>
    <mergeCell ref="G697:H697"/>
    <mergeCell ref="I697:J697"/>
    <mergeCell ref="G698:J698"/>
    <mergeCell ref="G699:J699"/>
    <mergeCell ref="G694:J694"/>
    <mergeCell ref="A695:C695"/>
    <mergeCell ref="D695:E695"/>
    <mergeCell ref="G695:H695"/>
    <mergeCell ref="I695:J695"/>
    <mergeCell ref="B696:C696"/>
    <mergeCell ref="D696:E696"/>
    <mergeCell ref="G696:H696"/>
    <mergeCell ref="I696:J696"/>
    <mergeCell ref="B715:C715"/>
    <mergeCell ref="D715:E715"/>
    <mergeCell ref="G715:H715"/>
    <mergeCell ref="I715:J715"/>
    <mergeCell ref="B716:C716"/>
    <mergeCell ref="D716:E716"/>
    <mergeCell ref="G716:H716"/>
    <mergeCell ref="I716:J716"/>
    <mergeCell ref="B713:C713"/>
    <mergeCell ref="D713:E713"/>
    <mergeCell ref="G713:H713"/>
    <mergeCell ref="I713:J713"/>
    <mergeCell ref="B714:C714"/>
    <mergeCell ref="D714:E714"/>
    <mergeCell ref="G714:H714"/>
    <mergeCell ref="I714:J714"/>
    <mergeCell ref="B711:C711"/>
    <mergeCell ref="D711:E711"/>
    <mergeCell ref="G711:H711"/>
    <mergeCell ref="I711:J711"/>
    <mergeCell ref="B712:C712"/>
    <mergeCell ref="D712:E712"/>
    <mergeCell ref="G712:H712"/>
    <mergeCell ref="I712:J712"/>
    <mergeCell ref="G708:J708"/>
    <mergeCell ref="A709:C709"/>
    <mergeCell ref="D709:E709"/>
    <mergeCell ref="G709:H709"/>
    <mergeCell ref="I709:J709"/>
    <mergeCell ref="B710:C710"/>
    <mergeCell ref="D710:E710"/>
    <mergeCell ref="G710:H710"/>
    <mergeCell ref="I710:J710"/>
    <mergeCell ref="G731:J731"/>
    <mergeCell ref="G732:J732"/>
    <mergeCell ref="G733:K733"/>
    <mergeCell ref="A734:K734"/>
    <mergeCell ref="A735:C735"/>
    <mergeCell ref="D735:E735"/>
    <mergeCell ref="G735:H735"/>
    <mergeCell ref="I735:J735"/>
    <mergeCell ref="B729:C729"/>
    <mergeCell ref="D729:E729"/>
    <mergeCell ref="G729:H729"/>
    <mergeCell ref="I729:J729"/>
    <mergeCell ref="B730:C730"/>
    <mergeCell ref="D730:E730"/>
    <mergeCell ref="G730:H730"/>
    <mergeCell ref="I730:J730"/>
    <mergeCell ref="G724:J724"/>
    <mergeCell ref="G725:J725"/>
    <mergeCell ref="G726:K726"/>
    <mergeCell ref="A727:K727"/>
    <mergeCell ref="A728:C728"/>
    <mergeCell ref="D728:E728"/>
    <mergeCell ref="G728:H728"/>
    <mergeCell ref="I728:J728"/>
    <mergeCell ref="B722:C722"/>
    <mergeCell ref="D722:E722"/>
    <mergeCell ref="G722:H722"/>
    <mergeCell ref="I722:J722"/>
    <mergeCell ref="B723:C723"/>
    <mergeCell ref="D723:E723"/>
    <mergeCell ref="G723:H723"/>
    <mergeCell ref="I723:J723"/>
    <mergeCell ref="G717:J717"/>
    <mergeCell ref="G718:J718"/>
    <mergeCell ref="G719:K719"/>
    <mergeCell ref="A720:K720"/>
    <mergeCell ref="A721:C721"/>
    <mergeCell ref="D721:E721"/>
    <mergeCell ref="G721:H721"/>
    <mergeCell ref="I721:J721"/>
    <mergeCell ref="B747:C747"/>
    <mergeCell ref="D747:E747"/>
    <mergeCell ref="G747:H747"/>
    <mergeCell ref="I747:J747"/>
    <mergeCell ref="B748:C748"/>
    <mergeCell ref="D748:E748"/>
    <mergeCell ref="G748:H748"/>
    <mergeCell ref="I748:J748"/>
    <mergeCell ref="G744:K744"/>
    <mergeCell ref="A745:K745"/>
    <mergeCell ref="A746:C746"/>
    <mergeCell ref="D746:E746"/>
    <mergeCell ref="G746:H746"/>
    <mergeCell ref="I746:J746"/>
    <mergeCell ref="B741:C741"/>
    <mergeCell ref="D741:E741"/>
    <mergeCell ref="G741:H741"/>
    <mergeCell ref="I741:J741"/>
    <mergeCell ref="G742:J742"/>
    <mergeCell ref="G743:J743"/>
    <mergeCell ref="G738:J738"/>
    <mergeCell ref="A739:C739"/>
    <mergeCell ref="D739:E739"/>
    <mergeCell ref="G739:H739"/>
    <mergeCell ref="I739:J739"/>
    <mergeCell ref="B740:C740"/>
    <mergeCell ref="D740:E740"/>
    <mergeCell ref="G740:H740"/>
    <mergeCell ref="I740:J740"/>
    <mergeCell ref="B736:C736"/>
    <mergeCell ref="D736:E736"/>
    <mergeCell ref="G736:H736"/>
    <mergeCell ref="I736:J736"/>
    <mergeCell ref="B737:C737"/>
    <mergeCell ref="D737:E737"/>
    <mergeCell ref="G737:H737"/>
    <mergeCell ref="I737:J737"/>
    <mergeCell ref="G760:J760"/>
    <mergeCell ref="A761:C761"/>
    <mergeCell ref="D761:E761"/>
    <mergeCell ref="G761:H761"/>
    <mergeCell ref="I761:J761"/>
    <mergeCell ref="B762:C762"/>
    <mergeCell ref="D762:E762"/>
    <mergeCell ref="G762:H762"/>
    <mergeCell ref="I762:J762"/>
    <mergeCell ref="B758:C758"/>
    <mergeCell ref="D758:E758"/>
    <mergeCell ref="G758:H758"/>
    <mergeCell ref="I758:J758"/>
    <mergeCell ref="B759:C759"/>
    <mergeCell ref="D759:E759"/>
    <mergeCell ref="G759:H759"/>
    <mergeCell ref="I759:J759"/>
    <mergeCell ref="G755:K755"/>
    <mergeCell ref="A756:K756"/>
    <mergeCell ref="A757:C757"/>
    <mergeCell ref="D757:E757"/>
    <mergeCell ref="G757:H757"/>
    <mergeCell ref="I757:J757"/>
    <mergeCell ref="B752:C752"/>
    <mergeCell ref="D752:E752"/>
    <mergeCell ref="G752:H752"/>
    <mergeCell ref="I752:J752"/>
    <mergeCell ref="G753:J753"/>
    <mergeCell ref="G754:J754"/>
    <mergeCell ref="G749:J749"/>
    <mergeCell ref="A750:C750"/>
    <mergeCell ref="D750:E750"/>
    <mergeCell ref="G750:H750"/>
    <mergeCell ref="I750:J750"/>
    <mergeCell ref="B751:C751"/>
    <mergeCell ref="D751:E751"/>
    <mergeCell ref="G751:H751"/>
    <mergeCell ref="I751:J751"/>
    <mergeCell ref="B776:C776"/>
    <mergeCell ref="D776:E776"/>
    <mergeCell ref="G776:H776"/>
    <mergeCell ref="I776:J776"/>
    <mergeCell ref="G777:J777"/>
    <mergeCell ref="A778:C778"/>
    <mergeCell ref="D778:E778"/>
    <mergeCell ref="G778:H778"/>
    <mergeCell ref="I778:J778"/>
    <mergeCell ref="G771:J771"/>
    <mergeCell ref="G772:J772"/>
    <mergeCell ref="G773:K773"/>
    <mergeCell ref="A774:K774"/>
    <mergeCell ref="A775:C775"/>
    <mergeCell ref="D775:E775"/>
    <mergeCell ref="G775:H775"/>
    <mergeCell ref="I775:J775"/>
    <mergeCell ref="B769:C769"/>
    <mergeCell ref="D769:E769"/>
    <mergeCell ref="G769:H769"/>
    <mergeCell ref="I769:J769"/>
    <mergeCell ref="B770:C770"/>
    <mergeCell ref="D770:E770"/>
    <mergeCell ref="G770:H770"/>
    <mergeCell ref="I770:J770"/>
    <mergeCell ref="G766:K766"/>
    <mergeCell ref="A767:K767"/>
    <mergeCell ref="A768:C768"/>
    <mergeCell ref="D768:E768"/>
    <mergeCell ref="G768:H768"/>
    <mergeCell ref="I768:J768"/>
    <mergeCell ref="B763:C763"/>
    <mergeCell ref="D763:E763"/>
    <mergeCell ref="G763:H763"/>
    <mergeCell ref="I763:J763"/>
    <mergeCell ref="G764:J764"/>
    <mergeCell ref="G765:J765"/>
    <mergeCell ref="B789:C789"/>
    <mergeCell ref="D789:E789"/>
    <mergeCell ref="G789:H789"/>
    <mergeCell ref="I789:J789"/>
    <mergeCell ref="B790:C790"/>
    <mergeCell ref="D790:E790"/>
    <mergeCell ref="G790:H790"/>
    <mergeCell ref="I790:J790"/>
    <mergeCell ref="B786:C786"/>
    <mergeCell ref="D786:E786"/>
    <mergeCell ref="G786:H786"/>
    <mergeCell ref="I786:J786"/>
    <mergeCell ref="G787:J787"/>
    <mergeCell ref="A788:C788"/>
    <mergeCell ref="D788:E788"/>
    <mergeCell ref="G788:H788"/>
    <mergeCell ref="I788:J788"/>
    <mergeCell ref="G781:J781"/>
    <mergeCell ref="G782:J782"/>
    <mergeCell ref="G783:K783"/>
    <mergeCell ref="A784:K784"/>
    <mergeCell ref="A785:C785"/>
    <mergeCell ref="D785:E785"/>
    <mergeCell ref="G785:H785"/>
    <mergeCell ref="I785:J785"/>
    <mergeCell ref="B779:C779"/>
    <mergeCell ref="D779:E779"/>
    <mergeCell ref="G779:H779"/>
    <mergeCell ref="I779:J779"/>
    <mergeCell ref="B780:C780"/>
    <mergeCell ref="D780:E780"/>
    <mergeCell ref="G780:H780"/>
    <mergeCell ref="I780:J780"/>
    <mergeCell ref="G801:J801"/>
    <mergeCell ref="G802:J802"/>
    <mergeCell ref="G803:K803"/>
    <mergeCell ref="A804:K804"/>
    <mergeCell ref="A805:C805"/>
    <mergeCell ref="D805:E805"/>
    <mergeCell ref="G805:H805"/>
    <mergeCell ref="I805:J805"/>
    <mergeCell ref="B799:C799"/>
    <mergeCell ref="D799:E799"/>
    <mergeCell ref="G799:H799"/>
    <mergeCell ref="I799:J799"/>
    <mergeCell ref="B800:C800"/>
    <mergeCell ref="D800:E800"/>
    <mergeCell ref="G800:H800"/>
    <mergeCell ref="I800:J800"/>
    <mergeCell ref="B796:C796"/>
    <mergeCell ref="D796:E796"/>
    <mergeCell ref="G796:H796"/>
    <mergeCell ref="I796:J796"/>
    <mergeCell ref="G797:J797"/>
    <mergeCell ref="A798:C798"/>
    <mergeCell ref="D798:E798"/>
    <mergeCell ref="G798:H798"/>
    <mergeCell ref="I798:J798"/>
    <mergeCell ref="G791:J791"/>
    <mergeCell ref="G792:J792"/>
    <mergeCell ref="G793:K793"/>
    <mergeCell ref="A794:K794"/>
    <mergeCell ref="A795:C795"/>
    <mergeCell ref="D795:E795"/>
    <mergeCell ref="G795:H795"/>
    <mergeCell ref="I795:J795"/>
    <mergeCell ref="B816:C816"/>
    <mergeCell ref="D816:E816"/>
    <mergeCell ref="G816:H816"/>
    <mergeCell ref="I816:J816"/>
    <mergeCell ref="G817:J817"/>
    <mergeCell ref="A818:C818"/>
    <mergeCell ref="D818:E818"/>
    <mergeCell ref="G818:H818"/>
    <mergeCell ref="I818:J818"/>
    <mergeCell ref="G811:J811"/>
    <mergeCell ref="G812:J812"/>
    <mergeCell ref="G813:K813"/>
    <mergeCell ref="A814:K814"/>
    <mergeCell ref="A815:C815"/>
    <mergeCell ref="D815:E815"/>
    <mergeCell ref="G815:H815"/>
    <mergeCell ref="I815:J815"/>
    <mergeCell ref="B809:C809"/>
    <mergeCell ref="D809:E809"/>
    <mergeCell ref="G809:H809"/>
    <mergeCell ref="I809:J809"/>
    <mergeCell ref="B810:C810"/>
    <mergeCell ref="D810:E810"/>
    <mergeCell ref="G810:H810"/>
    <mergeCell ref="I810:J810"/>
    <mergeCell ref="B806:C806"/>
    <mergeCell ref="D806:E806"/>
    <mergeCell ref="G806:H806"/>
    <mergeCell ref="I806:J806"/>
    <mergeCell ref="G807:J807"/>
    <mergeCell ref="A808:C808"/>
    <mergeCell ref="D808:E808"/>
    <mergeCell ref="G808:H808"/>
    <mergeCell ref="I808:J808"/>
    <mergeCell ref="G828:J828"/>
    <mergeCell ref="A829:C829"/>
    <mergeCell ref="D829:E829"/>
    <mergeCell ref="G829:H829"/>
    <mergeCell ref="I829:J829"/>
    <mergeCell ref="B830:C830"/>
    <mergeCell ref="D830:E830"/>
    <mergeCell ref="G830:H830"/>
    <mergeCell ref="I830:J830"/>
    <mergeCell ref="B826:C826"/>
    <mergeCell ref="D826:E826"/>
    <mergeCell ref="G826:H826"/>
    <mergeCell ref="I826:J826"/>
    <mergeCell ref="B827:C827"/>
    <mergeCell ref="D827:E827"/>
    <mergeCell ref="G827:H827"/>
    <mergeCell ref="I827:J827"/>
    <mergeCell ref="G821:J821"/>
    <mergeCell ref="G822:J822"/>
    <mergeCell ref="G823:K823"/>
    <mergeCell ref="A824:K824"/>
    <mergeCell ref="A825:C825"/>
    <mergeCell ref="D825:E825"/>
    <mergeCell ref="G825:H825"/>
    <mergeCell ref="I825:J825"/>
    <mergeCell ref="B819:C819"/>
    <mergeCell ref="D819:E819"/>
    <mergeCell ref="G819:H819"/>
    <mergeCell ref="I819:J819"/>
    <mergeCell ref="B820:C820"/>
    <mergeCell ref="D820:E820"/>
    <mergeCell ref="G820:H820"/>
    <mergeCell ref="I820:J820"/>
    <mergeCell ref="B841:C841"/>
    <mergeCell ref="D841:E841"/>
    <mergeCell ref="G841:H841"/>
    <mergeCell ref="I841:J841"/>
    <mergeCell ref="B842:C842"/>
    <mergeCell ref="D842:E842"/>
    <mergeCell ref="G842:H842"/>
    <mergeCell ref="I842:J842"/>
    <mergeCell ref="B839:C839"/>
    <mergeCell ref="D839:E839"/>
    <mergeCell ref="G839:H839"/>
    <mergeCell ref="I839:J839"/>
    <mergeCell ref="B840:C840"/>
    <mergeCell ref="D840:E840"/>
    <mergeCell ref="G840:H840"/>
    <mergeCell ref="I840:J840"/>
    <mergeCell ref="B837:C837"/>
    <mergeCell ref="D837:E837"/>
    <mergeCell ref="G837:H837"/>
    <mergeCell ref="I837:J837"/>
    <mergeCell ref="B838:C838"/>
    <mergeCell ref="D838:E838"/>
    <mergeCell ref="G838:H838"/>
    <mergeCell ref="I838:J838"/>
    <mergeCell ref="G834:K834"/>
    <mergeCell ref="A835:K835"/>
    <mergeCell ref="A836:C836"/>
    <mergeCell ref="D836:E836"/>
    <mergeCell ref="G836:H836"/>
    <mergeCell ref="I836:J836"/>
    <mergeCell ref="B831:C831"/>
    <mergeCell ref="D831:E831"/>
    <mergeCell ref="G831:H831"/>
    <mergeCell ref="I831:J831"/>
    <mergeCell ref="G832:J832"/>
    <mergeCell ref="G833:J833"/>
    <mergeCell ref="G850:J850"/>
    <mergeCell ref="A851:C851"/>
    <mergeCell ref="D851:E851"/>
    <mergeCell ref="G851:H851"/>
    <mergeCell ref="I851:J851"/>
    <mergeCell ref="B852:C852"/>
    <mergeCell ref="D852:E852"/>
    <mergeCell ref="G852:H852"/>
    <mergeCell ref="I852:J852"/>
    <mergeCell ref="B848:C848"/>
    <mergeCell ref="D848:E848"/>
    <mergeCell ref="G848:H848"/>
    <mergeCell ref="I848:J848"/>
    <mergeCell ref="B849:C849"/>
    <mergeCell ref="D849:E849"/>
    <mergeCell ref="G849:H849"/>
    <mergeCell ref="I849:J849"/>
    <mergeCell ref="B845:C845"/>
    <mergeCell ref="D845:E845"/>
    <mergeCell ref="G845:H845"/>
    <mergeCell ref="I845:J845"/>
    <mergeCell ref="G846:J846"/>
    <mergeCell ref="A847:C847"/>
    <mergeCell ref="D847:E847"/>
    <mergeCell ref="G847:H847"/>
    <mergeCell ref="I847:J847"/>
    <mergeCell ref="B843:C843"/>
    <mergeCell ref="D843:E843"/>
    <mergeCell ref="G843:H843"/>
    <mergeCell ref="I843:J843"/>
    <mergeCell ref="B844:C844"/>
    <mergeCell ref="D844:E844"/>
    <mergeCell ref="G844:H844"/>
    <mergeCell ref="I844:J844"/>
    <mergeCell ref="B861:C861"/>
    <mergeCell ref="D861:E861"/>
    <mergeCell ref="G861:H861"/>
    <mergeCell ref="I861:J861"/>
    <mergeCell ref="B862:C862"/>
    <mergeCell ref="D862:E862"/>
    <mergeCell ref="G862:H862"/>
    <mergeCell ref="I862:J862"/>
    <mergeCell ref="B859:C859"/>
    <mergeCell ref="D859:E859"/>
    <mergeCell ref="G859:H859"/>
    <mergeCell ref="I859:J859"/>
    <mergeCell ref="B860:C860"/>
    <mergeCell ref="D860:E860"/>
    <mergeCell ref="G860:H860"/>
    <mergeCell ref="I860:J860"/>
    <mergeCell ref="B857:C857"/>
    <mergeCell ref="D857:E857"/>
    <mergeCell ref="G857:H857"/>
    <mergeCell ref="I857:J857"/>
    <mergeCell ref="B858:C858"/>
    <mergeCell ref="D858:E858"/>
    <mergeCell ref="G858:H858"/>
    <mergeCell ref="I858:J858"/>
    <mergeCell ref="B855:C855"/>
    <mergeCell ref="D855:E855"/>
    <mergeCell ref="G855:H855"/>
    <mergeCell ref="I855:J855"/>
    <mergeCell ref="B856:C856"/>
    <mergeCell ref="D856:E856"/>
    <mergeCell ref="G856:H856"/>
    <mergeCell ref="I856:J856"/>
    <mergeCell ref="B853:C853"/>
    <mergeCell ref="D853:E853"/>
    <mergeCell ref="G853:H853"/>
    <mergeCell ref="I853:J853"/>
    <mergeCell ref="B854:C854"/>
    <mergeCell ref="D854:E854"/>
    <mergeCell ref="G854:H854"/>
    <mergeCell ref="I854:J854"/>
    <mergeCell ref="B874:C874"/>
    <mergeCell ref="D874:E874"/>
    <mergeCell ref="G874:H874"/>
    <mergeCell ref="I874:J874"/>
    <mergeCell ref="B875:C875"/>
    <mergeCell ref="D875:E875"/>
    <mergeCell ref="G875:H875"/>
    <mergeCell ref="I875:J875"/>
    <mergeCell ref="B871:C871"/>
    <mergeCell ref="D871:E871"/>
    <mergeCell ref="G871:H871"/>
    <mergeCell ref="I871:J871"/>
    <mergeCell ref="G872:J872"/>
    <mergeCell ref="A873:C873"/>
    <mergeCell ref="D873:E873"/>
    <mergeCell ref="G873:H873"/>
    <mergeCell ref="I873:J873"/>
    <mergeCell ref="B868:C868"/>
    <mergeCell ref="D868:E868"/>
    <mergeCell ref="G868:H868"/>
    <mergeCell ref="I868:J868"/>
    <mergeCell ref="G869:J869"/>
    <mergeCell ref="A870:C870"/>
    <mergeCell ref="D870:E870"/>
    <mergeCell ref="G870:H870"/>
    <mergeCell ref="I870:J870"/>
    <mergeCell ref="G863:J863"/>
    <mergeCell ref="G864:J864"/>
    <mergeCell ref="G865:K865"/>
    <mergeCell ref="A866:K866"/>
    <mergeCell ref="A867:C867"/>
    <mergeCell ref="D867:E867"/>
    <mergeCell ref="G867:H867"/>
    <mergeCell ref="I867:J867"/>
    <mergeCell ref="G886:J886"/>
    <mergeCell ref="A887:C887"/>
    <mergeCell ref="D887:E887"/>
    <mergeCell ref="G887:H887"/>
    <mergeCell ref="I887:J887"/>
    <mergeCell ref="B888:C888"/>
    <mergeCell ref="D888:E888"/>
    <mergeCell ref="G888:H888"/>
    <mergeCell ref="I888:J888"/>
    <mergeCell ref="B884:C884"/>
    <mergeCell ref="D884:E884"/>
    <mergeCell ref="G884:H884"/>
    <mergeCell ref="I884:J884"/>
    <mergeCell ref="B885:C885"/>
    <mergeCell ref="D885:E885"/>
    <mergeCell ref="G885:H885"/>
    <mergeCell ref="I885:J885"/>
    <mergeCell ref="G879:J879"/>
    <mergeCell ref="G880:J880"/>
    <mergeCell ref="G881:K881"/>
    <mergeCell ref="A882:K882"/>
    <mergeCell ref="A883:C883"/>
    <mergeCell ref="D883:E883"/>
    <mergeCell ref="G883:H883"/>
    <mergeCell ref="I883:J883"/>
    <mergeCell ref="G876:J876"/>
    <mergeCell ref="A877:C877"/>
    <mergeCell ref="D877:E877"/>
    <mergeCell ref="G877:H877"/>
    <mergeCell ref="I877:J877"/>
    <mergeCell ref="B878:C878"/>
    <mergeCell ref="D878:E878"/>
    <mergeCell ref="G878:H878"/>
    <mergeCell ref="I878:J878"/>
    <mergeCell ref="G900:J900"/>
    <mergeCell ref="A901:C901"/>
    <mergeCell ref="D901:E901"/>
    <mergeCell ref="G901:H901"/>
    <mergeCell ref="I901:J901"/>
    <mergeCell ref="B902:C902"/>
    <mergeCell ref="D902:E902"/>
    <mergeCell ref="G902:H902"/>
    <mergeCell ref="I902:J902"/>
    <mergeCell ref="B898:C898"/>
    <mergeCell ref="D898:E898"/>
    <mergeCell ref="G898:H898"/>
    <mergeCell ref="I898:J898"/>
    <mergeCell ref="B899:C899"/>
    <mergeCell ref="D899:E899"/>
    <mergeCell ref="G899:H899"/>
    <mergeCell ref="I899:J899"/>
    <mergeCell ref="B895:C895"/>
    <mergeCell ref="D895:E895"/>
    <mergeCell ref="G895:H895"/>
    <mergeCell ref="I895:J895"/>
    <mergeCell ref="G896:J896"/>
    <mergeCell ref="A897:C897"/>
    <mergeCell ref="D897:E897"/>
    <mergeCell ref="G897:H897"/>
    <mergeCell ref="I897:J897"/>
    <mergeCell ref="G892:K892"/>
    <mergeCell ref="A893:K893"/>
    <mergeCell ref="A894:C894"/>
    <mergeCell ref="D894:E894"/>
    <mergeCell ref="G894:H894"/>
    <mergeCell ref="I894:J894"/>
    <mergeCell ref="B889:C889"/>
    <mergeCell ref="D889:E889"/>
    <mergeCell ref="G889:H889"/>
    <mergeCell ref="I889:J889"/>
    <mergeCell ref="G890:J890"/>
    <mergeCell ref="G891:J891"/>
    <mergeCell ref="G913:J913"/>
    <mergeCell ref="A914:C914"/>
    <mergeCell ref="D914:E914"/>
    <mergeCell ref="G914:H914"/>
    <mergeCell ref="I914:J914"/>
    <mergeCell ref="B915:C915"/>
    <mergeCell ref="D915:E915"/>
    <mergeCell ref="G915:H915"/>
    <mergeCell ref="I915:J915"/>
    <mergeCell ref="B911:C911"/>
    <mergeCell ref="D911:E911"/>
    <mergeCell ref="G911:H911"/>
    <mergeCell ref="I911:J911"/>
    <mergeCell ref="B912:C912"/>
    <mergeCell ref="D912:E912"/>
    <mergeCell ref="G912:H912"/>
    <mergeCell ref="I912:J912"/>
    <mergeCell ref="B908:C908"/>
    <mergeCell ref="D908:E908"/>
    <mergeCell ref="G908:H908"/>
    <mergeCell ref="I908:J908"/>
    <mergeCell ref="G909:J909"/>
    <mergeCell ref="A910:C910"/>
    <mergeCell ref="D910:E910"/>
    <mergeCell ref="G910:H910"/>
    <mergeCell ref="I910:J910"/>
    <mergeCell ref="G903:J903"/>
    <mergeCell ref="G904:J904"/>
    <mergeCell ref="G905:K905"/>
    <mergeCell ref="A906:K906"/>
    <mergeCell ref="A907:C907"/>
    <mergeCell ref="D907:E907"/>
    <mergeCell ref="G907:H907"/>
    <mergeCell ref="I907:J907"/>
    <mergeCell ref="G926:J926"/>
    <mergeCell ref="G927:J927"/>
    <mergeCell ref="G928:K928"/>
    <mergeCell ref="A929:K929"/>
    <mergeCell ref="A930:C930"/>
    <mergeCell ref="D930:E930"/>
    <mergeCell ref="G930:H930"/>
    <mergeCell ref="I930:J930"/>
    <mergeCell ref="B924:C924"/>
    <mergeCell ref="D924:E924"/>
    <mergeCell ref="G924:H924"/>
    <mergeCell ref="I924:J924"/>
    <mergeCell ref="B925:C925"/>
    <mergeCell ref="D925:E925"/>
    <mergeCell ref="G925:H925"/>
    <mergeCell ref="I925:J925"/>
    <mergeCell ref="B921:C921"/>
    <mergeCell ref="D921:E921"/>
    <mergeCell ref="G921:H921"/>
    <mergeCell ref="I921:J921"/>
    <mergeCell ref="G922:J922"/>
    <mergeCell ref="A923:C923"/>
    <mergeCell ref="D923:E923"/>
    <mergeCell ref="G923:H923"/>
    <mergeCell ref="I923:J923"/>
    <mergeCell ref="G916:J916"/>
    <mergeCell ref="G917:J917"/>
    <mergeCell ref="G918:K918"/>
    <mergeCell ref="A919:K919"/>
    <mergeCell ref="A920:C920"/>
    <mergeCell ref="D920:E920"/>
    <mergeCell ref="G920:H920"/>
    <mergeCell ref="I920:J920"/>
    <mergeCell ref="B942:C942"/>
    <mergeCell ref="D942:E942"/>
    <mergeCell ref="G942:H942"/>
    <mergeCell ref="I942:J942"/>
    <mergeCell ref="B943:C943"/>
    <mergeCell ref="D943:E943"/>
    <mergeCell ref="G943:H943"/>
    <mergeCell ref="I943:J943"/>
    <mergeCell ref="G939:K939"/>
    <mergeCell ref="A940:K940"/>
    <mergeCell ref="A941:C941"/>
    <mergeCell ref="D941:E941"/>
    <mergeCell ref="G941:H941"/>
    <mergeCell ref="I941:J941"/>
    <mergeCell ref="B936:C936"/>
    <mergeCell ref="D936:E936"/>
    <mergeCell ref="G936:H936"/>
    <mergeCell ref="I936:J936"/>
    <mergeCell ref="G937:J937"/>
    <mergeCell ref="G938:J938"/>
    <mergeCell ref="G933:J933"/>
    <mergeCell ref="A934:C934"/>
    <mergeCell ref="D934:E934"/>
    <mergeCell ref="G934:H934"/>
    <mergeCell ref="I934:J934"/>
    <mergeCell ref="B935:C935"/>
    <mergeCell ref="D935:E935"/>
    <mergeCell ref="G935:H935"/>
    <mergeCell ref="I935:J935"/>
    <mergeCell ref="B931:C931"/>
    <mergeCell ref="D931:E931"/>
    <mergeCell ref="G931:H931"/>
    <mergeCell ref="I931:J931"/>
    <mergeCell ref="B932:C932"/>
    <mergeCell ref="D932:E932"/>
    <mergeCell ref="G932:H932"/>
    <mergeCell ref="I932:J932"/>
    <mergeCell ref="G955:J955"/>
    <mergeCell ref="A956:C956"/>
    <mergeCell ref="D956:E956"/>
    <mergeCell ref="G956:H956"/>
    <mergeCell ref="I956:J956"/>
    <mergeCell ref="B957:C957"/>
    <mergeCell ref="D957:E957"/>
    <mergeCell ref="G957:H957"/>
    <mergeCell ref="I957:J957"/>
    <mergeCell ref="B953:C953"/>
    <mergeCell ref="D953:E953"/>
    <mergeCell ref="G953:H953"/>
    <mergeCell ref="I953:J953"/>
    <mergeCell ref="B954:C954"/>
    <mergeCell ref="D954:E954"/>
    <mergeCell ref="G954:H954"/>
    <mergeCell ref="I954:J954"/>
    <mergeCell ref="G950:K950"/>
    <mergeCell ref="A951:K951"/>
    <mergeCell ref="A952:C952"/>
    <mergeCell ref="D952:E952"/>
    <mergeCell ref="G952:H952"/>
    <mergeCell ref="I952:J952"/>
    <mergeCell ref="B947:C947"/>
    <mergeCell ref="D947:E947"/>
    <mergeCell ref="G947:H947"/>
    <mergeCell ref="I947:J947"/>
    <mergeCell ref="G948:J948"/>
    <mergeCell ref="G949:J949"/>
    <mergeCell ref="G944:J944"/>
    <mergeCell ref="A945:C945"/>
    <mergeCell ref="D945:E945"/>
    <mergeCell ref="G945:H945"/>
    <mergeCell ref="I945:J945"/>
    <mergeCell ref="B946:C946"/>
    <mergeCell ref="D946:E946"/>
    <mergeCell ref="G946:H946"/>
    <mergeCell ref="I946:J946"/>
    <mergeCell ref="G968:J968"/>
    <mergeCell ref="G969:J969"/>
    <mergeCell ref="G970:K970"/>
    <mergeCell ref="A971:K971"/>
    <mergeCell ref="A972:C972"/>
    <mergeCell ref="D972:E972"/>
    <mergeCell ref="G972:H972"/>
    <mergeCell ref="I972:J972"/>
    <mergeCell ref="G965:J965"/>
    <mergeCell ref="A966:C966"/>
    <mergeCell ref="D966:E966"/>
    <mergeCell ref="G966:H966"/>
    <mergeCell ref="I966:J966"/>
    <mergeCell ref="B967:C967"/>
    <mergeCell ref="D967:E967"/>
    <mergeCell ref="G967:H967"/>
    <mergeCell ref="I967:J967"/>
    <mergeCell ref="B963:C963"/>
    <mergeCell ref="D963:E963"/>
    <mergeCell ref="G963:H963"/>
    <mergeCell ref="I963:J963"/>
    <mergeCell ref="B964:C964"/>
    <mergeCell ref="D964:E964"/>
    <mergeCell ref="G964:H964"/>
    <mergeCell ref="I964:J964"/>
    <mergeCell ref="G958:J958"/>
    <mergeCell ref="G959:J959"/>
    <mergeCell ref="G960:K960"/>
    <mergeCell ref="A961:K961"/>
    <mergeCell ref="A962:C962"/>
    <mergeCell ref="D962:E962"/>
    <mergeCell ref="G962:H962"/>
    <mergeCell ref="I962:J962"/>
    <mergeCell ref="G983:K983"/>
    <mergeCell ref="A984:K984"/>
    <mergeCell ref="A985:C985"/>
    <mergeCell ref="D985:E985"/>
    <mergeCell ref="G985:H985"/>
    <mergeCell ref="I985:J985"/>
    <mergeCell ref="B980:C980"/>
    <mergeCell ref="D980:E980"/>
    <mergeCell ref="G980:H980"/>
    <mergeCell ref="I980:J980"/>
    <mergeCell ref="G981:J981"/>
    <mergeCell ref="G982:J982"/>
    <mergeCell ref="B977:C977"/>
    <mergeCell ref="D977:E977"/>
    <mergeCell ref="G977:H977"/>
    <mergeCell ref="I977:J977"/>
    <mergeCell ref="G978:J978"/>
    <mergeCell ref="A979:C979"/>
    <mergeCell ref="D979:E979"/>
    <mergeCell ref="G979:H979"/>
    <mergeCell ref="I979:J979"/>
    <mergeCell ref="B975:C975"/>
    <mergeCell ref="D975:E975"/>
    <mergeCell ref="G975:H975"/>
    <mergeCell ref="I975:J975"/>
    <mergeCell ref="B976:C976"/>
    <mergeCell ref="D976:E976"/>
    <mergeCell ref="G976:H976"/>
    <mergeCell ref="I976:J976"/>
    <mergeCell ref="B973:C973"/>
    <mergeCell ref="D973:E973"/>
    <mergeCell ref="G973:H973"/>
    <mergeCell ref="I973:J973"/>
    <mergeCell ref="B974:C974"/>
    <mergeCell ref="D974:E974"/>
    <mergeCell ref="G974:H974"/>
    <mergeCell ref="I974:J974"/>
    <mergeCell ref="B996:C996"/>
    <mergeCell ref="D996:E996"/>
    <mergeCell ref="G996:H996"/>
    <mergeCell ref="I996:J996"/>
    <mergeCell ref="B997:C997"/>
    <mergeCell ref="D997:E997"/>
    <mergeCell ref="G997:H997"/>
    <mergeCell ref="I997:J997"/>
    <mergeCell ref="G991:J991"/>
    <mergeCell ref="G992:J992"/>
    <mergeCell ref="G993:K993"/>
    <mergeCell ref="A994:K994"/>
    <mergeCell ref="A995:C995"/>
    <mergeCell ref="D995:E995"/>
    <mergeCell ref="G995:H995"/>
    <mergeCell ref="I995:J995"/>
    <mergeCell ref="B989:C989"/>
    <mergeCell ref="D989:E989"/>
    <mergeCell ref="G989:H989"/>
    <mergeCell ref="I989:J989"/>
    <mergeCell ref="B990:C990"/>
    <mergeCell ref="D990:E990"/>
    <mergeCell ref="G990:H990"/>
    <mergeCell ref="I990:J990"/>
    <mergeCell ref="B986:C986"/>
    <mergeCell ref="D986:E986"/>
    <mergeCell ref="G986:H986"/>
    <mergeCell ref="I986:J986"/>
    <mergeCell ref="G987:J987"/>
    <mergeCell ref="A988:C988"/>
    <mergeCell ref="D988:E988"/>
    <mergeCell ref="G988:H988"/>
    <mergeCell ref="I988:J988"/>
    <mergeCell ref="B1007:C1007"/>
    <mergeCell ref="D1007:E1007"/>
    <mergeCell ref="G1007:H1007"/>
    <mergeCell ref="I1007:J1007"/>
    <mergeCell ref="G1008:J1008"/>
    <mergeCell ref="G1009:J1009"/>
    <mergeCell ref="B1004:C1004"/>
    <mergeCell ref="D1004:E1004"/>
    <mergeCell ref="G1004:H1004"/>
    <mergeCell ref="I1004:J1004"/>
    <mergeCell ref="G1005:J1005"/>
    <mergeCell ref="A1006:C1006"/>
    <mergeCell ref="D1006:E1006"/>
    <mergeCell ref="G1006:H1006"/>
    <mergeCell ref="I1006:J1006"/>
    <mergeCell ref="G1001:J1001"/>
    <mergeCell ref="A1002:C1002"/>
    <mergeCell ref="D1002:E1002"/>
    <mergeCell ref="G1002:H1002"/>
    <mergeCell ref="I1002:J1002"/>
    <mergeCell ref="B1003:C1003"/>
    <mergeCell ref="D1003:E1003"/>
    <mergeCell ref="G1003:H1003"/>
    <mergeCell ref="I1003:J1003"/>
    <mergeCell ref="G998:J998"/>
    <mergeCell ref="A999:C999"/>
    <mergeCell ref="D999:E999"/>
    <mergeCell ref="G999:H999"/>
    <mergeCell ref="I999:J999"/>
    <mergeCell ref="B1000:C1000"/>
    <mergeCell ref="D1000:E1000"/>
    <mergeCell ref="G1000:H1000"/>
    <mergeCell ref="I1000:J1000"/>
    <mergeCell ref="B1019:C1019"/>
    <mergeCell ref="D1019:E1019"/>
    <mergeCell ref="G1019:H1019"/>
    <mergeCell ref="I1019:J1019"/>
    <mergeCell ref="B1020:C1020"/>
    <mergeCell ref="D1020:E1020"/>
    <mergeCell ref="G1020:H1020"/>
    <mergeCell ref="I1020:J1020"/>
    <mergeCell ref="B1017:C1017"/>
    <mergeCell ref="D1017:E1017"/>
    <mergeCell ref="G1017:H1017"/>
    <mergeCell ref="I1017:J1017"/>
    <mergeCell ref="B1018:C1018"/>
    <mergeCell ref="D1018:E1018"/>
    <mergeCell ref="G1018:H1018"/>
    <mergeCell ref="I1018:J1018"/>
    <mergeCell ref="B1015:C1015"/>
    <mergeCell ref="D1015:E1015"/>
    <mergeCell ref="G1015:H1015"/>
    <mergeCell ref="I1015:J1015"/>
    <mergeCell ref="B1016:C1016"/>
    <mergeCell ref="D1016:E1016"/>
    <mergeCell ref="G1016:H1016"/>
    <mergeCell ref="I1016:J1016"/>
    <mergeCell ref="B1013:C1013"/>
    <mergeCell ref="D1013:E1013"/>
    <mergeCell ref="G1013:H1013"/>
    <mergeCell ref="I1013:J1013"/>
    <mergeCell ref="B1014:C1014"/>
    <mergeCell ref="D1014:E1014"/>
    <mergeCell ref="G1014:H1014"/>
    <mergeCell ref="I1014:J1014"/>
    <mergeCell ref="G1010:K1010"/>
    <mergeCell ref="A1011:K1011"/>
    <mergeCell ref="A1012:C1012"/>
    <mergeCell ref="D1012:E1012"/>
    <mergeCell ref="G1012:H1012"/>
    <mergeCell ref="I1012:J1012"/>
    <mergeCell ref="B1032:C1032"/>
    <mergeCell ref="D1032:E1032"/>
    <mergeCell ref="G1032:H1032"/>
    <mergeCell ref="I1032:J1032"/>
    <mergeCell ref="B1033:C1033"/>
    <mergeCell ref="D1033:E1033"/>
    <mergeCell ref="G1033:H1033"/>
    <mergeCell ref="I1033:J1033"/>
    <mergeCell ref="B1030:C1030"/>
    <mergeCell ref="D1030:E1030"/>
    <mergeCell ref="G1030:H1030"/>
    <mergeCell ref="I1030:J1030"/>
    <mergeCell ref="B1031:C1031"/>
    <mergeCell ref="D1031:E1031"/>
    <mergeCell ref="G1031:H1031"/>
    <mergeCell ref="I1031:J1031"/>
    <mergeCell ref="B1028:C1028"/>
    <mergeCell ref="D1028:E1028"/>
    <mergeCell ref="G1028:H1028"/>
    <mergeCell ref="I1028:J1028"/>
    <mergeCell ref="B1029:C1029"/>
    <mergeCell ref="D1029:E1029"/>
    <mergeCell ref="G1029:H1029"/>
    <mergeCell ref="I1029:J1029"/>
    <mergeCell ref="G1023:J1023"/>
    <mergeCell ref="G1024:J1024"/>
    <mergeCell ref="G1025:K1025"/>
    <mergeCell ref="A1026:K1026"/>
    <mergeCell ref="A1027:C1027"/>
    <mergeCell ref="D1027:E1027"/>
    <mergeCell ref="G1027:H1027"/>
    <mergeCell ref="I1027:J1027"/>
    <mergeCell ref="B1021:C1021"/>
    <mergeCell ref="D1021:E1021"/>
    <mergeCell ref="G1021:H1021"/>
    <mergeCell ref="I1021:J1021"/>
    <mergeCell ref="B1022:C1022"/>
    <mergeCell ref="D1022:E1022"/>
    <mergeCell ref="G1022:H1022"/>
    <mergeCell ref="I1022:J1022"/>
    <mergeCell ref="B1045:C1045"/>
    <mergeCell ref="D1045:E1045"/>
    <mergeCell ref="G1045:H1045"/>
    <mergeCell ref="I1045:J1045"/>
    <mergeCell ref="B1046:C1046"/>
    <mergeCell ref="D1046:E1046"/>
    <mergeCell ref="G1046:H1046"/>
    <mergeCell ref="I1046:J1046"/>
    <mergeCell ref="B1043:C1043"/>
    <mergeCell ref="D1043:E1043"/>
    <mergeCell ref="G1043:H1043"/>
    <mergeCell ref="I1043:J1043"/>
    <mergeCell ref="B1044:C1044"/>
    <mergeCell ref="D1044:E1044"/>
    <mergeCell ref="G1044:H1044"/>
    <mergeCell ref="I1044:J1044"/>
    <mergeCell ref="G1038:J1038"/>
    <mergeCell ref="G1039:J1039"/>
    <mergeCell ref="G1040:K1040"/>
    <mergeCell ref="A1041:K1041"/>
    <mergeCell ref="A1042:C1042"/>
    <mergeCell ref="D1042:E1042"/>
    <mergeCell ref="G1042:H1042"/>
    <mergeCell ref="I1042:J1042"/>
    <mergeCell ref="B1036:C1036"/>
    <mergeCell ref="D1036:E1036"/>
    <mergeCell ref="G1036:H1036"/>
    <mergeCell ref="I1036:J1036"/>
    <mergeCell ref="B1037:C1037"/>
    <mergeCell ref="D1037:E1037"/>
    <mergeCell ref="G1037:H1037"/>
    <mergeCell ref="I1037:J1037"/>
    <mergeCell ref="B1034:C1034"/>
    <mergeCell ref="D1034:E1034"/>
    <mergeCell ref="G1034:H1034"/>
    <mergeCell ref="I1034:J1034"/>
    <mergeCell ref="B1035:C1035"/>
    <mergeCell ref="D1035:E1035"/>
    <mergeCell ref="G1035:H1035"/>
    <mergeCell ref="I1035:J1035"/>
    <mergeCell ref="B1056:C1056"/>
    <mergeCell ref="D1056:E1056"/>
    <mergeCell ref="G1056:H1056"/>
    <mergeCell ref="I1056:J1056"/>
    <mergeCell ref="G1057:J1057"/>
    <mergeCell ref="G1058:J1058"/>
    <mergeCell ref="B1053:C1053"/>
    <mergeCell ref="D1053:E1053"/>
    <mergeCell ref="G1053:H1053"/>
    <mergeCell ref="I1053:J1053"/>
    <mergeCell ref="G1054:J1054"/>
    <mergeCell ref="A1055:C1055"/>
    <mergeCell ref="D1055:E1055"/>
    <mergeCell ref="G1055:H1055"/>
    <mergeCell ref="I1055:J1055"/>
    <mergeCell ref="G1050:J1050"/>
    <mergeCell ref="A1051:C1051"/>
    <mergeCell ref="D1051:E1051"/>
    <mergeCell ref="G1051:H1051"/>
    <mergeCell ref="I1051:J1051"/>
    <mergeCell ref="B1052:C1052"/>
    <mergeCell ref="D1052:E1052"/>
    <mergeCell ref="G1052:H1052"/>
    <mergeCell ref="I1052:J1052"/>
    <mergeCell ref="G1047:J1047"/>
    <mergeCell ref="A1048:C1048"/>
    <mergeCell ref="D1048:E1048"/>
    <mergeCell ref="G1048:H1048"/>
    <mergeCell ref="I1048:J1048"/>
    <mergeCell ref="B1049:C1049"/>
    <mergeCell ref="D1049:E1049"/>
    <mergeCell ref="G1049:H1049"/>
    <mergeCell ref="I1049:J1049"/>
    <mergeCell ref="B1074:C1074"/>
    <mergeCell ref="D1074:E1074"/>
    <mergeCell ref="G1074:H1074"/>
    <mergeCell ref="I1074:J1074"/>
    <mergeCell ref="G1075:J1075"/>
    <mergeCell ref="G1076:J1076"/>
    <mergeCell ref="G1071:K1071"/>
    <mergeCell ref="A1072:K1072"/>
    <mergeCell ref="A1073:C1073"/>
    <mergeCell ref="D1073:E1073"/>
    <mergeCell ref="G1073:H1073"/>
    <mergeCell ref="I1073:J1073"/>
    <mergeCell ref="B1068:C1068"/>
    <mergeCell ref="D1068:E1068"/>
    <mergeCell ref="G1068:H1068"/>
    <mergeCell ref="I1068:J1068"/>
    <mergeCell ref="G1069:J1069"/>
    <mergeCell ref="G1070:J1070"/>
    <mergeCell ref="G1065:K1065"/>
    <mergeCell ref="A1066:K1066"/>
    <mergeCell ref="A1067:C1067"/>
    <mergeCell ref="D1067:E1067"/>
    <mergeCell ref="G1067:H1067"/>
    <mergeCell ref="I1067:J1067"/>
    <mergeCell ref="B1062:C1062"/>
    <mergeCell ref="D1062:E1062"/>
    <mergeCell ref="G1062:H1062"/>
    <mergeCell ref="I1062:J1062"/>
    <mergeCell ref="G1063:J1063"/>
    <mergeCell ref="G1064:J1064"/>
    <mergeCell ref="G1059:K1059"/>
    <mergeCell ref="A1060:K1060"/>
    <mergeCell ref="A1061:C1061"/>
    <mergeCell ref="D1061:E1061"/>
    <mergeCell ref="G1061:H1061"/>
    <mergeCell ref="I1061:J1061"/>
    <mergeCell ref="B1092:C1092"/>
    <mergeCell ref="D1092:E1092"/>
    <mergeCell ref="G1092:H1092"/>
    <mergeCell ref="I1092:J1092"/>
    <mergeCell ref="B1093:C1093"/>
    <mergeCell ref="D1093:E1093"/>
    <mergeCell ref="G1093:H1093"/>
    <mergeCell ref="I1093:J1093"/>
    <mergeCell ref="G1089:K1089"/>
    <mergeCell ref="A1090:K1090"/>
    <mergeCell ref="A1091:C1091"/>
    <mergeCell ref="D1091:E1091"/>
    <mergeCell ref="G1091:H1091"/>
    <mergeCell ref="I1091:J1091"/>
    <mergeCell ref="B1086:C1086"/>
    <mergeCell ref="D1086:E1086"/>
    <mergeCell ref="G1086:H1086"/>
    <mergeCell ref="I1086:J1086"/>
    <mergeCell ref="G1087:J1087"/>
    <mergeCell ref="G1088:J1088"/>
    <mergeCell ref="G1083:K1083"/>
    <mergeCell ref="A1084:K1084"/>
    <mergeCell ref="A1085:C1085"/>
    <mergeCell ref="D1085:E1085"/>
    <mergeCell ref="G1085:H1085"/>
    <mergeCell ref="I1085:J1085"/>
    <mergeCell ref="B1080:C1080"/>
    <mergeCell ref="D1080:E1080"/>
    <mergeCell ref="G1080:H1080"/>
    <mergeCell ref="I1080:J1080"/>
    <mergeCell ref="G1081:J1081"/>
    <mergeCell ref="G1082:J1082"/>
    <mergeCell ref="G1077:K1077"/>
    <mergeCell ref="A1078:K1078"/>
    <mergeCell ref="A1079:C1079"/>
    <mergeCell ref="D1079:E1079"/>
    <mergeCell ref="G1079:H1079"/>
    <mergeCell ref="I1079:J1079"/>
    <mergeCell ref="B1109:C1109"/>
    <mergeCell ref="D1109:E1109"/>
    <mergeCell ref="G1109:H1109"/>
    <mergeCell ref="I1109:J1109"/>
    <mergeCell ref="G1110:J1110"/>
    <mergeCell ref="G1111:J1111"/>
    <mergeCell ref="G1106:K1106"/>
    <mergeCell ref="A1107:K1107"/>
    <mergeCell ref="A1108:C1108"/>
    <mergeCell ref="D1108:E1108"/>
    <mergeCell ref="G1108:H1108"/>
    <mergeCell ref="I1108:J1108"/>
    <mergeCell ref="B1103:C1103"/>
    <mergeCell ref="D1103:E1103"/>
    <mergeCell ref="G1103:H1103"/>
    <mergeCell ref="I1103:J1103"/>
    <mergeCell ref="G1104:J1104"/>
    <mergeCell ref="G1105:J1105"/>
    <mergeCell ref="G1100:K1100"/>
    <mergeCell ref="A1101:K1101"/>
    <mergeCell ref="A1102:C1102"/>
    <mergeCell ref="D1102:E1102"/>
    <mergeCell ref="G1102:H1102"/>
    <mergeCell ref="I1102:J1102"/>
    <mergeCell ref="B1097:C1097"/>
    <mergeCell ref="D1097:E1097"/>
    <mergeCell ref="G1097:H1097"/>
    <mergeCell ref="I1097:J1097"/>
    <mergeCell ref="G1098:J1098"/>
    <mergeCell ref="G1099:J1099"/>
    <mergeCell ref="G1094:J1094"/>
    <mergeCell ref="A1095:C1095"/>
    <mergeCell ref="D1095:E1095"/>
    <mergeCell ref="G1095:H1095"/>
    <mergeCell ref="I1095:J1095"/>
    <mergeCell ref="B1096:C1096"/>
    <mergeCell ref="D1096:E1096"/>
    <mergeCell ref="G1096:H1096"/>
    <mergeCell ref="I1096:J1096"/>
    <mergeCell ref="B1127:C1127"/>
    <mergeCell ref="D1127:E1127"/>
    <mergeCell ref="G1127:H1127"/>
    <mergeCell ref="I1127:J1127"/>
    <mergeCell ref="B1128:C1128"/>
    <mergeCell ref="D1128:E1128"/>
    <mergeCell ref="G1128:H1128"/>
    <mergeCell ref="I1128:J1128"/>
    <mergeCell ref="G1124:K1124"/>
    <mergeCell ref="A1125:K1125"/>
    <mergeCell ref="A1126:C1126"/>
    <mergeCell ref="D1126:E1126"/>
    <mergeCell ref="G1126:H1126"/>
    <mergeCell ref="I1126:J1126"/>
    <mergeCell ref="B1121:C1121"/>
    <mergeCell ref="D1121:E1121"/>
    <mergeCell ref="G1121:H1121"/>
    <mergeCell ref="I1121:J1121"/>
    <mergeCell ref="G1122:J1122"/>
    <mergeCell ref="G1123:J1123"/>
    <mergeCell ref="G1118:K1118"/>
    <mergeCell ref="A1119:K1119"/>
    <mergeCell ref="A1120:C1120"/>
    <mergeCell ref="D1120:E1120"/>
    <mergeCell ref="G1120:H1120"/>
    <mergeCell ref="I1120:J1120"/>
    <mergeCell ref="B1115:C1115"/>
    <mergeCell ref="D1115:E1115"/>
    <mergeCell ref="G1115:H1115"/>
    <mergeCell ref="I1115:J1115"/>
    <mergeCell ref="G1116:J1116"/>
    <mergeCell ref="G1117:J1117"/>
    <mergeCell ref="G1112:K1112"/>
    <mergeCell ref="A1113:K1113"/>
    <mergeCell ref="A1114:C1114"/>
    <mergeCell ref="D1114:E1114"/>
    <mergeCell ref="G1114:H1114"/>
    <mergeCell ref="I1114:J1114"/>
    <mergeCell ref="G1141:K1141"/>
    <mergeCell ref="A1142:K1142"/>
    <mergeCell ref="A1143:C1143"/>
    <mergeCell ref="D1143:E1143"/>
    <mergeCell ref="G1143:H1143"/>
    <mergeCell ref="I1143:J1143"/>
    <mergeCell ref="B1138:C1138"/>
    <mergeCell ref="D1138:E1138"/>
    <mergeCell ref="G1138:H1138"/>
    <mergeCell ref="I1138:J1138"/>
    <mergeCell ref="G1139:J1139"/>
    <mergeCell ref="G1140:J1140"/>
    <mergeCell ref="G1135:K1135"/>
    <mergeCell ref="A1136:K1136"/>
    <mergeCell ref="A1137:C1137"/>
    <mergeCell ref="D1137:E1137"/>
    <mergeCell ref="G1137:H1137"/>
    <mergeCell ref="I1137:J1137"/>
    <mergeCell ref="B1132:C1132"/>
    <mergeCell ref="D1132:E1132"/>
    <mergeCell ref="G1132:H1132"/>
    <mergeCell ref="I1132:J1132"/>
    <mergeCell ref="G1133:J1133"/>
    <mergeCell ref="G1134:J1134"/>
    <mergeCell ref="G1129:J1129"/>
    <mergeCell ref="A1130:C1130"/>
    <mergeCell ref="D1130:E1130"/>
    <mergeCell ref="G1130:H1130"/>
    <mergeCell ref="I1130:J1130"/>
    <mergeCell ref="B1131:C1131"/>
    <mergeCell ref="D1131:E1131"/>
    <mergeCell ref="G1131:H1131"/>
    <mergeCell ref="I1131:J1131"/>
    <mergeCell ref="B1151:C1151"/>
    <mergeCell ref="D1151:E1151"/>
    <mergeCell ref="G1151:H1151"/>
    <mergeCell ref="I1151:J1151"/>
    <mergeCell ref="B1152:C1152"/>
    <mergeCell ref="D1152:E1152"/>
    <mergeCell ref="G1152:H1152"/>
    <mergeCell ref="I1152:J1152"/>
    <mergeCell ref="B1149:C1149"/>
    <mergeCell ref="D1149:E1149"/>
    <mergeCell ref="G1149:H1149"/>
    <mergeCell ref="I1149:J1149"/>
    <mergeCell ref="B1150:C1150"/>
    <mergeCell ref="D1150:E1150"/>
    <mergeCell ref="G1150:H1150"/>
    <mergeCell ref="I1150:J1150"/>
    <mergeCell ref="G1146:J1146"/>
    <mergeCell ref="A1147:C1147"/>
    <mergeCell ref="D1147:E1147"/>
    <mergeCell ref="G1147:H1147"/>
    <mergeCell ref="I1147:J1147"/>
    <mergeCell ref="B1148:C1148"/>
    <mergeCell ref="D1148:E1148"/>
    <mergeCell ref="G1148:H1148"/>
    <mergeCell ref="I1148:J1148"/>
    <mergeCell ref="B1144:C1144"/>
    <mergeCell ref="D1144:E1144"/>
    <mergeCell ref="G1144:H1144"/>
    <mergeCell ref="I1144:J1144"/>
    <mergeCell ref="B1145:C1145"/>
    <mergeCell ref="D1145:E1145"/>
    <mergeCell ref="G1145:H1145"/>
    <mergeCell ref="I1145:J1145"/>
    <mergeCell ref="B1165:C1165"/>
    <mergeCell ref="D1165:E1165"/>
    <mergeCell ref="G1165:H1165"/>
    <mergeCell ref="I1165:J1165"/>
    <mergeCell ref="B1166:C1166"/>
    <mergeCell ref="D1166:E1166"/>
    <mergeCell ref="G1166:H1166"/>
    <mergeCell ref="I1166:J1166"/>
    <mergeCell ref="G1162:K1162"/>
    <mergeCell ref="A1163:K1163"/>
    <mergeCell ref="A1164:C1164"/>
    <mergeCell ref="D1164:E1164"/>
    <mergeCell ref="G1164:H1164"/>
    <mergeCell ref="I1164:J1164"/>
    <mergeCell ref="B1159:C1159"/>
    <mergeCell ref="D1159:E1159"/>
    <mergeCell ref="G1159:H1159"/>
    <mergeCell ref="I1159:J1159"/>
    <mergeCell ref="G1160:J1160"/>
    <mergeCell ref="G1161:J1161"/>
    <mergeCell ref="B1156:C1156"/>
    <mergeCell ref="D1156:E1156"/>
    <mergeCell ref="G1156:H1156"/>
    <mergeCell ref="I1156:J1156"/>
    <mergeCell ref="G1157:J1157"/>
    <mergeCell ref="A1158:C1158"/>
    <mergeCell ref="D1158:E1158"/>
    <mergeCell ref="G1158:H1158"/>
    <mergeCell ref="I1158:J1158"/>
    <mergeCell ref="G1153:J1153"/>
    <mergeCell ref="A1154:C1154"/>
    <mergeCell ref="D1154:E1154"/>
    <mergeCell ref="G1154:H1154"/>
    <mergeCell ref="I1154:J1154"/>
    <mergeCell ref="B1155:C1155"/>
    <mergeCell ref="D1155:E1155"/>
    <mergeCell ref="G1155:H1155"/>
    <mergeCell ref="I1155:J1155"/>
    <mergeCell ref="G1180:K1180"/>
    <mergeCell ref="A1181:K1181"/>
    <mergeCell ref="A1182:C1182"/>
    <mergeCell ref="D1182:E1182"/>
    <mergeCell ref="G1182:H1182"/>
    <mergeCell ref="I1182:J1182"/>
    <mergeCell ref="B1177:C1177"/>
    <mergeCell ref="D1177:E1177"/>
    <mergeCell ref="G1177:H1177"/>
    <mergeCell ref="I1177:J1177"/>
    <mergeCell ref="G1178:J1178"/>
    <mergeCell ref="G1179:J1179"/>
    <mergeCell ref="B1174:C1174"/>
    <mergeCell ref="D1174:E1174"/>
    <mergeCell ref="G1174:H1174"/>
    <mergeCell ref="I1174:J1174"/>
    <mergeCell ref="G1175:J1175"/>
    <mergeCell ref="A1176:C1176"/>
    <mergeCell ref="D1176:E1176"/>
    <mergeCell ref="G1176:H1176"/>
    <mergeCell ref="I1176:J1176"/>
    <mergeCell ref="B1172:C1172"/>
    <mergeCell ref="D1172:E1172"/>
    <mergeCell ref="G1172:H1172"/>
    <mergeCell ref="I1172:J1172"/>
    <mergeCell ref="B1173:C1173"/>
    <mergeCell ref="D1173:E1173"/>
    <mergeCell ref="G1173:H1173"/>
    <mergeCell ref="I1173:J1173"/>
    <mergeCell ref="G1167:J1167"/>
    <mergeCell ref="G1168:J1168"/>
    <mergeCell ref="G1169:K1169"/>
    <mergeCell ref="A1170:K1170"/>
    <mergeCell ref="A1171:C1171"/>
    <mergeCell ref="D1171:E1171"/>
    <mergeCell ref="G1171:H1171"/>
    <mergeCell ref="I1171:J1171"/>
    <mergeCell ref="G1190:J1190"/>
    <mergeCell ref="A1191:C1191"/>
    <mergeCell ref="D1191:E1191"/>
    <mergeCell ref="G1191:H1191"/>
    <mergeCell ref="I1191:J1191"/>
    <mergeCell ref="B1192:C1192"/>
    <mergeCell ref="D1192:E1192"/>
    <mergeCell ref="G1192:H1192"/>
    <mergeCell ref="I1192:J1192"/>
    <mergeCell ref="B1188:C1188"/>
    <mergeCell ref="D1188:E1188"/>
    <mergeCell ref="G1188:H1188"/>
    <mergeCell ref="I1188:J1188"/>
    <mergeCell ref="B1189:C1189"/>
    <mergeCell ref="D1189:E1189"/>
    <mergeCell ref="G1189:H1189"/>
    <mergeCell ref="I1189:J1189"/>
    <mergeCell ref="G1185:J1185"/>
    <mergeCell ref="A1186:C1186"/>
    <mergeCell ref="D1186:E1186"/>
    <mergeCell ref="G1186:H1186"/>
    <mergeCell ref="I1186:J1186"/>
    <mergeCell ref="B1187:C1187"/>
    <mergeCell ref="D1187:E1187"/>
    <mergeCell ref="G1187:H1187"/>
    <mergeCell ref="I1187:J1187"/>
    <mergeCell ref="B1183:C1183"/>
    <mergeCell ref="D1183:E1183"/>
    <mergeCell ref="G1183:H1183"/>
    <mergeCell ref="I1183:J1183"/>
    <mergeCell ref="B1184:C1184"/>
    <mergeCell ref="D1184:E1184"/>
    <mergeCell ref="G1184:H1184"/>
    <mergeCell ref="I1184:J1184"/>
    <mergeCell ref="G1204:J1204"/>
    <mergeCell ref="G1205:J1205"/>
    <mergeCell ref="G1206:K1206"/>
    <mergeCell ref="A1207:K1207"/>
    <mergeCell ref="A1208:C1208"/>
    <mergeCell ref="D1208:E1208"/>
    <mergeCell ref="G1208:H1208"/>
    <mergeCell ref="I1208:J1208"/>
    <mergeCell ref="B1202:C1202"/>
    <mergeCell ref="D1202:E1202"/>
    <mergeCell ref="G1202:H1202"/>
    <mergeCell ref="I1202:J1202"/>
    <mergeCell ref="B1203:C1203"/>
    <mergeCell ref="D1203:E1203"/>
    <mergeCell ref="G1203:H1203"/>
    <mergeCell ref="I1203:J1203"/>
    <mergeCell ref="B1199:C1199"/>
    <mergeCell ref="D1199:E1199"/>
    <mergeCell ref="G1199:H1199"/>
    <mergeCell ref="I1199:J1199"/>
    <mergeCell ref="G1200:J1200"/>
    <mergeCell ref="A1201:C1201"/>
    <mergeCell ref="D1201:E1201"/>
    <mergeCell ref="G1201:H1201"/>
    <mergeCell ref="I1201:J1201"/>
    <mergeCell ref="G1196:K1196"/>
    <mergeCell ref="A1197:K1197"/>
    <mergeCell ref="A1198:C1198"/>
    <mergeCell ref="D1198:E1198"/>
    <mergeCell ref="G1198:H1198"/>
    <mergeCell ref="I1198:J1198"/>
    <mergeCell ref="B1193:C1193"/>
    <mergeCell ref="D1193:E1193"/>
    <mergeCell ref="G1193:H1193"/>
    <mergeCell ref="I1193:J1193"/>
    <mergeCell ref="G1194:J1194"/>
    <mergeCell ref="G1195:J1195"/>
    <mergeCell ref="B1219:C1219"/>
    <mergeCell ref="D1219:E1219"/>
    <mergeCell ref="G1219:H1219"/>
    <mergeCell ref="I1219:J1219"/>
    <mergeCell ref="G1220:J1220"/>
    <mergeCell ref="A1221:C1221"/>
    <mergeCell ref="D1221:E1221"/>
    <mergeCell ref="G1221:H1221"/>
    <mergeCell ref="I1221:J1221"/>
    <mergeCell ref="G1214:J1214"/>
    <mergeCell ref="G1215:J1215"/>
    <mergeCell ref="G1216:K1216"/>
    <mergeCell ref="A1217:K1217"/>
    <mergeCell ref="A1218:C1218"/>
    <mergeCell ref="D1218:E1218"/>
    <mergeCell ref="G1218:H1218"/>
    <mergeCell ref="I1218:J1218"/>
    <mergeCell ref="B1212:C1212"/>
    <mergeCell ref="D1212:E1212"/>
    <mergeCell ref="G1212:H1212"/>
    <mergeCell ref="I1212:J1212"/>
    <mergeCell ref="B1213:C1213"/>
    <mergeCell ref="D1213:E1213"/>
    <mergeCell ref="G1213:H1213"/>
    <mergeCell ref="I1213:J1213"/>
    <mergeCell ref="B1209:C1209"/>
    <mergeCell ref="D1209:E1209"/>
    <mergeCell ref="G1209:H1209"/>
    <mergeCell ref="I1209:J1209"/>
    <mergeCell ref="G1210:J1210"/>
    <mergeCell ref="A1211:C1211"/>
    <mergeCell ref="D1211:E1211"/>
    <mergeCell ref="G1211:H1211"/>
    <mergeCell ref="I1211:J1211"/>
    <mergeCell ref="B1232:C1232"/>
    <mergeCell ref="D1232:E1232"/>
    <mergeCell ref="G1232:H1232"/>
    <mergeCell ref="I1232:J1232"/>
    <mergeCell ref="B1233:C1233"/>
    <mergeCell ref="D1233:E1233"/>
    <mergeCell ref="G1233:H1233"/>
    <mergeCell ref="I1233:J1233"/>
    <mergeCell ref="B1229:C1229"/>
    <mergeCell ref="D1229:E1229"/>
    <mergeCell ref="G1229:H1229"/>
    <mergeCell ref="I1229:J1229"/>
    <mergeCell ref="G1230:J1230"/>
    <mergeCell ref="A1231:C1231"/>
    <mergeCell ref="D1231:E1231"/>
    <mergeCell ref="G1231:H1231"/>
    <mergeCell ref="I1231:J1231"/>
    <mergeCell ref="G1224:J1224"/>
    <mergeCell ref="G1225:J1225"/>
    <mergeCell ref="G1226:K1226"/>
    <mergeCell ref="A1227:K1227"/>
    <mergeCell ref="A1228:C1228"/>
    <mergeCell ref="D1228:E1228"/>
    <mergeCell ref="G1228:H1228"/>
    <mergeCell ref="I1228:J1228"/>
    <mergeCell ref="B1222:C1222"/>
    <mergeCell ref="D1222:E1222"/>
    <mergeCell ref="G1222:H1222"/>
    <mergeCell ref="I1222:J1222"/>
    <mergeCell ref="B1223:C1223"/>
    <mergeCell ref="D1223:E1223"/>
    <mergeCell ref="G1223:H1223"/>
    <mergeCell ref="I1223:J1223"/>
    <mergeCell ref="G1244:J1244"/>
    <mergeCell ref="G1245:J1245"/>
    <mergeCell ref="G1246:K1246"/>
    <mergeCell ref="A1247:K1247"/>
    <mergeCell ref="A1248:C1248"/>
    <mergeCell ref="D1248:E1248"/>
    <mergeCell ref="G1248:H1248"/>
    <mergeCell ref="I1248:J1248"/>
    <mergeCell ref="B1242:C1242"/>
    <mergeCell ref="D1242:E1242"/>
    <mergeCell ref="G1242:H1242"/>
    <mergeCell ref="I1242:J1242"/>
    <mergeCell ref="B1243:C1243"/>
    <mergeCell ref="D1243:E1243"/>
    <mergeCell ref="G1243:H1243"/>
    <mergeCell ref="I1243:J1243"/>
    <mergeCell ref="B1239:C1239"/>
    <mergeCell ref="D1239:E1239"/>
    <mergeCell ref="G1239:H1239"/>
    <mergeCell ref="I1239:J1239"/>
    <mergeCell ref="G1240:J1240"/>
    <mergeCell ref="A1241:C1241"/>
    <mergeCell ref="D1241:E1241"/>
    <mergeCell ref="G1241:H1241"/>
    <mergeCell ref="I1241:J1241"/>
    <mergeCell ref="G1234:J1234"/>
    <mergeCell ref="G1235:J1235"/>
    <mergeCell ref="G1236:K1236"/>
    <mergeCell ref="A1237:K1237"/>
    <mergeCell ref="A1238:C1238"/>
    <mergeCell ref="D1238:E1238"/>
    <mergeCell ref="G1238:H1238"/>
    <mergeCell ref="I1238:J1238"/>
    <mergeCell ref="G1260:J1260"/>
    <mergeCell ref="A1261:C1261"/>
    <mergeCell ref="D1261:E1261"/>
    <mergeCell ref="G1261:H1261"/>
    <mergeCell ref="I1261:J1261"/>
    <mergeCell ref="B1262:C1262"/>
    <mergeCell ref="D1262:E1262"/>
    <mergeCell ref="G1262:H1262"/>
    <mergeCell ref="I1262:J1262"/>
    <mergeCell ref="B1258:C1258"/>
    <mergeCell ref="D1258:E1258"/>
    <mergeCell ref="G1258:H1258"/>
    <mergeCell ref="I1258:J1258"/>
    <mergeCell ref="B1259:C1259"/>
    <mergeCell ref="D1259:E1259"/>
    <mergeCell ref="G1259:H1259"/>
    <mergeCell ref="I1259:J1259"/>
    <mergeCell ref="G1255:K1255"/>
    <mergeCell ref="A1256:K1256"/>
    <mergeCell ref="A1257:C1257"/>
    <mergeCell ref="D1257:E1257"/>
    <mergeCell ref="G1257:H1257"/>
    <mergeCell ref="I1257:J1257"/>
    <mergeCell ref="B1252:C1252"/>
    <mergeCell ref="D1252:E1252"/>
    <mergeCell ref="G1252:H1252"/>
    <mergeCell ref="I1252:J1252"/>
    <mergeCell ref="G1253:J1253"/>
    <mergeCell ref="G1254:J1254"/>
    <mergeCell ref="B1249:C1249"/>
    <mergeCell ref="D1249:E1249"/>
    <mergeCell ref="G1249:H1249"/>
    <mergeCell ref="I1249:J1249"/>
    <mergeCell ref="G1250:J1250"/>
    <mergeCell ref="A1251:C1251"/>
    <mergeCell ref="D1251:E1251"/>
    <mergeCell ref="G1251:H1251"/>
    <mergeCell ref="I1251:J1251"/>
    <mergeCell ref="G1272:J1272"/>
    <mergeCell ref="A1273:C1273"/>
    <mergeCell ref="D1273:E1273"/>
    <mergeCell ref="G1273:H1273"/>
    <mergeCell ref="I1273:J1273"/>
    <mergeCell ref="B1274:C1274"/>
    <mergeCell ref="D1274:E1274"/>
    <mergeCell ref="G1274:H1274"/>
    <mergeCell ref="I1274:J1274"/>
    <mergeCell ref="B1270:C1270"/>
    <mergeCell ref="D1270:E1270"/>
    <mergeCell ref="G1270:H1270"/>
    <mergeCell ref="I1270:J1270"/>
    <mergeCell ref="B1271:C1271"/>
    <mergeCell ref="D1271:E1271"/>
    <mergeCell ref="G1271:H1271"/>
    <mergeCell ref="I1271:J1271"/>
    <mergeCell ref="G1265:J1265"/>
    <mergeCell ref="G1266:J1266"/>
    <mergeCell ref="G1267:K1267"/>
    <mergeCell ref="A1268:K1268"/>
    <mergeCell ref="A1269:C1269"/>
    <mergeCell ref="D1269:E1269"/>
    <mergeCell ref="G1269:H1269"/>
    <mergeCell ref="I1269:J1269"/>
    <mergeCell ref="B1263:C1263"/>
    <mergeCell ref="D1263:E1263"/>
    <mergeCell ref="G1263:H1263"/>
    <mergeCell ref="I1263:J1263"/>
    <mergeCell ref="B1264:C1264"/>
    <mergeCell ref="D1264:E1264"/>
    <mergeCell ref="G1264:H1264"/>
    <mergeCell ref="I1264:J1264"/>
    <mergeCell ref="B1281:C1281"/>
    <mergeCell ref="D1281:E1281"/>
    <mergeCell ref="G1281:H1281"/>
    <mergeCell ref="I1281:J1281"/>
    <mergeCell ref="G1282:J1282"/>
    <mergeCell ref="A1283:C1283"/>
    <mergeCell ref="D1283:E1283"/>
    <mergeCell ref="G1283:H1283"/>
    <mergeCell ref="I1283:J1283"/>
    <mergeCell ref="B1279:C1279"/>
    <mergeCell ref="D1279:E1279"/>
    <mergeCell ref="G1279:H1279"/>
    <mergeCell ref="I1279:J1279"/>
    <mergeCell ref="B1280:C1280"/>
    <mergeCell ref="D1280:E1280"/>
    <mergeCell ref="G1280:H1280"/>
    <mergeCell ref="I1280:J1280"/>
    <mergeCell ref="B1277:C1277"/>
    <mergeCell ref="D1277:E1277"/>
    <mergeCell ref="G1277:H1277"/>
    <mergeCell ref="I1277:J1277"/>
    <mergeCell ref="B1278:C1278"/>
    <mergeCell ref="D1278:E1278"/>
    <mergeCell ref="G1278:H1278"/>
    <mergeCell ref="I1278:J1278"/>
    <mergeCell ref="B1275:C1275"/>
    <mergeCell ref="D1275:E1275"/>
    <mergeCell ref="G1275:H1275"/>
    <mergeCell ref="I1275:J1275"/>
    <mergeCell ref="B1276:C1276"/>
    <mergeCell ref="D1276:E1276"/>
    <mergeCell ref="G1276:H1276"/>
    <mergeCell ref="I1276:J1276"/>
    <mergeCell ref="G1293:J1293"/>
    <mergeCell ref="A1294:C1294"/>
    <mergeCell ref="D1294:E1294"/>
    <mergeCell ref="G1294:H1294"/>
    <mergeCell ref="I1294:J1294"/>
    <mergeCell ref="B1295:C1295"/>
    <mergeCell ref="D1295:E1295"/>
    <mergeCell ref="G1295:H1295"/>
    <mergeCell ref="I1295:J1295"/>
    <mergeCell ref="B1291:C1291"/>
    <mergeCell ref="D1291:E1291"/>
    <mergeCell ref="G1291:H1291"/>
    <mergeCell ref="I1291:J1291"/>
    <mergeCell ref="B1292:C1292"/>
    <mergeCell ref="D1292:E1292"/>
    <mergeCell ref="G1292:H1292"/>
    <mergeCell ref="I1292:J1292"/>
    <mergeCell ref="G1286:J1286"/>
    <mergeCell ref="G1287:J1287"/>
    <mergeCell ref="G1288:K1288"/>
    <mergeCell ref="A1289:K1289"/>
    <mergeCell ref="A1290:C1290"/>
    <mergeCell ref="D1290:E1290"/>
    <mergeCell ref="G1290:H1290"/>
    <mergeCell ref="I1290:J1290"/>
    <mergeCell ref="B1284:C1284"/>
    <mergeCell ref="D1284:E1284"/>
    <mergeCell ref="G1284:H1284"/>
    <mergeCell ref="I1284:J1284"/>
    <mergeCell ref="B1285:C1285"/>
    <mergeCell ref="D1285:E1285"/>
    <mergeCell ref="G1285:H1285"/>
    <mergeCell ref="I1285:J1285"/>
    <mergeCell ref="G1302:J1302"/>
    <mergeCell ref="A1303:C1303"/>
    <mergeCell ref="D1303:E1303"/>
    <mergeCell ref="G1303:H1303"/>
    <mergeCell ref="I1303:J1303"/>
    <mergeCell ref="B1304:C1304"/>
    <mergeCell ref="D1304:E1304"/>
    <mergeCell ref="G1304:H1304"/>
    <mergeCell ref="I1304:J1304"/>
    <mergeCell ref="B1300:C1300"/>
    <mergeCell ref="D1300:E1300"/>
    <mergeCell ref="G1300:H1300"/>
    <mergeCell ref="I1300:J1300"/>
    <mergeCell ref="B1301:C1301"/>
    <mergeCell ref="D1301:E1301"/>
    <mergeCell ref="G1301:H1301"/>
    <mergeCell ref="I1301:J1301"/>
    <mergeCell ref="B1298:C1298"/>
    <mergeCell ref="D1298:E1298"/>
    <mergeCell ref="G1298:H1298"/>
    <mergeCell ref="I1298:J1298"/>
    <mergeCell ref="B1299:C1299"/>
    <mergeCell ref="D1299:E1299"/>
    <mergeCell ref="G1299:H1299"/>
    <mergeCell ref="I1299:J1299"/>
    <mergeCell ref="B1296:C1296"/>
    <mergeCell ref="D1296:E1296"/>
    <mergeCell ref="G1296:H1296"/>
    <mergeCell ref="I1296:J1296"/>
    <mergeCell ref="B1297:C1297"/>
    <mergeCell ref="D1297:E1297"/>
    <mergeCell ref="G1297:H1297"/>
    <mergeCell ref="I1297:J1297"/>
    <mergeCell ref="B1316:C1316"/>
    <mergeCell ref="D1316:E1316"/>
    <mergeCell ref="G1316:H1316"/>
    <mergeCell ref="I1316:J1316"/>
    <mergeCell ref="B1317:C1317"/>
    <mergeCell ref="D1317:E1317"/>
    <mergeCell ref="G1317:H1317"/>
    <mergeCell ref="I1317:J1317"/>
    <mergeCell ref="B1313:C1313"/>
    <mergeCell ref="D1313:E1313"/>
    <mergeCell ref="G1313:H1313"/>
    <mergeCell ref="I1313:J1313"/>
    <mergeCell ref="G1314:J1314"/>
    <mergeCell ref="A1315:C1315"/>
    <mergeCell ref="D1315:E1315"/>
    <mergeCell ref="G1315:H1315"/>
    <mergeCell ref="I1315:J1315"/>
    <mergeCell ref="B1311:C1311"/>
    <mergeCell ref="D1311:E1311"/>
    <mergeCell ref="G1311:H1311"/>
    <mergeCell ref="I1311:J1311"/>
    <mergeCell ref="B1312:C1312"/>
    <mergeCell ref="D1312:E1312"/>
    <mergeCell ref="G1312:H1312"/>
    <mergeCell ref="I1312:J1312"/>
    <mergeCell ref="G1308:K1308"/>
    <mergeCell ref="A1309:K1309"/>
    <mergeCell ref="A1310:C1310"/>
    <mergeCell ref="D1310:E1310"/>
    <mergeCell ref="G1310:H1310"/>
    <mergeCell ref="I1310:J1310"/>
    <mergeCell ref="B1305:C1305"/>
    <mergeCell ref="D1305:E1305"/>
    <mergeCell ref="G1305:H1305"/>
    <mergeCell ref="I1305:J1305"/>
    <mergeCell ref="G1306:J1306"/>
    <mergeCell ref="G1307:J1307"/>
    <mergeCell ref="B1328:C1328"/>
    <mergeCell ref="D1328:E1328"/>
    <mergeCell ref="G1328:H1328"/>
    <mergeCell ref="I1328:J1328"/>
    <mergeCell ref="B1329:C1329"/>
    <mergeCell ref="D1329:E1329"/>
    <mergeCell ref="G1329:H1329"/>
    <mergeCell ref="I1329:J1329"/>
    <mergeCell ref="G1323:J1323"/>
    <mergeCell ref="G1324:J1324"/>
    <mergeCell ref="G1325:K1325"/>
    <mergeCell ref="A1326:K1326"/>
    <mergeCell ref="A1327:C1327"/>
    <mergeCell ref="D1327:E1327"/>
    <mergeCell ref="G1327:H1327"/>
    <mergeCell ref="I1327:J1327"/>
    <mergeCell ref="B1321:C1321"/>
    <mergeCell ref="D1321:E1321"/>
    <mergeCell ref="G1321:H1321"/>
    <mergeCell ref="I1321:J1321"/>
    <mergeCell ref="B1322:C1322"/>
    <mergeCell ref="D1322:E1322"/>
    <mergeCell ref="G1322:H1322"/>
    <mergeCell ref="I1322:J1322"/>
    <mergeCell ref="G1318:J1318"/>
    <mergeCell ref="A1319:C1319"/>
    <mergeCell ref="D1319:E1319"/>
    <mergeCell ref="G1319:H1319"/>
    <mergeCell ref="I1319:J1319"/>
    <mergeCell ref="B1320:C1320"/>
    <mergeCell ref="D1320:E1320"/>
    <mergeCell ref="G1320:H1320"/>
    <mergeCell ref="I1320:J1320"/>
    <mergeCell ref="G1338:J1338"/>
    <mergeCell ref="G1339:J1339"/>
    <mergeCell ref="G1340:K1340"/>
    <mergeCell ref="A1341:K1341"/>
    <mergeCell ref="A1342:C1342"/>
    <mergeCell ref="D1342:E1342"/>
    <mergeCell ref="G1342:H1342"/>
    <mergeCell ref="I1342:J1342"/>
    <mergeCell ref="B1336:C1336"/>
    <mergeCell ref="D1336:E1336"/>
    <mergeCell ref="G1336:H1336"/>
    <mergeCell ref="I1336:J1336"/>
    <mergeCell ref="B1337:C1337"/>
    <mergeCell ref="D1337:E1337"/>
    <mergeCell ref="G1337:H1337"/>
    <mergeCell ref="I1337:J1337"/>
    <mergeCell ref="B1333:C1333"/>
    <mergeCell ref="D1333:E1333"/>
    <mergeCell ref="G1333:H1333"/>
    <mergeCell ref="I1333:J1333"/>
    <mergeCell ref="G1334:J1334"/>
    <mergeCell ref="A1335:C1335"/>
    <mergeCell ref="D1335:E1335"/>
    <mergeCell ref="G1335:H1335"/>
    <mergeCell ref="I1335:J1335"/>
    <mergeCell ref="G1330:J1330"/>
    <mergeCell ref="A1331:C1331"/>
    <mergeCell ref="D1331:E1331"/>
    <mergeCell ref="G1331:H1331"/>
    <mergeCell ref="I1331:J1331"/>
    <mergeCell ref="B1332:C1332"/>
    <mergeCell ref="D1332:E1332"/>
    <mergeCell ref="G1332:H1332"/>
    <mergeCell ref="I1332:J1332"/>
    <mergeCell ref="G1350:J1350"/>
    <mergeCell ref="A1351:C1351"/>
    <mergeCell ref="D1351:E1351"/>
    <mergeCell ref="G1351:H1351"/>
    <mergeCell ref="I1351:J1351"/>
    <mergeCell ref="B1352:C1352"/>
    <mergeCell ref="D1352:E1352"/>
    <mergeCell ref="G1352:H1352"/>
    <mergeCell ref="I1352:J1352"/>
    <mergeCell ref="B1348:C1348"/>
    <mergeCell ref="D1348:E1348"/>
    <mergeCell ref="G1348:H1348"/>
    <mergeCell ref="I1348:J1348"/>
    <mergeCell ref="B1349:C1349"/>
    <mergeCell ref="D1349:E1349"/>
    <mergeCell ref="G1349:H1349"/>
    <mergeCell ref="I1349:J1349"/>
    <mergeCell ref="B1345:C1345"/>
    <mergeCell ref="D1345:E1345"/>
    <mergeCell ref="G1345:H1345"/>
    <mergeCell ref="I1345:J1345"/>
    <mergeCell ref="G1346:J1346"/>
    <mergeCell ref="A1347:C1347"/>
    <mergeCell ref="D1347:E1347"/>
    <mergeCell ref="G1347:H1347"/>
    <mergeCell ref="I1347:J1347"/>
    <mergeCell ref="B1343:C1343"/>
    <mergeCell ref="D1343:E1343"/>
    <mergeCell ref="G1343:H1343"/>
    <mergeCell ref="I1343:J1343"/>
    <mergeCell ref="B1344:C1344"/>
    <mergeCell ref="D1344:E1344"/>
    <mergeCell ref="G1344:H1344"/>
    <mergeCell ref="I1344:J1344"/>
    <mergeCell ref="G1363:J1363"/>
    <mergeCell ref="A1364:C1364"/>
    <mergeCell ref="D1364:E1364"/>
    <mergeCell ref="G1364:H1364"/>
    <mergeCell ref="I1364:J1364"/>
    <mergeCell ref="B1365:C1365"/>
    <mergeCell ref="D1365:E1365"/>
    <mergeCell ref="G1365:H1365"/>
    <mergeCell ref="I1365:J1365"/>
    <mergeCell ref="B1361:C1361"/>
    <mergeCell ref="D1361:E1361"/>
    <mergeCell ref="G1361:H1361"/>
    <mergeCell ref="I1361:J1361"/>
    <mergeCell ref="B1362:C1362"/>
    <mergeCell ref="D1362:E1362"/>
    <mergeCell ref="G1362:H1362"/>
    <mergeCell ref="I1362:J1362"/>
    <mergeCell ref="B1358:C1358"/>
    <mergeCell ref="D1358:E1358"/>
    <mergeCell ref="G1358:H1358"/>
    <mergeCell ref="I1358:J1358"/>
    <mergeCell ref="G1359:J1359"/>
    <mergeCell ref="A1360:C1360"/>
    <mergeCell ref="D1360:E1360"/>
    <mergeCell ref="G1360:H1360"/>
    <mergeCell ref="I1360:J1360"/>
    <mergeCell ref="G1353:J1353"/>
    <mergeCell ref="G1354:J1354"/>
    <mergeCell ref="G1355:K1355"/>
    <mergeCell ref="A1356:K1356"/>
    <mergeCell ref="A1357:C1357"/>
    <mergeCell ref="D1357:E1357"/>
    <mergeCell ref="G1357:H1357"/>
    <mergeCell ref="I1357:J1357"/>
    <mergeCell ref="G1376:J1376"/>
    <mergeCell ref="G1377:J1377"/>
    <mergeCell ref="G1378:K1378"/>
    <mergeCell ref="A1379:K1379"/>
    <mergeCell ref="A1380:C1380"/>
    <mergeCell ref="D1380:E1380"/>
    <mergeCell ref="G1380:H1380"/>
    <mergeCell ref="I1380:J1380"/>
    <mergeCell ref="G1373:J1373"/>
    <mergeCell ref="A1374:C1374"/>
    <mergeCell ref="D1374:E1374"/>
    <mergeCell ref="G1374:H1374"/>
    <mergeCell ref="I1374:J1374"/>
    <mergeCell ref="B1375:C1375"/>
    <mergeCell ref="D1375:E1375"/>
    <mergeCell ref="G1375:H1375"/>
    <mergeCell ref="I1375:J1375"/>
    <mergeCell ref="B1371:C1371"/>
    <mergeCell ref="D1371:E1371"/>
    <mergeCell ref="G1371:H1371"/>
    <mergeCell ref="I1371:J1371"/>
    <mergeCell ref="B1372:C1372"/>
    <mergeCell ref="D1372:E1372"/>
    <mergeCell ref="G1372:H1372"/>
    <mergeCell ref="I1372:J1372"/>
    <mergeCell ref="G1366:J1366"/>
    <mergeCell ref="G1367:J1367"/>
    <mergeCell ref="G1368:K1368"/>
    <mergeCell ref="A1369:K1369"/>
    <mergeCell ref="A1370:C1370"/>
    <mergeCell ref="D1370:E1370"/>
    <mergeCell ref="G1370:H1370"/>
    <mergeCell ref="I1370:J1370"/>
    <mergeCell ref="B1391:C1391"/>
    <mergeCell ref="D1391:E1391"/>
    <mergeCell ref="G1391:H1391"/>
    <mergeCell ref="I1391:J1391"/>
    <mergeCell ref="B1392:C1392"/>
    <mergeCell ref="D1392:E1392"/>
    <mergeCell ref="G1392:H1392"/>
    <mergeCell ref="I1392:J1392"/>
    <mergeCell ref="G1386:J1386"/>
    <mergeCell ref="G1387:J1387"/>
    <mergeCell ref="G1388:K1388"/>
    <mergeCell ref="A1389:K1389"/>
    <mergeCell ref="A1390:C1390"/>
    <mergeCell ref="D1390:E1390"/>
    <mergeCell ref="G1390:H1390"/>
    <mergeCell ref="I1390:J1390"/>
    <mergeCell ref="G1383:J1383"/>
    <mergeCell ref="A1384:C1384"/>
    <mergeCell ref="D1384:E1384"/>
    <mergeCell ref="G1384:H1384"/>
    <mergeCell ref="I1384:J1384"/>
    <mergeCell ref="B1385:C1385"/>
    <mergeCell ref="D1385:E1385"/>
    <mergeCell ref="G1385:H1385"/>
    <mergeCell ref="I1385:J1385"/>
    <mergeCell ref="B1381:C1381"/>
    <mergeCell ref="D1381:E1381"/>
    <mergeCell ref="G1381:H1381"/>
    <mergeCell ref="I1381:J1381"/>
    <mergeCell ref="B1382:C1382"/>
    <mergeCell ref="D1382:E1382"/>
    <mergeCell ref="G1382:H1382"/>
    <mergeCell ref="I1382:J1382"/>
    <mergeCell ref="G1403:J1403"/>
    <mergeCell ref="A1404:C1404"/>
    <mergeCell ref="D1404:E1404"/>
    <mergeCell ref="G1404:H1404"/>
    <mergeCell ref="I1404:J1404"/>
    <mergeCell ref="B1405:C1405"/>
    <mergeCell ref="D1405:E1405"/>
    <mergeCell ref="G1405:H1405"/>
    <mergeCell ref="I1405:J1405"/>
    <mergeCell ref="B1401:C1401"/>
    <mergeCell ref="D1401:E1401"/>
    <mergeCell ref="G1401:H1401"/>
    <mergeCell ref="I1401:J1401"/>
    <mergeCell ref="B1402:C1402"/>
    <mergeCell ref="D1402:E1402"/>
    <mergeCell ref="G1402:H1402"/>
    <mergeCell ref="I1402:J1402"/>
    <mergeCell ref="G1396:J1396"/>
    <mergeCell ref="G1397:J1397"/>
    <mergeCell ref="G1398:K1398"/>
    <mergeCell ref="A1399:K1399"/>
    <mergeCell ref="A1400:C1400"/>
    <mergeCell ref="D1400:E1400"/>
    <mergeCell ref="G1400:H1400"/>
    <mergeCell ref="I1400:J1400"/>
    <mergeCell ref="G1393:J1393"/>
    <mergeCell ref="A1394:C1394"/>
    <mergeCell ref="D1394:E1394"/>
    <mergeCell ref="G1394:H1394"/>
    <mergeCell ref="I1394:J1394"/>
    <mergeCell ref="B1395:C1395"/>
    <mergeCell ref="D1395:E1395"/>
    <mergeCell ref="G1395:H1395"/>
    <mergeCell ref="I1395:J1395"/>
    <mergeCell ref="G1416:J1416"/>
    <mergeCell ref="G1417:J1417"/>
    <mergeCell ref="G1418:K1418"/>
    <mergeCell ref="A1419:K1419"/>
    <mergeCell ref="A1420:C1420"/>
    <mergeCell ref="D1420:E1420"/>
    <mergeCell ref="G1420:H1420"/>
    <mergeCell ref="I1420:J1420"/>
    <mergeCell ref="G1413:J1413"/>
    <mergeCell ref="A1414:C1414"/>
    <mergeCell ref="D1414:E1414"/>
    <mergeCell ref="G1414:H1414"/>
    <mergeCell ref="I1414:J1414"/>
    <mergeCell ref="B1415:C1415"/>
    <mergeCell ref="D1415:E1415"/>
    <mergeCell ref="G1415:H1415"/>
    <mergeCell ref="I1415:J1415"/>
    <mergeCell ref="B1411:C1411"/>
    <mergeCell ref="D1411:E1411"/>
    <mergeCell ref="G1411:H1411"/>
    <mergeCell ref="I1411:J1411"/>
    <mergeCell ref="B1412:C1412"/>
    <mergeCell ref="D1412:E1412"/>
    <mergeCell ref="G1412:H1412"/>
    <mergeCell ref="I1412:J1412"/>
    <mergeCell ref="G1406:J1406"/>
    <mergeCell ref="G1407:J1407"/>
    <mergeCell ref="G1408:K1408"/>
    <mergeCell ref="A1409:K1409"/>
    <mergeCell ref="A1410:C1410"/>
    <mergeCell ref="D1410:E1410"/>
    <mergeCell ref="G1410:H1410"/>
    <mergeCell ref="I1410:J1410"/>
    <mergeCell ref="G1428:J1428"/>
    <mergeCell ref="G1429:J1429"/>
    <mergeCell ref="G1430:K1430"/>
    <mergeCell ref="A1431:K1431"/>
    <mergeCell ref="A1432:C1432"/>
    <mergeCell ref="D1432:E1432"/>
    <mergeCell ref="G1432:H1432"/>
    <mergeCell ref="I1432:J1432"/>
    <mergeCell ref="B1426:C1426"/>
    <mergeCell ref="D1426:E1426"/>
    <mergeCell ref="G1426:H1426"/>
    <mergeCell ref="I1426:J1426"/>
    <mergeCell ref="B1427:C1427"/>
    <mergeCell ref="D1427:E1427"/>
    <mergeCell ref="G1427:H1427"/>
    <mergeCell ref="I1427:J1427"/>
    <mergeCell ref="B1423:C1423"/>
    <mergeCell ref="D1423:E1423"/>
    <mergeCell ref="G1423:H1423"/>
    <mergeCell ref="I1423:J1423"/>
    <mergeCell ref="G1424:J1424"/>
    <mergeCell ref="A1425:C1425"/>
    <mergeCell ref="D1425:E1425"/>
    <mergeCell ref="G1425:H1425"/>
    <mergeCell ref="I1425:J1425"/>
    <mergeCell ref="B1421:C1421"/>
    <mergeCell ref="D1421:E1421"/>
    <mergeCell ref="G1421:H1421"/>
    <mergeCell ref="I1421:J1421"/>
    <mergeCell ref="B1422:C1422"/>
    <mergeCell ref="D1422:E1422"/>
    <mergeCell ref="G1422:H1422"/>
    <mergeCell ref="I1422:J1422"/>
    <mergeCell ref="G1440:J1440"/>
    <mergeCell ref="G1441:J1441"/>
    <mergeCell ref="G1442:K1442"/>
    <mergeCell ref="A1443:K1443"/>
    <mergeCell ref="A1444:C1444"/>
    <mergeCell ref="D1444:E1444"/>
    <mergeCell ref="G1444:H1444"/>
    <mergeCell ref="I1444:J1444"/>
    <mergeCell ref="B1438:C1438"/>
    <mergeCell ref="D1438:E1438"/>
    <mergeCell ref="G1438:H1438"/>
    <mergeCell ref="I1438:J1438"/>
    <mergeCell ref="B1439:C1439"/>
    <mergeCell ref="D1439:E1439"/>
    <mergeCell ref="G1439:H1439"/>
    <mergeCell ref="I1439:J1439"/>
    <mergeCell ref="B1435:C1435"/>
    <mergeCell ref="D1435:E1435"/>
    <mergeCell ref="G1435:H1435"/>
    <mergeCell ref="I1435:J1435"/>
    <mergeCell ref="G1436:J1436"/>
    <mergeCell ref="A1437:C1437"/>
    <mergeCell ref="D1437:E1437"/>
    <mergeCell ref="G1437:H1437"/>
    <mergeCell ref="I1437:J1437"/>
    <mergeCell ref="B1433:C1433"/>
    <mergeCell ref="D1433:E1433"/>
    <mergeCell ref="G1433:H1433"/>
    <mergeCell ref="I1433:J1433"/>
    <mergeCell ref="B1434:C1434"/>
    <mergeCell ref="D1434:E1434"/>
    <mergeCell ref="G1434:H1434"/>
    <mergeCell ref="I1434:J1434"/>
    <mergeCell ref="G1452:J1452"/>
    <mergeCell ref="G1453:J1453"/>
    <mergeCell ref="G1454:K1454"/>
    <mergeCell ref="A1455:K1455"/>
    <mergeCell ref="A1456:C1456"/>
    <mergeCell ref="D1456:E1456"/>
    <mergeCell ref="G1456:H1456"/>
    <mergeCell ref="I1456:J1456"/>
    <mergeCell ref="B1450:C1450"/>
    <mergeCell ref="D1450:E1450"/>
    <mergeCell ref="G1450:H1450"/>
    <mergeCell ref="I1450:J1450"/>
    <mergeCell ref="B1451:C1451"/>
    <mergeCell ref="D1451:E1451"/>
    <mergeCell ref="G1451:H1451"/>
    <mergeCell ref="I1451:J1451"/>
    <mergeCell ref="B1447:C1447"/>
    <mergeCell ref="D1447:E1447"/>
    <mergeCell ref="G1447:H1447"/>
    <mergeCell ref="I1447:J1447"/>
    <mergeCell ref="G1448:J1448"/>
    <mergeCell ref="A1449:C1449"/>
    <mergeCell ref="D1449:E1449"/>
    <mergeCell ref="G1449:H1449"/>
    <mergeCell ref="I1449:J1449"/>
    <mergeCell ref="B1445:C1445"/>
    <mergeCell ref="D1445:E1445"/>
    <mergeCell ref="G1445:H1445"/>
    <mergeCell ref="I1445:J1445"/>
    <mergeCell ref="B1446:C1446"/>
    <mergeCell ref="D1446:E1446"/>
    <mergeCell ref="G1446:H1446"/>
    <mergeCell ref="I1446:J1446"/>
    <mergeCell ref="B1467:C1467"/>
    <mergeCell ref="D1467:E1467"/>
    <mergeCell ref="G1467:H1467"/>
    <mergeCell ref="I1467:J1467"/>
    <mergeCell ref="B1468:C1468"/>
    <mergeCell ref="D1468:E1468"/>
    <mergeCell ref="G1468:H1468"/>
    <mergeCell ref="I1468:J1468"/>
    <mergeCell ref="G1462:J1462"/>
    <mergeCell ref="G1463:J1463"/>
    <mergeCell ref="G1464:K1464"/>
    <mergeCell ref="A1465:K1465"/>
    <mergeCell ref="A1466:C1466"/>
    <mergeCell ref="D1466:E1466"/>
    <mergeCell ref="G1466:H1466"/>
    <mergeCell ref="I1466:J1466"/>
    <mergeCell ref="G1459:J1459"/>
    <mergeCell ref="A1460:C1460"/>
    <mergeCell ref="D1460:E1460"/>
    <mergeCell ref="G1460:H1460"/>
    <mergeCell ref="I1460:J1460"/>
    <mergeCell ref="B1461:C1461"/>
    <mergeCell ref="D1461:E1461"/>
    <mergeCell ref="G1461:H1461"/>
    <mergeCell ref="I1461:J1461"/>
    <mergeCell ref="B1457:C1457"/>
    <mergeCell ref="D1457:E1457"/>
    <mergeCell ref="G1457:H1457"/>
    <mergeCell ref="I1457:J1457"/>
    <mergeCell ref="B1458:C1458"/>
    <mergeCell ref="D1458:E1458"/>
    <mergeCell ref="G1458:H1458"/>
    <mergeCell ref="I1458:J1458"/>
    <mergeCell ref="B1479:C1479"/>
    <mergeCell ref="D1479:E1479"/>
    <mergeCell ref="G1479:H1479"/>
    <mergeCell ref="I1479:J1479"/>
    <mergeCell ref="B1480:C1480"/>
    <mergeCell ref="D1480:E1480"/>
    <mergeCell ref="G1480:H1480"/>
    <mergeCell ref="I1480:J1480"/>
    <mergeCell ref="G1474:J1474"/>
    <mergeCell ref="G1475:J1475"/>
    <mergeCell ref="G1476:K1476"/>
    <mergeCell ref="A1477:K1477"/>
    <mergeCell ref="A1478:C1478"/>
    <mergeCell ref="D1478:E1478"/>
    <mergeCell ref="G1478:H1478"/>
    <mergeCell ref="I1478:J1478"/>
    <mergeCell ref="B1472:C1472"/>
    <mergeCell ref="D1472:E1472"/>
    <mergeCell ref="G1472:H1472"/>
    <mergeCell ref="I1472:J1472"/>
    <mergeCell ref="B1473:C1473"/>
    <mergeCell ref="D1473:E1473"/>
    <mergeCell ref="G1473:H1473"/>
    <mergeCell ref="I1473:J1473"/>
    <mergeCell ref="B1469:C1469"/>
    <mergeCell ref="D1469:E1469"/>
    <mergeCell ref="G1469:H1469"/>
    <mergeCell ref="I1469:J1469"/>
    <mergeCell ref="G1470:J1470"/>
    <mergeCell ref="A1471:C1471"/>
    <mergeCell ref="D1471:E1471"/>
    <mergeCell ref="G1471:H1471"/>
    <mergeCell ref="I1471:J1471"/>
    <mergeCell ref="G1488:J1488"/>
    <mergeCell ref="A1489:C1489"/>
    <mergeCell ref="D1489:E1489"/>
    <mergeCell ref="G1489:H1489"/>
    <mergeCell ref="I1489:J1489"/>
    <mergeCell ref="B1490:C1490"/>
    <mergeCell ref="D1490:E1490"/>
    <mergeCell ref="G1490:H1490"/>
    <mergeCell ref="I1490:J1490"/>
    <mergeCell ref="B1486:C1486"/>
    <mergeCell ref="D1486:E1486"/>
    <mergeCell ref="G1486:H1486"/>
    <mergeCell ref="I1486:J1486"/>
    <mergeCell ref="B1487:C1487"/>
    <mergeCell ref="D1487:E1487"/>
    <mergeCell ref="G1487:H1487"/>
    <mergeCell ref="I1487:J1487"/>
    <mergeCell ref="G1483:J1483"/>
    <mergeCell ref="A1484:C1484"/>
    <mergeCell ref="D1484:E1484"/>
    <mergeCell ref="G1484:H1484"/>
    <mergeCell ref="I1484:J1484"/>
    <mergeCell ref="B1485:C1485"/>
    <mergeCell ref="D1485:E1485"/>
    <mergeCell ref="G1485:H1485"/>
    <mergeCell ref="I1485:J1485"/>
    <mergeCell ref="B1481:C1481"/>
    <mergeCell ref="D1481:E1481"/>
    <mergeCell ref="G1481:H1481"/>
    <mergeCell ref="I1481:J1481"/>
    <mergeCell ref="B1482:C1482"/>
    <mergeCell ref="D1482:E1482"/>
    <mergeCell ref="G1482:H1482"/>
    <mergeCell ref="I1482:J1482"/>
    <mergeCell ref="G1501:J1501"/>
    <mergeCell ref="A1502:C1502"/>
    <mergeCell ref="D1502:E1502"/>
    <mergeCell ref="G1502:H1502"/>
    <mergeCell ref="I1502:J1502"/>
    <mergeCell ref="B1503:C1503"/>
    <mergeCell ref="D1503:E1503"/>
    <mergeCell ref="G1503:H1503"/>
    <mergeCell ref="I1503:J1503"/>
    <mergeCell ref="B1499:C1499"/>
    <mergeCell ref="D1499:E1499"/>
    <mergeCell ref="G1499:H1499"/>
    <mergeCell ref="I1499:J1499"/>
    <mergeCell ref="B1500:C1500"/>
    <mergeCell ref="D1500:E1500"/>
    <mergeCell ref="G1500:H1500"/>
    <mergeCell ref="I1500:J1500"/>
    <mergeCell ref="B1496:C1496"/>
    <mergeCell ref="D1496:E1496"/>
    <mergeCell ref="G1496:H1496"/>
    <mergeCell ref="I1496:J1496"/>
    <mergeCell ref="G1497:J1497"/>
    <mergeCell ref="A1498:C1498"/>
    <mergeCell ref="D1498:E1498"/>
    <mergeCell ref="G1498:H1498"/>
    <mergeCell ref="I1498:J1498"/>
    <mergeCell ref="G1491:J1491"/>
    <mergeCell ref="G1492:J1492"/>
    <mergeCell ref="G1493:K1493"/>
    <mergeCell ref="A1494:K1494"/>
    <mergeCell ref="A1495:C1495"/>
    <mergeCell ref="D1495:E1495"/>
    <mergeCell ref="G1495:H1495"/>
    <mergeCell ref="I1495:J1495"/>
    <mergeCell ref="B1518:C1518"/>
    <mergeCell ref="D1518:E1518"/>
    <mergeCell ref="G1518:H1518"/>
    <mergeCell ref="I1518:J1518"/>
    <mergeCell ref="B1519:C1519"/>
    <mergeCell ref="D1519:E1519"/>
    <mergeCell ref="G1519:H1519"/>
    <mergeCell ref="I1519:J1519"/>
    <mergeCell ref="G1513:J1513"/>
    <mergeCell ref="G1514:J1514"/>
    <mergeCell ref="G1515:K1515"/>
    <mergeCell ref="A1516:K1516"/>
    <mergeCell ref="A1517:C1517"/>
    <mergeCell ref="D1517:E1517"/>
    <mergeCell ref="G1517:H1517"/>
    <mergeCell ref="I1517:J1517"/>
    <mergeCell ref="B1511:C1511"/>
    <mergeCell ref="D1511:E1511"/>
    <mergeCell ref="G1511:H1511"/>
    <mergeCell ref="I1511:J1511"/>
    <mergeCell ref="B1512:C1512"/>
    <mergeCell ref="D1512:E1512"/>
    <mergeCell ref="G1512:H1512"/>
    <mergeCell ref="I1512:J1512"/>
    <mergeCell ref="B1509:C1509"/>
    <mergeCell ref="D1509:E1509"/>
    <mergeCell ref="G1509:H1509"/>
    <mergeCell ref="I1509:J1509"/>
    <mergeCell ref="B1510:C1510"/>
    <mergeCell ref="D1510:E1510"/>
    <mergeCell ref="G1510:H1510"/>
    <mergeCell ref="I1510:J1510"/>
    <mergeCell ref="G1504:J1504"/>
    <mergeCell ref="G1505:J1505"/>
    <mergeCell ref="G1506:K1506"/>
    <mergeCell ref="A1507:K1507"/>
    <mergeCell ref="A1508:C1508"/>
    <mergeCell ref="D1508:E1508"/>
    <mergeCell ref="G1508:H1508"/>
    <mergeCell ref="I1508:J1508"/>
    <mergeCell ref="B1531:C1531"/>
    <mergeCell ref="D1531:E1531"/>
    <mergeCell ref="G1531:H1531"/>
    <mergeCell ref="I1531:J1531"/>
    <mergeCell ref="B1532:C1532"/>
    <mergeCell ref="D1532:E1532"/>
    <mergeCell ref="G1532:H1532"/>
    <mergeCell ref="I1532:J1532"/>
    <mergeCell ref="B1528:C1528"/>
    <mergeCell ref="D1528:E1528"/>
    <mergeCell ref="G1528:H1528"/>
    <mergeCell ref="I1528:J1528"/>
    <mergeCell ref="G1529:J1529"/>
    <mergeCell ref="A1530:C1530"/>
    <mergeCell ref="D1530:E1530"/>
    <mergeCell ref="G1530:H1530"/>
    <mergeCell ref="I1530:J1530"/>
    <mergeCell ref="G1523:J1523"/>
    <mergeCell ref="G1524:J1524"/>
    <mergeCell ref="G1525:K1525"/>
    <mergeCell ref="A1526:K1526"/>
    <mergeCell ref="A1527:C1527"/>
    <mergeCell ref="D1527:E1527"/>
    <mergeCell ref="G1527:H1527"/>
    <mergeCell ref="I1527:J1527"/>
    <mergeCell ref="G1520:J1520"/>
    <mergeCell ref="A1521:C1521"/>
    <mergeCell ref="D1521:E1521"/>
    <mergeCell ref="G1521:H1521"/>
    <mergeCell ref="I1521:J1521"/>
    <mergeCell ref="B1522:C1522"/>
    <mergeCell ref="D1522:E1522"/>
    <mergeCell ref="G1522:H1522"/>
    <mergeCell ref="I1522:J1522"/>
    <mergeCell ref="G1543:J1543"/>
    <mergeCell ref="G1544:J1544"/>
    <mergeCell ref="G1545:K1545"/>
    <mergeCell ref="A1546:K1546"/>
    <mergeCell ref="A1547:C1547"/>
    <mergeCell ref="D1547:E1547"/>
    <mergeCell ref="G1547:H1547"/>
    <mergeCell ref="I1547:J1547"/>
    <mergeCell ref="G1540:J1540"/>
    <mergeCell ref="A1541:C1541"/>
    <mergeCell ref="D1541:E1541"/>
    <mergeCell ref="G1541:H1541"/>
    <mergeCell ref="I1541:J1541"/>
    <mergeCell ref="B1542:C1542"/>
    <mergeCell ref="D1542:E1542"/>
    <mergeCell ref="G1542:H1542"/>
    <mergeCell ref="I1542:J1542"/>
    <mergeCell ref="B1538:C1538"/>
    <mergeCell ref="D1538:E1538"/>
    <mergeCell ref="G1538:H1538"/>
    <mergeCell ref="I1538:J1538"/>
    <mergeCell ref="B1539:C1539"/>
    <mergeCell ref="D1539:E1539"/>
    <mergeCell ref="G1539:H1539"/>
    <mergeCell ref="I1539:J1539"/>
    <mergeCell ref="G1533:J1533"/>
    <mergeCell ref="G1534:J1534"/>
    <mergeCell ref="G1535:K1535"/>
    <mergeCell ref="A1536:K1536"/>
    <mergeCell ref="A1537:C1537"/>
    <mergeCell ref="D1537:E1537"/>
    <mergeCell ref="G1537:H1537"/>
    <mergeCell ref="I1537:J1537"/>
    <mergeCell ref="B1558:C1558"/>
    <mergeCell ref="D1558:E1558"/>
    <mergeCell ref="G1558:H1558"/>
    <mergeCell ref="I1558:J1558"/>
    <mergeCell ref="G1559:J1559"/>
    <mergeCell ref="G1560:J1560"/>
    <mergeCell ref="B1556:C1556"/>
    <mergeCell ref="D1556:E1556"/>
    <mergeCell ref="G1556:H1556"/>
    <mergeCell ref="I1556:J1556"/>
    <mergeCell ref="B1557:C1557"/>
    <mergeCell ref="D1557:E1557"/>
    <mergeCell ref="G1557:H1557"/>
    <mergeCell ref="I1557:J1557"/>
    <mergeCell ref="B1554:C1554"/>
    <mergeCell ref="D1554:E1554"/>
    <mergeCell ref="G1554:H1554"/>
    <mergeCell ref="I1554:J1554"/>
    <mergeCell ref="B1555:C1555"/>
    <mergeCell ref="D1555:E1555"/>
    <mergeCell ref="G1555:H1555"/>
    <mergeCell ref="I1555:J1555"/>
    <mergeCell ref="G1551:K1551"/>
    <mergeCell ref="A1552:K1552"/>
    <mergeCell ref="A1553:C1553"/>
    <mergeCell ref="D1553:E1553"/>
    <mergeCell ref="G1553:H1553"/>
    <mergeCell ref="I1553:J1553"/>
    <mergeCell ref="B1548:C1548"/>
    <mergeCell ref="D1548:E1548"/>
    <mergeCell ref="G1548:H1548"/>
    <mergeCell ref="I1548:J1548"/>
    <mergeCell ref="G1549:J1549"/>
    <mergeCell ref="G1550:J1550"/>
    <mergeCell ref="G1574:K1574"/>
    <mergeCell ref="A1575:K1575"/>
    <mergeCell ref="A1576:C1576"/>
    <mergeCell ref="D1576:E1576"/>
    <mergeCell ref="G1576:H1576"/>
    <mergeCell ref="I1576:J1576"/>
    <mergeCell ref="B1571:C1571"/>
    <mergeCell ref="D1571:E1571"/>
    <mergeCell ref="G1571:H1571"/>
    <mergeCell ref="I1571:J1571"/>
    <mergeCell ref="G1572:J1572"/>
    <mergeCell ref="G1573:J1573"/>
    <mergeCell ref="G1566:J1566"/>
    <mergeCell ref="G1567:J1567"/>
    <mergeCell ref="G1568:K1568"/>
    <mergeCell ref="A1569:K1569"/>
    <mergeCell ref="A1570:C1570"/>
    <mergeCell ref="D1570:E1570"/>
    <mergeCell ref="G1570:H1570"/>
    <mergeCell ref="I1570:J1570"/>
    <mergeCell ref="B1564:C1564"/>
    <mergeCell ref="D1564:E1564"/>
    <mergeCell ref="G1564:H1564"/>
    <mergeCell ref="I1564:J1564"/>
    <mergeCell ref="B1565:C1565"/>
    <mergeCell ref="D1565:E1565"/>
    <mergeCell ref="G1565:H1565"/>
    <mergeCell ref="I1565:J1565"/>
    <mergeCell ref="G1561:K1561"/>
    <mergeCell ref="A1562:K1562"/>
    <mergeCell ref="A1563:C1563"/>
    <mergeCell ref="D1563:E1563"/>
    <mergeCell ref="G1563:H1563"/>
    <mergeCell ref="I1563:J1563"/>
    <mergeCell ref="B1588:C1588"/>
    <mergeCell ref="D1588:E1588"/>
    <mergeCell ref="G1588:H1588"/>
    <mergeCell ref="I1588:J1588"/>
    <mergeCell ref="B1589:C1589"/>
    <mergeCell ref="D1589:E1589"/>
    <mergeCell ref="G1589:H1589"/>
    <mergeCell ref="I1589:J1589"/>
    <mergeCell ref="G1585:K1585"/>
    <mergeCell ref="A1586:K1586"/>
    <mergeCell ref="A1587:C1587"/>
    <mergeCell ref="D1587:E1587"/>
    <mergeCell ref="G1587:H1587"/>
    <mergeCell ref="I1587:J1587"/>
    <mergeCell ref="B1582:C1582"/>
    <mergeCell ref="D1582:E1582"/>
    <mergeCell ref="G1582:H1582"/>
    <mergeCell ref="I1582:J1582"/>
    <mergeCell ref="G1583:J1583"/>
    <mergeCell ref="G1584:J1584"/>
    <mergeCell ref="G1579:J1579"/>
    <mergeCell ref="A1580:C1580"/>
    <mergeCell ref="D1580:E1580"/>
    <mergeCell ref="G1580:H1580"/>
    <mergeCell ref="I1580:J1580"/>
    <mergeCell ref="B1581:C1581"/>
    <mergeCell ref="D1581:E1581"/>
    <mergeCell ref="G1581:H1581"/>
    <mergeCell ref="I1581:J1581"/>
    <mergeCell ref="B1577:C1577"/>
    <mergeCell ref="D1577:E1577"/>
    <mergeCell ref="G1577:H1577"/>
    <mergeCell ref="I1577:J1577"/>
    <mergeCell ref="B1578:C1578"/>
    <mergeCell ref="D1578:E1578"/>
    <mergeCell ref="G1578:H1578"/>
    <mergeCell ref="I1578:J1578"/>
    <mergeCell ref="G1601:J1601"/>
    <mergeCell ref="A1602:C1602"/>
    <mergeCell ref="D1602:E1602"/>
    <mergeCell ref="G1602:H1602"/>
    <mergeCell ref="I1602:J1602"/>
    <mergeCell ref="B1603:C1603"/>
    <mergeCell ref="D1603:E1603"/>
    <mergeCell ref="G1603:H1603"/>
    <mergeCell ref="I1603:J1603"/>
    <mergeCell ref="B1599:C1599"/>
    <mergeCell ref="D1599:E1599"/>
    <mergeCell ref="G1599:H1599"/>
    <mergeCell ref="I1599:J1599"/>
    <mergeCell ref="B1600:C1600"/>
    <mergeCell ref="D1600:E1600"/>
    <mergeCell ref="G1600:H1600"/>
    <mergeCell ref="I1600:J1600"/>
    <mergeCell ref="G1596:K1596"/>
    <mergeCell ref="A1597:K1597"/>
    <mergeCell ref="A1598:C1598"/>
    <mergeCell ref="D1598:E1598"/>
    <mergeCell ref="G1598:H1598"/>
    <mergeCell ref="I1598:J1598"/>
    <mergeCell ref="B1593:C1593"/>
    <mergeCell ref="D1593:E1593"/>
    <mergeCell ref="G1593:H1593"/>
    <mergeCell ref="I1593:J1593"/>
    <mergeCell ref="G1594:J1594"/>
    <mergeCell ref="G1595:J1595"/>
    <mergeCell ref="G1590:J1590"/>
    <mergeCell ref="A1591:C1591"/>
    <mergeCell ref="D1591:E1591"/>
    <mergeCell ref="G1591:H1591"/>
    <mergeCell ref="I1591:J1591"/>
    <mergeCell ref="B1592:C1592"/>
    <mergeCell ref="D1592:E1592"/>
    <mergeCell ref="G1592:H1592"/>
    <mergeCell ref="I1592:J1592"/>
    <mergeCell ref="B1615:C1615"/>
    <mergeCell ref="D1615:E1615"/>
    <mergeCell ref="G1615:H1615"/>
    <mergeCell ref="I1615:J1615"/>
    <mergeCell ref="G1616:J1616"/>
    <mergeCell ref="G1617:J1617"/>
    <mergeCell ref="G1612:J1612"/>
    <mergeCell ref="A1613:C1613"/>
    <mergeCell ref="D1613:E1613"/>
    <mergeCell ref="G1613:H1613"/>
    <mergeCell ref="I1613:J1613"/>
    <mergeCell ref="B1614:C1614"/>
    <mergeCell ref="D1614:E1614"/>
    <mergeCell ref="G1614:H1614"/>
    <mergeCell ref="I1614:J1614"/>
    <mergeCell ref="B1610:C1610"/>
    <mergeCell ref="D1610:E1610"/>
    <mergeCell ref="G1610:H1610"/>
    <mergeCell ref="I1610:J1610"/>
    <mergeCell ref="B1611:C1611"/>
    <mergeCell ref="D1611:E1611"/>
    <mergeCell ref="G1611:H1611"/>
    <mergeCell ref="I1611:J1611"/>
    <mergeCell ref="G1607:K1607"/>
    <mergeCell ref="A1608:K1608"/>
    <mergeCell ref="A1609:C1609"/>
    <mergeCell ref="D1609:E1609"/>
    <mergeCell ref="G1609:H1609"/>
    <mergeCell ref="I1609:J1609"/>
    <mergeCell ref="B1604:C1604"/>
    <mergeCell ref="D1604:E1604"/>
    <mergeCell ref="G1604:H1604"/>
    <mergeCell ref="I1604:J1604"/>
    <mergeCell ref="G1605:J1605"/>
    <mergeCell ref="G1606:J1606"/>
    <mergeCell ref="G1629:K1629"/>
    <mergeCell ref="A1630:K1630"/>
    <mergeCell ref="A1631:C1631"/>
    <mergeCell ref="D1631:E1631"/>
    <mergeCell ref="G1631:H1631"/>
    <mergeCell ref="I1631:J1631"/>
    <mergeCell ref="B1626:C1626"/>
    <mergeCell ref="D1626:E1626"/>
    <mergeCell ref="G1626:H1626"/>
    <mergeCell ref="I1626:J1626"/>
    <mergeCell ref="G1627:J1627"/>
    <mergeCell ref="G1628:J1628"/>
    <mergeCell ref="G1623:J1623"/>
    <mergeCell ref="A1624:C1624"/>
    <mergeCell ref="D1624:E1624"/>
    <mergeCell ref="G1624:H1624"/>
    <mergeCell ref="I1624:J1624"/>
    <mergeCell ref="B1625:C1625"/>
    <mergeCell ref="D1625:E1625"/>
    <mergeCell ref="G1625:H1625"/>
    <mergeCell ref="I1625:J1625"/>
    <mergeCell ref="B1621:C1621"/>
    <mergeCell ref="D1621:E1621"/>
    <mergeCell ref="G1621:H1621"/>
    <mergeCell ref="I1621:J1621"/>
    <mergeCell ref="B1622:C1622"/>
    <mergeCell ref="D1622:E1622"/>
    <mergeCell ref="G1622:H1622"/>
    <mergeCell ref="I1622:J1622"/>
    <mergeCell ref="G1618:K1618"/>
    <mergeCell ref="A1619:K1619"/>
    <mergeCell ref="A1620:C1620"/>
    <mergeCell ref="D1620:E1620"/>
    <mergeCell ref="G1620:H1620"/>
    <mergeCell ref="I1620:J1620"/>
    <mergeCell ref="B1643:C1643"/>
    <mergeCell ref="D1643:E1643"/>
    <mergeCell ref="G1643:H1643"/>
    <mergeCell ref="I1643:J1643"/>
    <mergeCell ref="B1644:C1644"/>
    <mergeCell ref="D1644:E1644"/>
    <mergeCell ref="G1644:H1644"/>
    <mergeCell ref="I1644:J1644"/>
    <mergeCell ref="G1640:K1640"/>
    <mergeCell ref="A1641:K1641"/>
    <mergeCell ref="A1642:C1642"/>
    <mergeCell ref="D1642:E1642"/>
    <mergeCell ref="G1642:H1642"/>
    <mergeCell ref="I1642:J1642"/>
    <mergeCell ref="B1637:C1637"/>
    <mergeCell ref="D1637:E1637"/>
    <mergeCell ref="G1637:H1637"/>
    <mergeCell ref="I1637:J1637"/>
    <mergeCell ref="G1638:J1638"/>
    <mergeCell ref="G1639:J1639"/>
    <mergeCell ref="G1634:J1634"/>
    <mergeCell ref="A1635:C1635"/>
    <mergeCell ref="D1635:E1635"/>
    <mergeCell ref="G1635:H1635"/>
    <mergeCell ref="I1635:J1635"/>
    <mergeCell ref="B1636:C1636"/>
    <mergeCell ref="D1636:E1636"/>
    <mergeCell ref="G1636:H1636"/>
    <mergeCell ref="I1636:J1636"/>
    <mergeCell ref="B1632:C1632"/>
    <mergeCell ref="D1632:E1632"/>
    <mergeCell ref="G1632:H1632"/>
    <mergeCell ref="I1632:J1632"/>
    <mergeCell ref="B1633:C1633"/>
    <mergeCell ref="D1633:E1633"/>
    <mergeCell ref="G1633:H1633"/>
    <mergeCell ref="I1633:J1633"/>
    <mergeCell ref="B1660:C1660"/>
    <mergeCell ref="D1660:E1660"/>
    <mergeCell ref="G1660:H1660"/>
    <mergeCell ref="I1660:J1660"/>
    <mergeCell ref="B1661:C1661"/>
    <mergeCell ref="D1661:E1661"/>
    <mergeCell ref="G1661:H1661"/>
    <mergeCell ref="I1661:J1661"/>
    <mergeCell ref="G1657:K1657"/>
    <mergeCell ref="A1658:K1658"/>
    <mergeCell ref="A1659:C1659"/>
    <mergeCell ref="D1659:E1659"/>
    <mergeCell ref="G1659:H1659"/>
    <mergeCell ref="I1659:J1659"/>
    <mergeCell ref="B1654:C1654"/>
    <mergeCell ref="D1654:E1654"/>
    <mergeCell ref="G1654:H1654"/>
    <mergeCell ref="I1654:J1654"/>
    <mergeCell ref="G1655:J1655"/>
    <mergeCell ref="G1656:J1656"/>
    <mergeCell ref="G1651:K1651"/>
    <mergeCell ref="A1652:K1652"/>
    <mergeCell ref="A1653:C1653"/>
    <mergeCell ref="D1653:E1653"/>
    <mergeCell ref="G1653:H1653"/>
    <mergeCell ref="I1653:J1653"/>
    <mergeCell ref="B1648:C1648"/>
    <mergeCell ref="D1648:E1648"/>
    <mergeCell ref="G1648:H1648"/>
    <mergeCell ref="I1648:J1648"/>
    <mergeCell ref="G1649:J1649"/>
    <mergeCell ref="G1650:J1650"/>
    <mergeCell ref="G1645:J1645"/>
    <mergeCell ref="A1646:C1646"/>
    <mergeCell ref="D1646:E1646"/>
    <mergeCell ref="G1646:H1646"/>
    <mergeCell ref="I1646:J1646"/>
    <mergeCell ref="B1647:C1647"/>
    <mergeCell ref="D1647:E1647"/>
    <mergeCell ref="G1647:H1647"/>
    <mergeCell ref="I1647:J1647"/>
    <mergeCell ref="B1677:C1677"/>
    <mergeCell ref="D1677:E1677"/>
    <mergeCell ref="G1677:H1677"/>
    <mergeCell ref="I1677:J1677"/>
    <mergeCell ref="B1678:C1678"/>
    <mergeCell ref="D1678:E1678"/>
    <mergeCell ref="G1678:H1678"/>
    <mergeCell ref="I1678:J1678"/>
    <mergeCell ref="G1674:K1674"/>
    <mergeCell ref="A1675:K1675"/>
    <mergeCell ref="A1676:C1676"/>
    <mergeCell ref="D1676:E1676"/>
    <mergeCell ref="G1676:H1676"/>
    <mergeCell ref="I1676:J1676"/>
    <mergeCell ref="B1671:C1671"/>
    <mergeCell ref="D1671:E1671"/>
    <mergeCell ref="G1671:H1671"/>
    <mergeCell ref="I1671:J1671"/>
    <mergeCell ref="G1672:J1672"/>
    <mergeCell ref="G1673:J1673"/>
    <mergeCell ref="G1668:K1668"/>
    <mergeCell ref="A1669:K1669"/>
    <mergeCell ref="A1670:C1670"/>
    <mergeCell ref="D1670:E1670"/>
    <mergeCell ref="G1670:H1670"/>
    <mergeCell ref="I1670:J1670"/>
    <mergeCell ref="B1665:C1665"/>
    <mergeCell ref="D1665:E1665"/>
    <mergeCell ref="G1665:H1665"/>
    <mergeCell ref="I1665:J1665"/>
    <mergeCell ref="G1666:J1666"/>
    <mergeCell ref="G1667:J1667"/>
    <mergeCell ref="G1662:J1662"/>
    <mergeCell ref="A1663:C1663"/>
    <mergeCell ref="D1663:E1663"/>
    <mergeCell ref="G1663:H1663"/>
    <mergeCell ref="I1663:J1663"/>
    <mergeCell ref="B1664:C1664"/>
    <mergeCell ref="D1664:E1664"/>
    <mergeCell ref="G1664:H1664"/>
    <mergeCell ref="I1664:J1664"/>
    <mergeCell ref="B1686:C1686"/>
    <mergeCell ref="D1686:E1686"/>
    <mergeCell ref="G1686:H1686"/>
    <mergeCell ref="I1686:J1686"/>
    <mergeCell ref="G1687:J1687"/>
    <mergeCell ref="A1688:C1688"/>
    <mergeCell ref="D1688:E1688"/>
    <mergeCell ref="G1688:H1688"/>
    <mergeCell ref="I1688:J1688"/>
    <mergeCell ref="B1684:C1684"/>
    <mergeCell ref="D1684:E1684"/>
    <mergeCell ref="G1684:H1684"/>
    <mergeCell ref="I1684:J1684"/>
    <mergeCell ref="B1685:C1685"/>
    <mergeCell ref="D1685:E1685"/>
    <mergeCell ref="G1685:H1685"/>
    <mergeCell ref="I1685:J1685"/>
    <mergeCell ref="B1682:C1682"/>
    <mergeCell ref="D1682:E1682"/>
    <mergeCell ref="G1682:H1682"/>
    <mergeCell ref="I1682:J1682"/>
    <mergeCell ref="B1683:C1683"/>
    <mergeCell ref="D1683:E1683"/>
    <mergeCell ref="G1683:H1683"/>
    <mergeCell ref="I1683:J1683"/>
    <mergeCell ref="G1679:J1679"/>
    <mergeCell ref="A1680:C1680"/>
    <mergeCell ref="D1680:E1680"/>
    <mergeCell ref="G1680:H1680"/>
    <mergeCell ref="I1680:J1680"/>
    <mergeCell ref="B1681:C1681"/>
    <mergeCell ref="D1681:E1681"/>
    <mergeCell ref="G1681:H1681"/>
    <mergeCell ref="I1681:J1681"/>
    <mergeCell ref="B1696:C1696"/>
    <mergeCell ref="D1696:E1696"/>
    <mergeCell ref="G1696:H1696"/>
    <mergeCell ref="I1696:J1696"/>
    <mergeCell ref="B1697:C1697"/>
    <mergeCell ref="D1697:E1697"/>
    <mergeCell ref="G1697:H1697"/>
    <mergeCell ref="I1697:J1697"/>
    <mergeCell ref="B1694:C1694"/>
    <mergeCell ref="D1694:E1694"/>
    <mergeCell ref="G1694:H1694"/>
    <mergeCell ref="I1694:J1694"/>
    <mergeCell ref="B1695:C1695"/>
    <mergeCell ref="D1695:E1695"/>
    <mergeCell ref="G1695:H1695"/>
    <mergeCell ref="I1695:J1695"/>
    <mergeCell ref="G1691:J1691"/>
    <mergeCell ref="A1692:C1692"/>
    <mergeCell ref="D1692:E1692"/>
    <mergeCell ref="G1692:H1692"/>
    <mergeCell ref="I1692:J1692"/>
    <mergeCell ref="B1693:C1693"/>
    <mergeCell ref="D1693:E1693"/>
    <mergeCell ref="G1693:H1693"/>
    <mergeCell ref="I1693:J1693"/>
    <mergeCell ref="B1689:C1689"/>
    <mergeCell ref="D1689:E1689"/>
    <mergeCell ref="G1689:H1689"/>
    <mergeCell ref="I1689:J1689"/>
    <mergeCell ref="B1690:C1690"/>
    <mergeCell ref="D1690:E1690"/>
    <mergeCell ref="G1690:H1690"/>
    <mergeCell ref="I1690:J1690"/>
    <mergeCell ref="G1707:J1707"/>
    <mergeCell ref="A1708:C1708"/>
    <mergeCell ref="D1708:E1708"/>
    <mergeCell ref="G1708:H1708"/>
    <mergeCell ref="I1708:J1708"/>
    <mergeCell ref="B1709:C1709"/>
    <mergeCell ref="D1709:E1709"/>
    <mergeCell ref="G1709:H1709"/>
    <mergeCell ref="I1709:J1709"/>
    <mergeCell ref="B1705:C1705"/>
    <mergeCell ref="D1705:E1705"/>
    <mergeCell ref="G1705:H1705"/>
    <mergeCell ref="I1705:J1705"/>
    <mergeCell ref="B1706:C1706"/>
    <mergeCell ref="D1706:E1706"/>
    <mergeCell ref="G1706:H1706"/>
    <mergeCell ref="I1706:J1706"/>
    <mergeCell ref="B1703:C1703"/>
    <mergeCell ref="D1703:E1703"/>
    <mergeCell ref="G1703:H1703"/>
    <mergeCell ref="I1703:J1703"/>
    <mergeCell ref="B1704:C1704"/>
    <mergeCell ref="D1704:E1704"/>
    <mergeCell ref="G1704:H1704"/>
    <mergeCell ref="I1704:J1704"/>
    <mergeCell ref="G1698:J1698"/>
    <mergeCell ref="G1699:J1699"/>
    <mergeCell ref="G1700:K1700"/>
    <mergeCell ref="A1701:K1701"/>
    <mergeCell ref="A1702:C1702"/>
    <mergeCell ref="D1702:E1702"/>
    <mergeCell ref="G1702:H1702"/>
    <mergeCell ref="I1702:J1702"/>
    <mergeCell ref="B1721:C1721"/>
    <mergeCell ref="D1721:E1721"/>
    <mergeCell ref="G1721:H1721"/>
    <mergeCell ref="I1721:J1721"/>
    <mergeCell ref="G1722:J1722"/>
    <mergeCell ref="G1723:J1723"/>
    <mergeCell ref="G1718:J1718"/>
    <mergeCell ref="A1719:C1719"/>
    <mergeCell ref="D1719:E1719"/>
    <mergeCell ref="G1719:H1719"/>
    <mergeCell ref="I1719:J1719"/>
    <mergeCell ref="B1720:C1720"/>
    <mergeCell ref="D1720:E1720"/>
    <mergeCell ref="G1720:H1720"/>
    <mergeCell ref="I1720:J1720"/>
    <mergeCell ref="B1716:C1716"/>
    <mergeCell ref="D1716:E1716"/>
    <mergeCell ref="G1716:H1716"/>
    <mergeCell ref="I1716:J1716"/>
    <mergeCell ref="B1717:C1717"/>
    <mergeCell ref="D1717:E1717"/>
    <mergeCell ref="G1717:H1717"/>
    <mergeCell ref="I1717:J1717"/>
    <mergeCell ref="G1713:K1713"/>
    <mergeCell ref="A1714:K1714"/>
    <mergeCell ref="A1715:C1715"/>
    <mergeCell ref="D1715:E1715"/>
    <mergeCell ref="G1715:H1715"/>
    <mergeCell ref="I1715:J1715"/>
    <mergeCell ref="B1710:C1710"/>
    <mergeCell ref="D1710:E1710"/>
    <mergeCell ref="G1710:H1710"/>
    <mergeCell ref="I1710:J1710"/>
    <mergeCell ref="G1711:J1711"/>
    <mergeCell ref="G1712:J1712"/>
    <mergeCell ref="G1735:K1735"/>
    <mergeCell ref="A1736:K1736"/>
    <mergeCell ref="A1737:C1737"/>
    <mergeCell ref="D1737:E1737"/>
    <mergeCell ref="G1737:H1737"/>
    <mergeCell ref="I1737:J1737"/>
    <mergeCell ref="B1732:C1732"/>
    <mergeCell ref="D1732:E1732"/>
    <mergeCell ref="G1732:H1732"/>
    <mergeCell ref="I1732:J1732"/>
    <mergeCell ref="G1733:J1733"/>
    <mergeCell ref="G1734:J1734"/>
    <mergeCell ref="G1729:J1729"/>
    <mergeCell ref="A1730:C1730"/>
    <mergeCell ref="D1730:E1730"/>
    <mergeCell ref="G1730:H1730"/>
    <mergeCell ref="I1730:J1730"/>
    <mergeCell ref="B1731:C1731"/>
    <mergeCell ref="D1731:E1731"/>
    <mergeCell ref="G1731:H1731"/>
    <mergeCell ref="I1731:J1731"/>
    <mergeCell ref="B1727:C1727"/>
    <mergeCell ref="D1727:E1727"/>
    <mergeCell ref="G1727:H1727"/>
    <mergeCell ref="I1727:J1727"/>
    <mergeCell ref="B1728:C1728"/>
    <mergeCell ref="D1728:E1728"/>
    <mergeCell ref="G1728:H1728"/>
    <mergeCell ref="I1728:J1728"/>
    <mergeCell ref="G1724:K1724"/>
    <mergeCell ref="A1725:K1725"/>
    <mergeCell ref="A1726:C1726"/>
    <mergeCell ref="D1726:E1726"/>
    <mergeCell ref="G1726:H1726"/>
    <mergeCell ref="I1726:J1726"/>
    <mergeCell ref="B1749:C1749"/>
    <mergeCell ref="D1749:E1749"/>
    <mergeCell ref="G1749:H1749"/>
    <mergeCell ref="I1749:J1749"/>
    <mergeCell ref="B1750:C1750"/>
    <mergeCell ref="D1750:E1750"/>
    <mergeCell ref="G1750:H1750"/>
    <mergeCell ref="I1750:J1750"/>
    <mergeCell ref="G1746:K1746"/>
    <mergeCell ref="A1747:K1747"/>
    <mergeCell ref="A1748:C1748"/>
    <mergeCell ref="D1748:E1748"/>
    <mergeCell ref="G1748:H1748"/>
    <mergeCell ref="I1748:J1748"/>
    <mergeCell ref="B1743:C1743"/>
    <mergeCell ref="D1743:E1743"/>
    <mergeCell ref="G1743:H1743"/>
    <mergeCell ref="I1743:J1743"/>
    <mergeCell ref="G1744:J1744"/>
    <mergeCell ref="G1745:J1745"/>
    <mergeCell ref="G1740:J1740"/>
    <mergeCell ref="A1741:C1741"/>
    <mergeCell ref="D1741:E1741"/>
    <mergeCell ref="G1741:H1741"/>
    <mergeCell ref="I1741:J1741"/>
    <mergeCell ref="B1742:C1742"/>
    <mergeCell ref="D1742:E1742"/>
    <mergeCell ref="G1742:H1742"/>
    <mergeCell ref="I1742:J1742"/>
    <mergeCell ref="B1738:C1738"/>
    <mergeCell ref="D1738:E1738"/>
    <mergeCell ref="G1738:H1738"/>
    <mergeCell ref="I1738:J1738"/>
    <mergeCell ref="B1739:C1739"/>
    <mergeCell ref="D1739:E1739"/>
    <mergeCell ref="G1739:H1739"/>
    <mergeCell ref="I1739:J1739"/>
    <mergeCell ref="G1762:J1762"/>
    <mergeCell ref="A1763:C1763"/>
    <mergeCell ref="D1763:E1763"/>
    <mergeCell ref="G1763:H1763"/>
    <mergeCell ref="I1763:J1763"/>
    <mergeCell ref="B1764:C1764"/>
    <mergeCell ref="D1764:E1764"/>
    <mergeCell ref="G1764:H1764"/>
    <mergeCell ref="I1764:J1764"/>
    <mergeCell ref="B1760:C1760"/>
    <mergeCell ref="D1760:E1760"/>
    <mergeCell ref="G1760:H1760"/>
    <mergeCell ref="I1760:J1760"/>
    <mergeCell ref="B1761:C1761"/>
    <mergeCell ref="D1761:E1761"/>
    <mergeCell ref="G1761:H1761"/>
    <mergeCell ref="I1761:J1761"/>
    <mergeCell ref="G1757:K1757"/>
    <mergeCell ref="A1758:K1758"/>
    <mergeCell ref="A1759:C1759"/>
    <mergeCell ref="D1759:E1759"/>
    <mergeCell ref="G1759:H1759"/>
    <mergeCell ref="I1759:J1759"/>
    <mergeCell ref="B1754:C1754"/>
    <mergeCell ref="D1754:E1754"/>
    <mergeCell ref="G1754:H1754"/>
    <mergeCell ref="I1754:J1754"/>
    <mergeCell ref="G1755:J1755"/>
    <mergeCell ref="G1756:J1756"/>
    <mergeCell ref="G1751:J1751"/>
    <mergeCell ref="A1752:C1752"/>
    <mergeCell ref="D1752:E1752"/>
    <mergeCell ref="G1752:H1752"/>
    <mergeCell ref="I1752:J1752"/>
    <mergeCell ref="B1753:C1753"/>
    <mergeCell ref="D1753:E1753"/>
    <mergeCell ref="G1753:H1753"/>
    <mergeCell ref="I1753:J1753"/>
    <mergeCell ref="B1772:C1772"/>
    <mergeCell ref="D1772:E1772"/>
    <mergeCell ref="G1772:H1772"/>
    <mergeCell ref="I1772:J1772"/>
    <mergeCell ref="B1773:C1773"/>
    <mergeCell ref="D1773:E1773"/>
    <mergeCell ref="G1773:H1773"/>
    <mergeCell ref="I1773:J1773"/>
    <mergeCell ref="B1769:C1769"/>
    <mergeCell ref="D1769:E1769"/>
    <mergeCell ref="G1769:H1769"/>
    <mergeCell ref="I1769:J1769"/>
    <mergeCell ref="G1770:J1770"/>
    <mergeCell ref="A1771:C1771"/>
    <mergeCell ref="D1771:E1771"/>
    <mergeCell ref="G1771:H1771"/>
    <mergeCell ref="I1771:J1771"/>
    <mergeCell ref="B1767:C1767"/>
    <mergeCell ref="D1767:E1767"/>
    <mergeCell ref="G1767:H1767"/>
    <mergeCell ref="I1767:J1767"/>
    <mergeCell ref="B1768:C1768"/>
    <mergeCell ref="D1768:E1768"/>
    <mergeCell ref="G1768:H1768"/>
    <mergeCell ref="I1768:J1768"/>
    <mergeCell ref="B1765:C1765"/>
    <mergeCell ref="D1765:E1765"/>
    <mergeCell ref="G1765:H1765"/>
    <mergeCell ref="I1765:J1765"/>
    <mergeCell ref="B1766:C1766"/>
    <mergeCell ref="D1766:E1766"/>
    <mergeCell ref="G1766:H1766"/>
    <mergeCell ref="I1766:J1766"/>
    <mergeCell ref="B1783:C1783"/>
    <mergeCell ref="D1783:E1783"/>
    <mergeCell ref="G1783:H1783"/>
    <mergeCell ref="I1783:J1783"/>
    <mergeCell ref="B1784:C1784"/>
    <mergeCell ref="D1784:E1784"/>
    <mergeCell ref="G1784:H1784"/>
    <mergeCell ref="I1784:J1784"/>
    <mergeCell ref="B1781:C1781"/>
    <mergeCell ref="D1781:E1781"/>
    <mergeCell ref="G1781:H1781"/>
    <mergeCell ref="I1781:J1781"/>
    <mergeCell ref="B1782:C1782"/>
    <mergeCell ref="D1782:E1782"/>
    <mergeCell ref="G1782:H1782"/>
    <mergeCell ref="I1782:J1782"/>
    <mergeCell ref="B1779:C1779"/>
    <mergeCell ref="D1779:E1779"/>
    <mergeCell ref="G1779:H1779"/>
    <mergeCell ref="I1779:J1779"/>
    <mergeCell ref="B1780:C1780"/>
    <mergeCell ref="D1780:E1780"/>
    <mergeCell ref="G1780:H1780"/>
    <mergeCell ref="I1780:J1780"/>
    <mergeCell ref="B1777:C1777"/>
    <mergeCell ref="D1777:E1777"/>
    <mergeCell ref="G1777:H1777"/>
    <mergeCell ref="I1777:J1777"/>
    <mergeCell ref="B1778:C1778"/>
    <mergeCell ref="D1778:E1778"/>
    <mergeCell ref="G1778:H1778"/>
    <mergeCell ref="I1778:J1778"/>
    <mergeCell ref="G1774:J1774"/>
    <mergeCell ref="A1775:C1775"/>
    <mergeCell ref="D1775:E1775"/>
    <mergeCell ref="G1775:H1775"/>
    <mergeCell ref="I1775:J1775"/>
    <mergeCell ref="B1776:C1776"/>
    <mergeCell ref="D1776:E1776"/>
    <mergeCell ref="G1776:H1776"/>
    <mergeCell ref="I1776:J1776"/>
    <mergeCell ref="G1795:J1795"/>
    <mergeCell ref="A1796:C1796"/>
    <mergeCell ref="D1796:E1796"/>
    <mergeCell ref="G1796:H1796"/>
    <mergeCell ref="I1796:J1796"/>
    <mergeCell ref="B1797:C1797"/>
    <mergeCell ref="D1797:E1797"/>
    <mergeCell ref="G1797:H1797"/>
    <mergeCell ref="I1797:J1797"/>
    <mergeCell ref="G1792:J1792"/>
    <mergeCell ref="A1793:C1793"/>
    <mergeCell ref="D1793:E1793"/>
    <mergeCell ref="G1793:H1793"/>
    <mergeCell ref="I1793:J1793"/>
    <mergeCell ref="B1794:C1794"/>
    <mergeCell ref="D1794:E1794"/>
    <mergeCell ref="G1794:H1794"/>
    <mergeCell ref="I1794:J1794"/>
    <mergeCell ref="B1790:C1790"/>
    <mergeCell ref="D1790:E1790"/>
    <mergeCell ref="G1790:H1790"/>
    <mergeCell ref="I1790:J1790"/>
    <mergeCell ref="B1791:C1791"/>
    <mergeCell ref="D1791:E1791"/>
    <mergeCell ref="G1791:H1791"/>
    <mergeCell ref="I1791:J1791"/>
    <mergeCell ref="G1785:J1785"/>
    <mergeCell ref="G1786:J1786"/>
    <mergeCell ref="G1787:K1787"/>
    <mergeCell ref="A1788:K1788"/>
    <mergeCell ref="A1789:C1789"/>
    <mergeCell ref="D1789:E1789"/>
    <mergeCell ref="G1789:H1789"/>
    <mergeCell ref="I1789:J1789"/>
    <mergeCell ref="B1810:C1810"/>
    <mergeCell ref="D1810:E1810"/>
    <mergeCell ref="G1810:H1810"/>
    <mergeCell ref="I1810:J1810"/>
    <mergeCell ref="B1811:C1811"/>
    <mergeCell ref="D1811:E1811"/>
    <mergeCell ref="G1811:H1811"/>
    <mergeCell ref="I1811:J1811"/>
    <mergeCell ref="G1805:J1805"/>
    <mergeCell ref="G1806:J1806"/>
    <mergeCell ref="G1807:K1807"/>
    <mergeCell ref="A1808:K1808"/>
    <mergeCell ref="A1809:C1809"/>
    <mergeCell ref="D1809:E1809"/>
    <mergeCell ref="G1809:H1809"/>
    <mergeCell ref="I1809:J1809"/>
    <mergeCell ref="B1803:C1803"/>
    <mergeCell ref="D1803:E1803"/>
    <mergeCell ref="G1803:H1803"/>
    <mergeCell ref="I1803:J1803"/>
    <mergeCell ref="B1804:C1804"/>
    <mergeCell ref="D1804:E1804"/>
    <mergeCell ref="G1804:H1804"/>
    <mergeCell ref="I1804:J1804"/>
    <mergeCell ref="B1801:C1801"/>
    <mergeCell ref="D1801:E1801"/>
    <mergeCell ref="G1801:H1801"/>
    <mergeCell ref="I1801:J1801"/>
    <mergeCell ref="B1802:C1802"/>
    <mergeCell ref="D1802:E1802"/>
    <mergeCell ref="G1802:H1802"/>
    <mergeCell ref="I1802:J1802"/>
    <mergeCell ref="B1798:C1798"/>
    <mergeCell ref="D1798:E1798"/>
    <mergeCell ref="G1798:H1798"/>
    <mergeCell ref="I1798:J1798"/>
    <mergeCell ref="G1799:J1799"/>
    <mergeCell ref="A1800:C1800"/>
    <mergeCell ref="D1800:E1800"/>
    <mergeCell ref="G1800:H1800"/>
    <mergeCell ref="I1800:J1800"/>
    <mergeCell ref="B1823:C1823"/>
    <mergeCell ref="D1823:E1823"/>
    <mergeCell ref="G1823:H1823"/>
    <mergeCell ref="I1823:J1823"/>
    <mergeCell ref="B1824:C1824"/>
    <mergeCell ref="D1824:E1824"/>
    <mergeCell ref="G1824:H1824"/>
    <mergeCell ref="I1824:J1824"/>
    <mergeCell ref="B1821:C1821"/>
    <mergeCell ref="D1821:E1821"/>
    <mergeCell ref="G1821:H1821"/>
    <mergeCell ref="I1821:J1821"/>
    <mergeCell ref="B1822:C1822"/>
    <mergeCell ref="D1822:E1822"/>
    <mergeCell ref="G1822:H1822"/>
    <mergeCell ref="I1822:J1822"/>
    <mergeCell ref="B1818:C1818"/>
    <mergeCell ref="D1818:E1818"/>
    <mergeCell ref="G1818:H1818"/>
    <mergeCell ref="I1818:J1818"/>
    <mergeCell ref="G1819:J1819"/>
    <mergeCell ref="A1820:C1820"/>
    <mergeCell ref="D1820:E1820"/>
    <mergeCell ref="G1820:H1820"/>
    <mergeCell ref="I1820:J1820"/>
    <mergeCell ref="G1815:K1815"/>
    <mergeCell ref="A1816:K1816"/>
    <mergeCell ref="A1817:C1817"/>
    <mergeCell ref="D1817:E1817"/>
    <mergeCell ref="G1817:H1817"/>
    <mergeCell ref="I1817:J1817"/>
    <mergeCell ref="B1812:C1812"/>
    <mergeCell ref="D1812:E1812"/>
    <mergeCell ref="G1812:H1812"/>
    <mergeCell ref="I1812:J1812"/>
    <mergeCell ref="G1813:J1813"/>
    <mergeCell ref="G1814:J1814"/>
    <mergeCell ref="B1836:C1836"/>
    <mergeCell ref="D1836:E1836"/>
    <mergeCell ref="G1836:H1836"/>
    <mergeCell ref="I1836:J1836"/>
    <mergeCell ref="G1837:J1837"/>
    <mergeCell ref="A1838:C1838"/>
    <mergeCell ref="D1838:E1838"/>
    <mergeCell ref="G1838:H1838"/>
    <mergeCell ref="I1838:J1838"/>
    <mergeCell ref="G1833:K1833"/>
    <mergeCell ref="A1834:K1834"/>
    <mergeCell ref="A1835:C1835"/>
    <mergeCell ref="D1835:E1835"/>
    <mergeCell ref="G1835:H1835"/>
    <mergeCell ref="I1835:J1835"/>
    <mergeCell ref="B1830:C1830"/>
    <mergeCell ref="D1830:E1830"/>
    <mergeCell ref="G1830:H1830"/>
    <mergeCell ref="I1830:J1830"/>
    <mergeCell ref="G1831:J1831"/>
    <mergeCell ref="G1832:J1832"/>
    <mergeCell ref="G1827:J1827"/>
    <mergeCell ref="A1828:C1828"/>
    <mergeCell ref="D1828:E1828"/>
    <mergeCell ref="G1828:H1828"/>
    <mergeCell ref="I1828:J1828"/>
    <mergeCell ref="B1829:C1829"/>
    <mergeCell ref="D1829:E1829"/>
    <mergeCell ref="G1829:H1829"/>
    <mergeCell ref="I1829:J1829"/>
    <mergeCell ref="B1825:C1825"/>
    <mergeCell ref="D1825:E1825"/>
    <mergeCell ref="G1825:H1825"/>
    <mergeCell ref="I1825:J1825"/>
    <mergeCell ref="B1826:C1826"/>
    <mergeCell ref="D1826:E1826"/>
    <mergeCell ref="G1826:H1826"/>
    <mergeCell ref="I1826:J1826"/>
    <mergeCell ref="B1849:C1849"/>
    <mergeCell ref="D1849:E1849"/>
    <mergeCell ref="G1849:H1849"/>
    <mergeCell ref="I1849:J1849"/>
    <mergeCell ref="G1850:J1850"/>
    <mergeCell ref="A1851:C1851"/>
    <mergeCell ref="D1851:E1851"/>
    <mergeCell ref="G1851:H1851"/>
    <mergeCell ref="I1851:J1851"/>
    <mergeCell ref="G1844:J1844"/>
    <mergeCell ref="G1845:J1845"/>
    <mergeCell ref="G1846:K1846"/>
    <mergeCell ref="A1847:K1847"/>
    <mergeCell ref="A1848:C1848"/>
    <mergeCell ref="D1848:E1848"/>
    <mergeCell ref="G1848:H1848"/>
    <mergeCell ref="I1848:J1848"/>
    <mergeCell ref="G1841:J1841"/>
    <mergeCell ref="A1842:C1842"/>
    <mergeCell ref="D1842:E1842"/>
    <mergeCell ref="G1842:H1842"/>
    <mergeCell ref="I1842:J1842"/>
    <mergeCell ref="B1843:C1843"/>
    <mergeCell ref="D1843:E1843"/>
    <mergeCell ref="G1843:H1843"/>
    <mergeCell ref="I1843:J1843"/>
    <mergeCell ref="B1839:C1839"/>
    <mergeCell ref="D1839:E1839"/>
    <mergeCell ref="G1839:H1839"/>
    <mergeCell ref="I1839:J1839"/>
    <mergeCell ref="B1840:C1840"/>
    <mergeCell ref="D1840:E1840"/>
    <mergeCell ref="G1840:H1840"/>
    <mergeCell ref="I1840:J1840"/>
    <mergeCell ref="B1862:C1862"/>
    <mergeCell ref="D1862:E1862"/>
    <mergeCell ref="G1862:H1862"/>
    <mergeCell ref="I1862:J1862"/>
    <mergeCell ref="B1863:C1863"/>
    <mergeCell ref="D1863:E1863"/>
    <mergeCell ref="G1863:H1863"/>
    <mergeCell ref="I1863:J1863"/>
    <mergeCell ref="B1859:C1859"/>
    <mergeCell ref="D1859:E1859"/>
    <mergeCell ref="G1859:H1859"/>
    <mergeCell ref="I1859:J1859"/>
    <mergeCell ref="G1860:J1860"/>
    <mergeCell ref="A1861:C1861"/>
    <mergeCell ref="D1861:E1861"/>
    <mergeCell ref="G1861:H1861"/>
    <mergeCell ref="I1861:J1861"/>
    <mergeCell ref="G1854:J1854"/>
    <mergeCell ref="G1855:J1855"/>
    <mergeCell ref="G1856:K1856"/>
    <mergeCell ref="A1857:K1857"/>
    <mergeCell ref="A1858:C1858"/>
    <mergeCell ref="D1858:E1858"/>
    <mergeCell ref="G1858:H1858"/>
    <mergeCell ref="I1858:J1858"/>
    <mergeCell ref="B1852:C1852"/>
    <mergeCell ref="D1852:E1852"/>
    <mergeCell ref="G1852:H1852"/>
    <mergeCell ref="I1852:J1852"/>
    <mergeCell ref="B1853:C1853"/>
    <mergeCell ref="D1853:E1853"/>
    <mergeCell ref="G1853:H1853"/>
    <mergeCell ref="I1853:J1853"/>
    <mergeCell ref="G1874:J1874"/>
    <mergeCell ref="G1875:J1875"/>
    <mergeCell ref="G1876:K1876"/>
    <mergeCell ref="A1877:K1877"/>
    <mergeCell ref="A1878:C1878"/>
    <mergeCell ref="D1878:E1878"/>
    <mergeCell ref="G1878:H1878"/>
    <mergeCell ref="I1878:J1878"/>
    <mergeCell ref="B1872:C1872"/>
    <mergeCell ref="D1872:E1872"/>
    <mergeCell ref="G1872:H1872"/>
    <mergeCell ref="I1872:J1872"/>
    <mergeCell ref="B1873:C1873"/>
    <mergeCell ref="D1873:E1873"/>
    <mergeCell ref="G1873:H1873"/>
    <mergeCell ref="I1873:J1873"/>
    <mergeCell ref="B1869:C1869"/>
    <mergeCell ref="D1869:E1869"/>
    <mergeCell ref="G1869:H1869"/>
    <mergeCell ref="I1869:J1869"/>
    <mergeCell ref="G1870:J1870"/>
    <mergeCell ref="A1871:C1871"/>
    <mergeCell ref="D1871:E1871"/>
    <mergeCell ref="G1871:H1871"/>
    <mergeCell ref="I1871:J1871"/>
    <mergeCell ref="G1864:J1864"/>
    <mergeCell ref="G1865:J1865"/>
    <mergeCell ref="G1866:K1866"/>
    <mergeCell ref="A1867:K1867"/>
    <mergeCell ref="A1868:C1868"/>
    <mergeCell ref="D1868:E1868"/>
    <mergeCell ref="G1868:H1868"/>
    <mergeCell ref="I1868:J1868"/>
    <mergeCell ref="B1889:C1889"/>
    <mergeCell ref="D1889:E1889"/>
    <mergeCell ref="G1889:H1889"/>
    <mergeCell ref="I1889:J1889"/>
    <mergeCell ref="B1890:C1890"/>
    <mergeCell ref="D1890:E1890"/>
    <mergeCell ref="G1890:H1890"/>
    <mergeCell ref="I1890:J1890"/>
    <mergeCell ref="G1884:J1884"/>
    <mergeCell ref="G1885:J1885"/>
    <mergeCell ref="G1886:K1886"/>
    <mergeCell ref="A1887:K1887"/>
    <mergeCell ref="A1888:C1888"/>
    <mergeCell ref="D1888:E1888"/>
    <mergeCell ref="G1888:H1888"/>
    <mergeCell ref="I1888:J1888"/>
    <mergeCell ref="B1882:C1882"/>
    <mergeCell ref="D1882:E1882"/>
    <mergeCell ref="G1882:H1882"/>
    <mergeCell ref="I1882:J1882"/>
    <mergeCell ref="B1883:C1883"/>
    <mergeCell ref="D1883:E1883"/>
    <mergeCell ref="G1883:H1883"/>
    <mergeCell ref="I1883:J1883"/>
    <mergeCell ref="B1879:C1879"/>
    <mergeCell ref="D1879:E1879"/>
    <mergeCell ref="G1879:H1879"/>
    <mergeCell ref="I1879:J1879"/>
    <mergeCell ref="G1880:J1880"/>
    <mergeCell ref="A1881:C1881"/>
    <mergeCell ref="D1881:E1881"/>
    <mergeCell ref="G1881:H1881"/>
    <mergeCell ref="I1881:J1881"/>
    <mergeCell ref="G1902:J1902"/>
    <mergeCell ref="A1903:C1903"/>
    <mergeCell ref="D1903:E1903"/>
    <mergeCell ref="G1903:H1903"/>
    <mergeCell ref="I1903:J1903"/>
    <mergeCell ref="B1904:C1904"/>
    <mergeCell ref="D1904:E1904"/>
    <mergeCell ref="G1904:H1904"/>
    <mergeCell ref="I1904:J1904"/>
    <mergeCell ref="B1900:C1900"/>
    <mergeCell ref="D1900:E1900"/>
    <mergeCell ref="G1900:H1900"/>
    <mergeCell ref="I1900:J1900"/>
    <mergeCell ref="B1901:C1901"/>
    <mergeCell ref="D1901:E1901"/>
    <mergeCell ref="G1901:H1901"/>
    <mergeCell ref="I1901:J1901"/>
    <mergeCell ref="G1897:K1897"/>
    <mergeCell ref="A1898:K1898"/>
    <mergeCell ref="A1899:C1899"/>
    <mergeCell ref="D1899:E1899"/>
    <mergeCell ref="G1899:H1899"/>
    <mergeCell ref="I1899:J1899"/>
    <mergeCell ref="B1894:C1894"/>
    <mergeCell ref="D1894:E1894"/>
    <mergeCell ref="G1894:H1894"/>
    <mergeCell ref="I1894:J1894"/>
    <mergeCell ref="G1895:J1895"/>
    <mergeCell ref="G1896:J1896"/>
    <mergeCell ref="G1891:J1891"/>
    <mergeCell ref="A1892:C1892"/>
    <mergeCell ref="D1892:E1892"/>
    <mergeCell ref="G1892:H1892"/>
    <mergeCell ref="I1892:J1892"/>
    <mergeCell ref="B1893:C1893"/>
    <mergeCell ref="D1893:E1893"/>
    <mergeCell ref="G1893:H1893"/>
    <mergeCell ref="I1893:J1893"/>
    <mergeCell ref="G1916:J1916"/>
    <mergeCell ref="A1917:C1917"/>
    <mergeCell ref="D1917:E1917"/>
    <mergeCell ref="G1917:H1917"/>
    <mergeCell ref="I1917:J1917"/>
    <mergeCell ref="B1918:C1918"/>
    <mergeCell ref="D1918:E1918"/>
    <mergeCell ref="G1918:H1918"/>
    <mergeCell ref="I1918:J1918"/>
    <mergeCell ref="G1913:J1913"/>
    <mergeCell ref="A1914:C1914"/>
    <mergeCell ref="D1914:E1914"/>
    <mergeCell ref="G1914:H1914"/>
    <mergeCell ref="I1914:J1914"/>
    <mergeCell ref="B1915:C1915"/>
    <mergeCell ref="D1915:E1915"/>
    <mergeCell ref="G1915:H1915"/>
    <mergeCell ref="I1915:J1915"/>
    <mergeCell ref="B1911:C1911"/>
    <mergeCell ref="D1911:E1911"/>
    <mergeCell ref="G1911:H1911"/>
    <mergeCell ref="I1911:J1911"/>
    <mergeCell ref="B1912:C1912"/>
    <mergeCell ref="D1912:E1912"/>
    <mergeCell ref="G1912:H1912"/>
    <mergeCell ref="I1912:J1912"/>
    <mergeCell ref="G1908:K1908"/>
    <mergeCell ref="A1909:K1909"/>
    <mergeCell ref="A1910:C1910"/>
    <mergeCell ref="D1910:E1910"/>
    <mergeCell ref="G1910:H1910"/>
    <mergeCell ref="I1910:J1910"/>
    <mergeCell ref="B1905:C1905"/>
    <mergeCell ref="D1905:E1905"/>
    <mergeCell ref="G1905:H1905"/>
    <mergeCell ref="I1905:J1905"/>
    <mergeCell ref="G1906:J1906"/>
    <mergeCell ref="G1907:J1907"/>
    <mergeCell ref="B1930:C1930"/>
    <mergeCell ref="D1930:E1930"/>
    <mergeCell ref="G1930:H1930"/>
    <mergeCell ref="I1930:J1930"/>
    <mergeCell ref="B1931:C1931"/>
    <mergeCell ref="D1931:E1931"/>
    <mergeCell ref="G1931:H1931"/>
    <mergeCell ref="I1931:J1931"/>
    <mergeCell ref="G1925:J1925"/>
    <mergeCell ref="G1926:J1926"/>
    <mergeCell ref="G1927:K1927"/>
    <mergeCell ref="A1928:K1928"/>
    <mergeCell ref="A1929:C1929"/>
    <mergeCell ref="D1929:E1929"/>
    <mergeCell ref="G1929:H1929"/>
    <mergeCell ref="I1929:J1929"/>
    <mergeCell ref="B1923:C1923"/>
    <mergeCell ref="D1923:E1923"/>
    <mergeCell ref="G1923:H1923"/>
    <mergeCell ref="I1923:J1923"/>
    <mergeCell ref="B1924:C1924"/>
    <mergeCell ref="D1924:E1924"/>
    <mergeCell ref="G1924:H1924"/>
    <mergeCell ref="I1924:J1924"/>
    <mergeCell ref="B1921:C1921"/>
    <mergeCell ref="D1921:E1921"/>
    <mergeCell ref="G1921:H1921"/>
    <mergeCell ref="I1921:J1921"/>
    <mergeCell ref="B1922:C1922"/>
    <mergeCell ref="D1922:E1922"/>
    <mergeCell ref="G1922:H1922"/>
    <mergeCell ref="I1922:J1922"/>
    <mergeCell ref="B1919:C1919"/>
    <mergeCell ref="D1919:E1919"/>
    <mergeCell ref="G1919:H1919"/>
    <mergeCell ref="I1919:J1919"/>
    <mergeCell ref="B1920:C1920"/>
    <mergeCell ref="D1920:E1920"/>
    <mergeCell ref="G1920:H1920"/>
    <mergeCell ref="I1920:J1920"/>
    <mergeCell ref="G1946:J1946"/>
    <mergeCell ref="G1947:J1947"/>
    <mergeCell ref="G1948:K1948"/>
    <mergeCell ref="A1949:K1949"/>
    <mergeCell ref="A1950:C1950"/>
    <mergeCell ref="D1950:E1950"/>
    <mergeCell ref="G1950:H1950"/>
    <mergeCell ref="I1950:J1950"/>
    <mergeCell ref="B1944:C1944"/>
    <mergeCell ref="D1944:E1944"/>
    <mergeCell ref="G1944:H1944"/>
    <mergeCell ref="I1944:J1944"/>
    <mergeCell ref="B1945:C1945"/>
    <mergeCell ref="D1945:E1945"/>
    <mergeCell ref="G1945:H1945"/>
    <mergeCell ref="I1945:J1945"/>
    <mergeCell ref="G1939:J1939"/>
    <mergeCell ref="G1940:J1940"/>
    <mergeCell ref="G1941:K1941"/>
    <mergeCell ref="A1942:K1942"/>
    <mergeCell ref="A1943:C1943"/>
    <mergeCell ref="D1943:E1943"/>
    <mergeCell ref="G1943:H1943"/>
    <mergeCell ref="I1943:J1943"/>
    <mergeCell ref="B1937:C1937"/>
    <mergeCell ref="D1937:E1937"/>
    <mergeCell ref="G1937:H1937"/>
    <mergeCell ref="I1937:J1937"/>
    <mergeCell ref="B1938:C1938"/>
    <mergeCell ref="D1938:E1938"/>
    <mergeCell ref="G1938:H1938"/>
    <mergeCell ref="I1938:J1938"/>
    <mergeCell ref="G1932:J1932"/>
    <mergeCell ref="G1933:J1933"/>
    <mergeCell ref="G1934:K1934"/>
    <mergeCell ref="A1935:K1935"/>
    <mergeCell ref="A1936:C1936"/>
    <mergeCell ref="D1936:E1936"/>
    <mergeCell ref="G1936:H1936"/>
    <mergeCell ref="I1936:J1936"/>
    <mergeCell ref="B1962:C1962"/>
    <mergeCell ref="D1962:E1962"/>
    <mergeCell ref="G1962:H1962"/>
    <mergeCell ref="I1962:J1962"/>
    <mergeCell ref="B1963:C1963"/>
    <mergeCell ref="D1963:E1963"/>
    <mergeCell ref="G1963:H1963"/>
    <mergeCell ref="I1963:J1963"/>
    <mergeCell ref="G1959:K1959"/>
    <mergeCell ref="A1960:K1960"/>
    <mergeCell ref="A1961:C1961"/>
    <mergeCell ref="D1961:E1961"/>
    <mergeCell ref="G1961:H1961"/>
    <mergeCell ref="I1961:J1961"/>
    <mergeCell ref="B1956:C1956"/>
    <mergeCell ref="D1956:E1956"/>
    <mergeCell ref="G1956:H1956"/>
    <mergeCell ref="I1956:J1956"/>
    <mergeCell ref="G1957:J1957"/>
    <mergeCell ref="G1958:J1958"/>
    <mergeCell ref="G1953:J1953"/>
    <mergeCell ref="A1954:C1954"/>
    <mergeCell ref="D1954:E1954"/>
    <mergeCell ref="G1954:H1954"/>
    <mergeCell ref="I1954:J1954"/>
    <mergeCell ref="B1955:C1955"/>
    <mergeCell ref="D1955:E1955"/>
    <mergeCell ref="G1955:H1955"/>
    <mergeCell ref="I1955:J1955"/>
    <mergeCell ref="B1951:C1951"/>
    <mergeCell ref="D1951:E1951"/>
    <mergeCell ref="G1951:H1951"/>
    <mergeCell ref="I1951:J1951"/>
    <mergeCell ref="B1952:C1952"/>
    <mergeCell ref="D1952:E1952"/>
    <mergeCell ref="G1952:H1952"/>
    <mergeCell ref="I1952:J1952"/>
    <mergeCell ref="G1975:J1975"/>
    <mergeCell ref="A1976:C1976"/>
    <mergeCell ref="D1976:E1976"/>
    <mergeCell ref="G1976:H1976"/>
    <mergeCell ref="I1976:J1976"/>
    <mergeCell ref="B1977:C1977"/>
    <mergeCell ref="D1977:E1977"/>
    <mergeCell ref="G1977:H1977"/>
    <mergeCell ref="I1977:J1977"/>
    <mergeCell ref="B1973:C1973"/>
    <mergeCell ref="D1973:E1973"/>
    <mergeCell ref="G1973:H1973"/>
    <mergeCell ref="I1973:J1973"/>
    <mergeCell ref="B1974:C1974"/>
    <mergeCell ref="D1974:E1974"/>
    <mergeCell ref="G1974:H1974"/>
    <mergeCell ref="I1974:J1974"/>
    <mergeCell ref="G1970:K1970"/>
    <mergeCell ref="A1971:K1971"/>
    <mergeCell ref="A1972:C1972"/>
    <mergeCell ref="D1972:E1972"/>
    <mergeCell ref="G1972:H1972"/>
    <mergeCell ref="I1972:J1972"/>
    <mergeCell ref="B1967:C1967"/>
    <mergeCell ref="D1967:E1967"/>
    <mergeCell ref="G1967:H1967"/>
    <mergeCell ref="I1967:J1967"/>
    <mergeCell ref="G1968:J1968"/>
    <mergeCell ref="G1969:J1969"/>
    <mergeCell ref="G1964:J1964"/>
    <mergeCell ref="A1965:C1965"/>
    <mergeCell ref="D1965:E1965"/>
    <mergeCell ref="G1965:H1965"/>
    <mergeCell ref="I1965:J1965"/>
    <mergeCell ref="B1966:C1966"/>
    <mergeCell ref="D1966:E1966"/>
    <mergeCell ref="G1966:H1966"/>
    <mergeCell ref="I1966:J1966"/>
    <mergeCell ref="B1989:C1989"/>
    <mergeCell ref="D1989:E1989"/>
    <mergeCell ref="G1989:H1989"/>
    <mergeCell ref="I1989:J1989"/>
    <mergeCell ref="G1990:J1990"/>
    <mergeCell ref="G1991:J1991"/>
    <mergeCell ref="G1986:J1986"/>
    <mergeCell ref="A1987:C1987"/>
    <mergeCell ref="D1987:E1987"/>
    <mergeCell ref="G1987:H1987"/>
    <mergeCell ref="I1987:J1987"/>
    <mergeCell ref="B1988:C1988"/>
    <mergeCell ref="D1988:E1988"/>
    <mergeCell ref="G1988:H1988"/>
    <mergeCell ref="I1988:J1988"/>
    <mergeCell ref="B1984:C1984"/>
    <mergeCell ref="D1984:E1984"/>
    <mergeCell ref="G1984:H1984"/>
    <mergeCell ref="I1984:J1984"/>
    <mergeCell ref="B1985:C1985"/>
    <mergeCell ref="D1985:E1985"/>
    <mergeCell ref="G1985:H1985"/>
    <mergeCell ref="I1985:J1985"/>
    <mergeCell ref="G1981:K1981"/>
    <mergeCell ref="A1982:K1982"/>
    <mergeCell ref="A1983:C1983"/>
    <mergeCell ref="D1983:E1983"/>
    <mergeCell ref="G1983:H1983"/>
    <mergeCell ref="I1983:J1983"/>
    <mergeCell ref="B1978:C1978"/>
    <mergeCell ref="D1978:E1978"/>
    <mergeCell ref="G1978:H1978"/>
    <mergeCell ref="I1978:J1978"/>
    <mergeCell ref="G1979:J1979"/>
    <mergeCell ref="G1980:J1980"/>
    <mergeCell ref="G2005:K2005"/>
    <mergeCell ref="A2006:K2006"/>
    <mergeCell ref="A2007:C2007"/>
    <mergeCell ref="D2007:E2007"/>
    <mergeCell ref="G2007:H2007"/>
    <mergeCell ref="I2007:J2007"/>
    <mergeCell ref="B2002:C2002"/>
    <mergeCell ref="D2002:E2002"/>
    <mergeCell ref="G2002:H2002"/>
    <mergeCell ref="I2002:J2002"/>
    <mergeCell ref="G2003:J2003"/>
    <mergeCell ref="G2004:J2004"/>
    <mergeCell ref="G1997:J1997"/>
    <mergeCell ref="G1998:J1998"/>
    <mergeCell ref="G1999:K1999"/>
    <mergeCell ref="A2000:K2000"/>
    <mergeCell ref="A2001:C2001"/>
    <mergeCell ref="D2001:E2001"/>
    <mergeCell ref="G2001:H2001"/>
    <mergeCell ref="I2001:J2001"/>
    <mergeCell ref="B1995:C1995"/>
    <mergeCell ref="D1995:E1995"/>
    <mergeCell ref="G1995:H1995"/>
    <mergeCell ref="I1995:J1995"/>
    <mergeCell ref="B1996:C1996"/>
    <mergeCell ref="D1996:E1996"/>
    <mergeCell ref="G1996:H1996"/>
    <mergeCell ref="I1996:J1996"/>
    <mergeCell ref="G1992:K1992"/>
    <mergeCell ref="A1993:K1993"/>
    <mergeCell ref="A1994:C1994"/>
    <mergeCell ref="D1994:E1994"/>
    <mergeCell ref="G1994:H1994"/>
    <mergeCell ref="I1994:J1994"/>
    <mergeCell ref="B2018:C2018"/>
    <mergeCell ref="D2018:E2018"/>
    <mergeCell ref="G2018:H2018"/>
    <mergeCell ref="I2018:J2018"/>
    <mergeCell ref="G2019:J2019"/>
    <mergeCell ref="A2020:C2020"/>
    <mergeCell ref="D2020:E2020"/>
    <mergeCell ref="G2020:H2020"/>
    <mergeCell ref="I2020:J2020"/>
    <mergeCell ref="G2013:J2013"/>
    <mergeCell ref="G2014:J2014"/>
    <mergeCell ref="G2015:K2015"/>
    <mergeCell ref="A2016:K2016"/>
    <mergeCell ref="A2017:C2017"/>
    <mergeCell ref="D2017:E2017"/>
    <mergeCell ref="G2017:H2017"/>
    <mergeCell ref="I2017:J2017"/>
    <mergeCell ref="B2011:C2011"/>
    <mergeCell ref="D2011:E2011"/>
    <mergeCell ref="G2011:H2011"/>
    <mergeCell ref="I2011:J2011"/>
    <mergeCell ref="B2012:C2012"/>
    <mergeCell ref="D2012:E2012"/>
    <mergeCell ref="G2012:H2012"/>
    <mergeCell ref="I2012:J2012"/>
    <mergeCell ref="B2008:C2008"/>
    <mergeCell ref="D2008:E2008"/>
    <mergeCell ref="G2008:H2008"/>
    <mergeCell ref="I2008:J2008"/>
    <mergeCell ref="G2009:J2009"/>
    <mergeCell ref="A2010:C2010"/>
    <mergeCell ref="D2010:E2010"/>
    <mergeCell ref="G2010:H2010"/>
    <mergeCell ref="I2010:J2010"/>
    <mergeCell ref="B2031:C2031"/>
    <mergeCell ref="D2031:E2031"/>
    <mergeCell ref="G2031:H2031"/>
    <mergeCell ref="I2031:J2031"/>
    <mergeCell ref="B2032:C2032"/>
    <mergeCell ref="D2032:E2032"/>
    <mergeCell ref="G2032:H2032"/>
    <mergeCell ref="I2032:J2032"/>
    <mergeCell ref="B2028:C2028"/>
    <mergeCell ref="D2028:E2028"/>
    <mergeCell ref="G2028:H2028"/>
    <mergeCell ref="I2028:J2028"/>
    <mergeCell ref="G2029:J2029"/>
    <mergeCell ref="A2030:C2030"/>
    <mergeCell ref="D2030:E2030"/>
    <mergeCell ref="G2030:H2030"/>
    <mergeCell ref="I2030:J2030"/>
    <mergeCell ref="G2023:J2023"/>
    <mergeCell ref="G2024:J2024"/>
    <mergeCell ref="G2025:K2025"/>
    <mergeCell ref="A2026:K2026"/>
    <mergeCell ref="A2027:C2027"/>
    <mergeCell ref="D2027:E2027"/>
    <mergeCell ref="G2027:H2027"/>
    <mergeCell ref="I2027:J2027"/>
    <mergeCell ref="B2021:C2021"/>
    <mergeCell ref="D2021:E2021"/>
    <mergeCell ref="G2021:H2021"/>
    <mergeCell ref="I2021:J2021"/>
    <mergeCell ref="B2022:C2022"/>
    <mergeCell ref="D2022:E2022"/>
    <mergeCell ref="G2022:H2022"/>
    <mergeCell ref="I2022:J2022"/>
    <mergeCell ref="B2048:C2048"/>
    <mergeCell ref="D2048:E2048"/>
    <mergeCell ref="G2048:H2048"/>
    <mergeCell ref="I2048:J2048"/>
    <mergeCell ref="G2049:J2049"/>
    <mergeCell ref="G2050:J2050"/>
    <mergeCell ref="G2043:J2043"/>
    <mergeCell ref="G2044:J2044"/>
    <mergeCell ref="G2045:K2045"/>
    <mergeCell ref="A2046:K2046"/>
    <mergeCell ref="A2047:C2047"/>
    <mergeCell ref="D2047:E2047"/>
    <mergeCell ref="G2047:H2047"/>
    <mergeCell ref="I2047:J2047"/>
    <mergeCell ref="B2041:C2041"/>
    <mergeCell ref="D2041:E2041"/>
    <mergeCell ref="G2041:H2041"/>
    <mergeCell ref="I2041:J2041"/>
    <mergeCell ref="B2042:C2042"/>
    <mergeCell ref="D2042:E2042"/>
    <mergeCell ref="G2042:H2042"/>
    <mergeCell ref="I2042:J2042"/>
    <mergeCell ref="B2038:C2038"/>
    <mergeCell ref="D2038:E2038"/>
    <mergeCell ref="G2038:H2038"/>
    <mergeCell ref="I2038:J2038"/>
    <mergeCell ref="G2039:J2039"/>
    <mergeCell ref="A2040:C2040"/>
    <mergeCell ref="D2040:E2040"/>
    <mergeCell ref="G2040:H2040"/>
    <mergeCell ref="I2040:J2040"/>
    <mergeCell ref="G2033:J2033"/>
    <mergeCell ref="G2034:J2034"/>
    <mergeCell ref="G2035:K2035"/>
    <mergeCell ref="A2036:K2036"/>
    <mergeCell ref="A2037:C2037"/>
    <mergeCell ref="D2037:E2037"/>
    <mergeCell ref="G2037:H2037"/>
    <mergeCell ref="I2037:J2037"/>
    <mergeCell ref="G2062:J2062"/>
    <mergeCell ref="A2063:C2063"/>
    <mergeCell ref="D2063:E2063"/>
    <mergeCell ref="G2063:H2063"/>
    <mergeCell ref="I2063:J2063"/>
    <mergeCell ref="B2064:C2064"/>
    <mergeCell ref="D2064:E2064"/>
    <mergeCell ref="G2064:H2064"/>
    <mergeCell ref="I2064:J2064"/>
    <mergeCell ref="B2060:C2060"/>
    <mergeCell ref="D2060:E2060"/>
    <mergeCell ref="G2060:H2060"/>
    <mergeCell ref="I2060:J2060"/>
    <mergeCell ref="B2061:C2061"/>
    <mergeCell ref="D2061:E2061"/>
    <mergeCell ref="G2061:H2061"/>
    <mergeCell ref="I2061:J2061"/>
    <mergeCell ref="G2057:K2057"/>
    <mergeCell ref="A2058:K2058"/>
    <mergeCell ref="A2059:C2059"/>
    <mergeCell ref="D2059:E2059"/>
    <mergeCell ref="G2059:H2059"/>
    <mergeCell ref="I2059:J2059"/>
    <mergeCell ref="B2054:C2054"/>
    <mergeCell ref="D2054:E2054"/>
    <mergeCell ref="G2054:H2054"/>
    <mergeCell ref="I2054:J2054"/>
    <mergeCell ref="G2055:J2055"/>
    <mergeCell ref="G2056:J2056"/>
    <mergeCell ref="G2051:K2051"/>
    <mergeCell ref="A2052:K2052"/>
    <mergeCell ref="A2053:C2053"/>
    <mergeCell ref="D2053:E2053"/>
    <mergeCell ref="G2053:H2053"/>
    <mergeCell ref="I2053:J2053"/>
    <mergeCell ref="B2075:C2075"/>
    <mergeCell ref="D2075:E2075"/>
    <mergeCell ref="G2075:H2075"/>
    <mergeCell ref="I2075:J2075"/>
    <mergeCell ref="B2076:C2076"/>
    <mergeCell ref="D2076:E2076"/>
    <mergeCell ref="G2076:H2076"/>
    <mergeCell ref="I2076:J2076"/>
    <mergeCell ref="B2073:C2073"/>
    <mergeCell ref="D2073:E2073"/>
    <mergeCell ref="G2073:H2073"/>
    <mergeCell ref="I2073:J2073"/>
    <mergeCell ref="B2074:C2074"/>
    <mergeCell ref="D2074:E2074"/>
    <mergeCell ref="G2074:H2074"/>
    <mergeCell ref="I2074:J2074"/>
    <mergeCell ref="B2071:C2071"/>
    <mergeCell ref="D2071:E2071"/>
    <mergeCell ref="G2071:H2071"/>
    <mergeCell ref="I2071:J2071"/>
    <mergeCell ref="B2072:C2072"/>
    <mergeCell ref="D2072:E2072"/>
    <mergeCell ref="G2072:H2072"/>
    <mergeCell ref="I2072:J2072"/>
    <mergeCell ref="G2068:K2068"/>
    <mergeCell ref="A2069:K2069"/>
    <mergeCell ref="A2070:C2070"/>
    <mergeCell ref="D2070:E2070"/>
    <mergeCell ref="G2070:H2070"/>
    <mergeCell ref="I2070:J2070"/>
    <mergeCell ref="B2065:C2065"/>
    <mergeCell ref="D2065:E2065"/>
    <mergeCell ref="G2065:H2065"/>
    <mergeCell ref="I2065:J2065"/>
    <mergeCell ref="G2066:J2066"/>
    <mergeCell ref="G2067:J2067"/>
    <mergeCell ref="G2084:J2084"/>
    <mergeCell ref="A2085:C2085"/>
    <mergeCell ref="D2085:E2085"/>
    <mergeCell ref="G2085:H2085"/>
    <mergeCell ref="I2085:J2085"/>
    <mergeCell ref="B2086:C2086"/>
    <mergeCell ref="D2086:E2086"/>
    <mergeCell ref="G2086:H2086"/>
    <mergeCell ref="I2086:J2086"/>
    <mergeCell ref="B2082:C2082"/>
    <mergeCell ref="D2082:E2082"/>
    <mergeCell ref="G2082:H2082"/>
    <mergeCell ref="I2082:J2082"/>
    <mergeCell ref="B2083:C2083"/>
    <mergeCell ref="D2083:E2083"/>
    <mergeCell ref="G2083:H2083"/>
    <mergeCell ref="I2083:J2083"/>
    <mergeCell ref="B2079:C2079"/>
    <mergeCell ref="D2079:E2079"/>
    <mergeCell ref="G2079:H2079"/>
    <mergeCell ref="I2079:J2079"/>
    <mergeCell ref="G2080:J2080"/>
    <mergeCell ref="A2081:C2081"/>
    <mergeCell ref="D2081:E2081"/>
    <mergeCell ref="G2081:H2081"/>
    <mergeCell ref="I2081:J2081"/>
    <mergeCell ref="B2077:C2077"/>
    <mergeCell ref="D2077:E2077"/>
    <mergeCell ref="G2077:H2077"/>
    <mergeCell ref="I2077:J2077"/>
    <mergeCell ref="B2078:C2078"/>
    <mergeCell ref="D2078:E2078"/>
    <mergeCell ref="G2078:H2078"/>
    <mergeCell ref="I2078:J2078"/>
    <mergeCell ref="B2095:C2095"/>
    <mergeCell ref="D2095:E2095"/>
    <mergeCell ref="G2095:H2095"/>
    <mergeCell ref="I2095:J2095"/>
    <mergeCell ref="B2096:C2096"/>
    <mergeCell ref="D2096:E2096"/>
    <mergeCell ref="G2096:H2096"/>
    <mergeCell ref="I2096:J2096"/>
    <mergeCell ref="B2093:C2093"/>
    <mergeCell ref="D2093:E2093"/>
    <mergeCell ref="G2093:H2093"/>
    <mergeCell ref="I2093:J2093"/>
    <mergeCell ref="B2094:C2094"/>
    <mergeCell ref="D2094:E2094"/>
    <mergeCell ref="G2094:H2094"/>
    <mergeCell ref="I2094:J2094"/>
    <mergeCell ref="B2091:C2091"/>
    <mergeCell ref="D2091:E2091"/>
    <mergeCell ref="G2091:H2091"/>
    <mergeCell ref="I2091:J2091"/>
    <mergeCell ref="B2092:C2092"/>
    <mergeCell ref="D2092:E2092"/>
    <mergeCell ref="G2092:H2092"/>
    <mergeCell ref="I2092:J2092"/>
    <mergeCell ref="B2089:C2089"/>
    <mergeCell ref="D2089:E2089"/>
    <mergeCell ref="G2089:H2089"/>
    <mergeCell ref="I2089:J2089"/>
    <mergeCell ref="B2090:C2090"/>
    <mergeCell ref="D2090:E2090"/>
    <mergeCell ref="G2090:H2090"/>
    <mergeCell ref="I2090:J2090"/>
    <mergeCell ref="B2087:C2087"/>
    <mergeCell ref="D2087:E2087"/>
    <mergeCell ref="G2087:H2087"/>
    <mergeCell ref="I2087:J2087"/>
    <mergeCell ref="B2088:C2088"/>
    <mergeCell ref="D2088:E2088"/>
    <mergeCell ref="G2088:H2088"/>
    <mergeCell ref="I2088:J2088"/>
    <mergeCell ref="B2108:C2108"/>
    <mergeCell ref="D2108:E2108"/>
    <mergeCell ref="G2108:H2108"/>
    <mergeCell ref="I2108:J2108"/>
    <mergeCell ref="B2109:C2109"/>
    <mergeCell ref="D2109:E2109"/>
    <mergeCell ref="G2109:H2109"/>
    <mergeCell ref="I2109:J2109"/>
    <mergeCell ref="B2105:C2105"/>
    <mergeCell ref="D2105:E2105"/>
    <mergeCell ref="G2105:H2105"/>
    <mergeCell ref="I2105:J2105"/>
    <mergeCell ref="G2106:J2106"/>
    <mergeCell ref="A2107:C2107"/>
    <mergeCell ref="D2107:E2107"/>
    <mergeCell ref="G2107:H2107"/>
    <mergeCell ref="I2107:J2107"/>
    <mergeCell ref="B2102:C2102"/>
    <mergeCell ref="D2102:E2102"/>
    <mergeCell ref="G2102:H2102"/>
    <mergeCell ref="I2102:J2102"/>
    <mergeCell ref="G2103:J2103"/>
    <mergeCell ref="A2104:C2104"/>
    <mergeCell ref="D2104:E2104"/>
    <mergeCell ref="G2104:H2104"/>
    <mergeCell ref="I2104:J2104"/>
    <mergeCell ref="G2097:J2097"/>
    <mergeCell ref="G2098:J2098"/>
    <mergeCell ref="G2099:K2099"/>
    <mergeCell ref="A2100:K2100"/>
    <mergeCell ref="A2101:C2101"/>
    <mergeCell ref="D2101:E2101"/>
    <mergeCell ref="G2101:H2101"/>
    <mergeCell ref="I2101:J2101"/>
    <mergeCell ref="G2120:J2120"/>
    <mergeCell ref="G2121:J2121"/>
    <mergeCell ref="G2122:K2122"/>
    <mergeCell ref="A2123:K2123"/>
    <mergeCell ref="A2124:C2124"/>
    <mergeCell ref="D2124:E2124"/>
    <mergeCell ref="G2124:H2124"/>
    <mergeCell ref="I2124:J2124"/>
    <mergeCell ref="B2118:C2118"/>
    <mergeCell ref="D2118:E2118"/>
    <mergeCell ref="G2118:H2118"/>
    <mergeCell ref="I2118:J2118"/>
    <mergeCell ref="B2119:C2119"/>
    <mergeCell ref="D2119:E2119"/>
    <mergeCell ref="G2119:H2119"/>
    <mergeCell ref="I2119:J2119"/>
    <mergeCell ref="G2113:J2113"/>
    <mergeCell ref="G2114:J2114"/>
    <mergeCell ref="G2115:K2115"/>
    <mergeCell ref="A2116:K2116"/>
    <mergeCell ref="A2117:C2117"/>
    <mergeCell ref="D2117:E2117"/>
    <mergeCell ref="G2117:H2117"/>
    <mergeCell ref="I2117:J2117"/>
    <mergeCell ref="G2110:J2110"/>
    <mergeCell ref="A2111:C2111"/>
    <mergeCell ref="D2111:E2111"/>
    <mergeCell ref="G2111:H2111"/>
    <mergeCell ref="I2111:J2111"/>
    <mergeCell ref="B2112:C2112"/>
    <mergeCell ref="D2112:E2112"/>
    <mergeCell ref="G2112:H2112"/>
    <mergeCell ref="I2112:J2112"/>
    <mergeCell ref="B2136:C2136"/>
    <mergeCell ref="D2136:E2136"/>
    <mergeCell ref="G2136:H2136"/>
    <mergeCell ref="I2136:J2136"/>
    <mergeCell ref="G2137:J2137"/>
    <mergeCell ref="A2138:C2138"/>
    <mergeCell ref="D2138:E2138"/>
    <mergeCell ref="G2138:H2138"/>
    <mergeCell ref="I2138:J2138"/>
    <mergeCell ref="G2133:K2133"/>
    <mergeCell ref="A2134:K2134"/>
    <mergeCell ref="A2135:C2135"/>
    <mergeCell ref="D2135:E2135"/>
    <mergeCell ref="G2135:H2135"/>
    <mergeCell ref="I2135:J2135"/>
    <mergeCell ref="B2130:C2130"/>
    <mergeCell ref="D2130:E2130"/>
    <mergeCell ref="G2130:H2130"/>
    <mergeCell ref="I2130:J2130"/>
    <mergeCell ref="G2131:J2131"/>
    <mergeCell ref="G2132:J2132"/>
    <mergeCell ref="G2127:J2127"/>
    <mergeCell ref="A2128:C2128"/>
    <mergeCell ref="D2128:E2128"/>
    <mergeCell ref="G2128:H2128"/>
    <mergeCell ref="I2128:J2128"/>
    <mergeCell ref="B2129:C2129"/>
    <mergeCell ref="D2129:E2129"/>
    <mergeCell ref="G2129:H2129"/>
    <mergeCell ref="I2129:J2129"/>
    <mergeCell ref="B2125:C2125"/>
    <mergeCell ref="D2125:E2125"/>
    <mergeCell ref="G2125:H2125"/>
    <mergeCell ref="I2125:J2125"/>
    <mergeCell ref="B2126:C2126"/>
    <mergeCell ref="D2126:E2126"/>
    <mergeCell ref="G2126:H2126"/>
    <mergeCell ref="I2126:J2126"/>
    <mergeCell ref="B2149:C2149"/>
    <mergeCell ref="D2149:E2149"/>
    <mergeCell ref="G2149:H2149"/>
    <mergeCell ref="I2149:J2149"/>
    <mergeCell ref="G2150:J2150"/>
    <mergeCell ref="A2151:C2151"/>
    <mergeCell ref="D2151:E2151"/>
    <mergeCell ref="G2151:H2151"/>
    <mergeCell ref="I2151:J2151"/>
    <mergeCell ref="G2144:J2144"/>
    <mergeCell ref="G2145:J2145"/>
    <mergeCell ref="G2146:K2146"/>
    <mergeCell ref="A2147:K2147"/>
    <mergeCell ref="A2148:C2148"/>
    <mergeCell ref="D2148:E2148"/>
    <mergeCell ref="G2148:H2148"/>
    <mergeCell ref="I2148:J2148"/>
    <mergeCell ref="G2141:J2141"/>
    <mergeCell ref="A2142:C2142"/>
    <mergeCell ref="D2142:E2142"/>
    <mergeCell ref="G2142:H2142"/>
    <mergeCell ref="I2142:J2142"/>
    <mergeCell ref="B2143:C2143"/>
    <mergeCell ref="D2143:E2143"/>
    <mergeCell ref="G2143:H2143"/>
    <mergeCell ref="I2143:J2143"/>
    <mergeCell ref="B2139:C2139"/>
    <mergeCell ref="D2139:E2139"/>
    <mergeCell ref="G2139:H2139"/>
    <mergeCell ref="I2139:J2139"/>
    <mergeCell ref="B2140:C2140"/>
    <mergeCell ref="D2140:E2140"/>
    <mergeCell ref="G2140:H2140"/>
    <mergeCell ref="I2140:J2140"/>
    <mergeCell ref="B2162:C2162"/>
    <mergeCell ref="D2162:E2162"/>
    <mergeCell ref="G2162:H2162"/>
    <mergeCell ref="I2162:J2162"/>
    <mergeCell ref="G2163:J2163"/>
    <mergeCell ref="A2164:C2164"/>
    <mergeCell ref="D2164:E2164"/>
    <mergeCell ref="G2164:H2164"/>
    <mergeCell ref="I2164:J2164"/>
    <mergeCell ref="G2157:J2157"/>
    <mergeCell ref="G2158:J2158"/>
    <mergeCell ref="G2159:K2159"/>
    <mergeCell ref="A2160:K2160"/>
    <mergeCell ref="A2161:C2161"/>
    <mergeCell ref="D2161:E2161"/>
    <mergeCell ref="G2161:H2161"/>
    <mergeCell ref="I2161:J2161"/>
    <mergeCell ref="G2154:J2154"/>
    <mergeCell ref="A2155:C2155"/>
    <mergeCell ref="D2155:E2155"/>
    <mergeCell ref="G2155:H2155"/>
    <mergeCell ref="I2155:J2155"/>
    <mergeCell ref="B2156:C2156"/>
    <mergeCell ref="D2156:E2156"/>
    <mergeCell ref="G2156:H2156"/>
    <mergeCell ref="I2156:J2156"/>
    <mergeCell ref="B2152:C2152"/>
    <mergeCell ref="D2152:E2152"/>
    <mergeCell ref="G2152:H2152"/>
    <mergeCell ref="I2152:J2152"/>
    <mergeCell ref="B2153:C2153"/>
    <mergeCell ref="D2153:E2153"/>
    <mergeCell ref="G2153:H2153"/>
    <mergeCell ref="I2153:J2153"/>
    <mergeCell ref="G2174:J2174"/>
    <mergeCell ref="A2175:C2175"/>
    <mergeCell ref="D2175:E2175"/>
    <mergeCell ref="G2175:H2175"/>
    <mergeCell ref="I2175:J2175"/>
    <mergeCell ref="B2176:C2176"/>
    <mergeCell ref="D2176:E2176"/>
    <mergeCell ref="G2176:H2176"/>
    <mergeCell ref="I2176:J2176"/>
    <mergeCell ref="B2172:C2172"/>
    <mergeCell ref="D2172:E2172"/>
    <mergeCell ref="G2172:H2172"/>
    <mergeCell ref="I2172:J2172"/>
    <mergeCell ref="B2173:C2173"/>
    <mergeCell ref="D2173:E2173"/>
    <mergeCell ref="G2173:H2173"/>
    <mergeCell ref="I2173:J2173"/>
    <mergeCell ref="G2167:J2167"/>
    <mergeCell ref="G2168:J2168"/>
    <mergeCell ref="G2169:K2169"/>
    <mergeCell ref="A2170:K2170"/>
    <mergeCell ref="A2171:C2171"/>
    <mergeCell ref="D2171:E2171"/>
    <mergeCell ref="G2171:H2171"/>
    <mergeCell ref="I2171:J2171"/>
    <mergeCell ref="B2165:C2165"/>
    <mergeCell ref="D2165:E2165"/>
    <mergeCell ref="G2165:H2165"/>
    <mergeCell ref="I2165:J2165"/>
    <mergeCell ref="B2166:C2166"/>
    <mergeCell ref="D2166:E2166"/>
    <mergeCell ref="G2166:H2166"/>
    <mergeCell ref="I2166:J2166"/>
    <mergeCell ref="B2188:C2188"/>
    <mergeCell ref="D2188:E2188"/>
    <mergeCell ref="G2188:H2188"/>
    <mergeCell ref="I2188:J2188"/>
    <mergeCell ref="G2189:J2189"/>
    <mergeCell ref="G2190:J2190"/>
    <mergeCell ref="G2185:J2185"/>
    <mergeCell ref="A2186:C2186"/>
    <mergeCell ref="D2186:E2186"/>
    <mergeCell ref="G2186:H2186"/>
    <mergeCell ref="I2186:J2186"/>
    <mergeCell ref="B2187:C2187"/>
    <mergeCell ref="D2187:E2187"/>
    <mergeCell ref="G2187:H2187"/>
    <mergeCell ref="I2187:J2187"/>
    <mergeCell ref="B2183:C2183"/>
    <mergeCell ref="D2183:E2183"/>
    <mergeCell ref="G2183:H2183"/>
    <mergeCell ref="I2183:J2183"/>
    <mergeCell ref="B2184:C2184"/>
    <mergeCell ref="D2184:E2184"/>
    <mergeCell ref="G2184:H2184"/>
    <mergeCell ref="I2184:J2184"/>
    <mergeCell ref="G2180:K2180"/>
    <mergeCell ref="A2181:K2181"/>
    <mergeCell ref="A2182:C2182"/>
    <mergeCell ref="D2182:E2182"/>
    <mergeCell ref="G2182:H2182"/>
    <mergeCell ref="I2182:J2182"/>
    <mergeCell ref="B2177:C2177"/>
    <mergeCell ref="D2177:E2177"/>
    <mergeCell ref="G2177:H2177"/>
    <mergeCell ref="I2177:J2177"/>
    <mergeCell ref="G2178:J2178"/>
    <mergeCell ref="G2179:J2179"/>
    <mergeCell ref="B2204:C2204"/>
    <mergeCell ref="G2204:H2204"/>
    <mergeCell ref="I2204:J2204"/>
    <mergeCell ref="B2205:C2205"/>
    <mergeCell ref="G2205:H2205"/>
    <mergeCell ref="I2205:J2205"/>
    <mergeCell ref="I2201:J2201"/>
    <mergeCell ref="B2202:C2202"/>
    <mergeCell ref="G2202:H2202"/>
    <mergeCell ref="I2202:J2202"/>
    <mergeCell ref="B2203:C2203"/>
    <mergeCell ref="G2203:H2203"/>
    <mergeCell ref="I2203:J2203"/>
    <mergeCell ref="G2196:J2196"/>
    <mergeCell ref="G2197:J2197"/>
    <mergeCell ref="G2198:K2198"/>
    <mergeCell ref="A2199:K2199"/>
    <mergeCell ref="A2200:C2201"/>
    <mergeCell ref="D2200:D2201"/>
    <mergeCell ref="E2200:F2200"/>
    <mergeCell ref="G2200:J2200"/>
    <mergeCell ref="K2200:K2201"/>
    <mergeCell ref="G2201:H2201"/>
    <mergeCell ref="B2194:C2194"/>
    <mergeCell ref="D2194:E2194"/>
    <mergeCell ref="G2194:H2194"/>
    <mergeCell ref="I2194:J2194"/>
    <mergeCell ref="B2195:C2195"/>
    <mergeCell ref="D2195:E2195"/>
    <mergeCell ref="G2195:H2195"/>
    <mergeCell ref="I2195:J2195"/>
    <mergeCell ref="G2191:K2191"/>
    <mergeCell ref="A2192:K2192"/>
    <mergeCell ref="A2193:C2193"/>
    <mergeCell ref="D2193:E2193"/>
    <mergeCell ref="G2193:H2193"/>
    <mergeCell ref="I2193:J2193"/>
    <mergeCell ref="B2221:C2221"/>
    <mergeCell ref="D2221:E2221"/>
    <mergeCell ref="G2221:H2221"/>
    <mergeCell ref="I2221:J2221"/>
    <mergeCell ref="B2222:C2222"/>
    <mergeCell ref="D2222:E2222"/>
    <mergeCell ref="G2222:H2222"/>
    <mergeCell ref="I2222:J2222"/>
    <mergeCell ref="A2219:C2219"/>
    <mergeCell ref="D2219:E2219"/>
    <mergeCell ref="G2219:H2219"/>
    <mergeCell ref="I2219:J2219"/>
    <mergeCell ref="B2220:C2220"/>
    <mergeCell ref="D2220:E2220"/>
    <mergeCell ref="G2220:H2220"/>
    <mergeCell ref="I2220:J2220"/>
    <mergeCell ref="G2213:J2213"/>
    <mergeCell ref="G2214:J2214"/>
    <mergeCell ref="G2215:J2215"/>
    <mergeCell ref="G2216:J2216"/>
    <mergeCell ref="G2217:K2217"/>
    <mergeCell ref="A2218:K2218"/>
    <mergeCell ref="B2209:E2209"/>
    <mergeCell ref="G2209:H2209"/>
    <mergeCell ref="I2209:J2209"/>
    <mergeCell ref="G2210:J2210"/>
    <mergeCell ref="G2211:J2211"/>
    <mergeCell ref="G2212:J2212"/>
    <mergeCell ref="B2206:C2206"/>
    <mergeCell ref="G2206:H2206"/>
    <mergeCell ref="I2206:J2206"/>
    <mergeCell ref="G2207:J2207"/>
    <mergeCell ref="A2208:E2208"/>
    <mergeCell ref="G2208:H2208"/>
    <mergeCell ref="I2208:J2208"/>
    <mergeCell ref="B2235:C2235"/>
    <mergeCell ref="D2235:E2235"/>
    <mergeCell ref="G2235:H2235"/>
    <mergeCell ref="I2235:J2235"/>
    <mergeCell ref="B2236:C2236"/>
    <mergeCell ref="D2236:E2236"/>
    <mergeCell ref="G2236:H2236"/>
    <mergeCell ref="I2236:J2236"/>
    <mergeCell ref="G2232:K2232"/>
    <mergeCell ref="A2233:K2233"/>
    <mergeCell ref="A2234:C2234"/>
    <mergeCell ref="D2234:E2234"/>
    <mergeCell ref="G2234:H2234"/>
    <mergeCell ref="I2234:J2234"/>
    <mergeCell ref="B2229:C2229"/>
    <mergeCell ref="D2229:E2229"/>
    <mergeCell ref="G2229:H2229"/>
    <mergeCell ref="I2229:J2229"/>
    <mergeCell ref="G2230:J2230"/>
    <mergeCell ref="G2231:J2231"/>
    <mergeCell ref="B2226:C2226"/>
    <mergeCell ref="D2226:E2226"/>
    <mergeCell ref="G2226:H2226"/>
    <mergeCell ref="I2226:J2226"/>
    <mergeCell ref="G2227:J2227"/>
    <mergeCell ref="A2228:C2228"/>
    <mergeCell ref="D2228:E2228"/>
    <mergeCell ref="G2228:H2228"/>
    <mergeCell ref="I2228:J2228"/>
    <mergeCell ref="G2223:J2223"/>
    <mergeCell ref="A2224:C2224"/>
    <mergeCell ref="D2224:E2224"/>
    <mergeCell ref="G2224:H2224"/>
    <mergeCell ref="I2224:J2224"/>
    <mergeCell ref="B2225:C2225"/>
    <mergeCell ref="D2225:E2225"/>
    <mergeCell ref="G2225:H2225"/>
    <mergeCell ref="I2225:J2225"/>
    <mergeCell ref="G2247:J2247"/>
    <mergeCell ref="A2248:C2248"/>
    <mergeCell ref="D2248:E2248"/>
    <mergeCell ref="G2248:H2248"/>
    <mergeCell ref="I2248:J2248"/>
    <mergeCell ref="B2249:C2249"/>
    <mergeCell ref="D2249:E2249"/>
    <mergeCell ref="G2249:H2249"/>
    <mergeCell ref="I2249:J2249"/>
    <mergeCell ref="B2245:C2245"/>
    <mergeCell ref="D2245:E2245"/>
    <mergeCell ref="G2245:H2245"/>
    <mergeCell ref="I2245:J2245"/>
    <mergeCell ref="B2246:C2246"/>
    <mergeCell ref="D2246:E2246"/>
    <mergeCell ref="G2246:H2246"/>
    <mergeCell ref="I2246:J2246"/>
    <mergeCell ref="G2240:J2240"/>
    <mergeCell ref="G2241:J2241"/>
    <mergeCell ref="G2242:K2242"/>
    <mergeCell ref="A2243:K2243"/>
    <mergeCell ref="A2244:C2244"/>
    <mergeCell ref="D2244:E2244"/>
    <mergeCell ref="G2244:H2244"/>
    <mergeCell ref="I2244:J2244"/>
    <mergeCell ref="G2237:J2237"/>
    <mergeCell ref="A2238:C2238"/>
    <mergeCell ref="D2238:E2238"/>
    <mergeCell ref="G2238:H2238"/>
    <mergeCell ref="I2238:J2238"/>
    <mergeCell ref="B2239:C2239"/>
    <mergeCell ref="D2239:E2239"/>
    <mergeCell ref="G2239:H2239"/>
    <mergeCell ref="I2239:J2239"/>
    <mergeCell ref="B2260:C2260"/>
    <mergeCell ref="D2260:E2260"/>
    <mergeCell ref="G2260:H2260"/>
    <mergeCell ref="I2260:J2260"/>
    <mergeCell ref="B2261:C2261"/>
    <mergeCell ref="D2261:E2261"/>
    <mergeCell ref="G2261:H2261"/>
    <mergeCell ref="I2261:J2261"/>
    <mergeCell ref="B2257:C2257"/>
    <mergeCell ref="D2257:E2257"/>
    <mergeCell ref="G2257:H2257"/>
    <mergeCell ref="I2257:J2257"/>
    <mergeCell ref="G2258:J2258"/>
    <mergeCell ref="A2259:C2259"/>
    <mergeCell ref="D2259:E2259"/>
    <mergeCell ref="G2259:H2259"/>
    <mergeCell ref="I2259:J2259"/>
    <mergeCell ref="B2255:C2255"/>
    <mergeCell ref="D2255:E2255"/>
    <mergeCell ref="G2255:H2255"/>
    <mergeCell ref="I2255:J2255"/>
    <mergeCell ref="B2256:C2256"/>
    <mergeCell ref="D2256:E2256"/>
    <mergeCell ref="G2256:H2256"/>
    <mergeCell ref="I2256:J2256"/>
    <mergeCell ref="G2250:J2250"/>
    <mergeCell ref="G2251:J2251"/>
    <mergeCell ref="G2252:K2252"/>
    <mergeCell ref="A2253:K2253"/>
    <mergeCell ref="A2254:C2254"/>
    <mergeCell ref="D2254:E2254"/>
    <mergeCell ref="G2254:H2254"/>
    <mergeCell ref="I2254:J2254"/>
    <mergeCell ref="G2272:J2272"/>
    <mergeCell ref="G2273:J2273"/>
    <mergeCell ref="G2274:K2274"/>
    <mergeCell ref="A2275:K2275"/>
    <mergeCell ref="A2276:C2276"/>
    <mergeCell ref="D2276:E2276"/>
    <mergeCell ref="G2276:H2276"/>
    <mergeCell ref="I2276:J2276"/>
    <mergeCell ref="G2269:J2269"/>
    <mergeCell ref="A2270:C2270"/>
    <mergeCell ref="D2270:E2270"/>
    <mergeCell ref="G2270:H2270"/>
    <mergeCell ref="I2270:J2270"/>
    <mergeCell ref="B2271:C2271"/>
    <mergeCell ref="D2271:E2271"/>
    <mergeCell ref="G2271:H2271"/>
    <mergeCell ref="I2271:J2271"/>
    <mergeCell ref="B2267:C2267"/>
    <mergeCell ref="D2267:E2267"/>
    <mergeCell ref="G2267:H2267"/>
    <mergeCell ref="I2267:J2267"/>
    <mergeCell ref="B2268:C2268"/>
    <mergeCell ref="D2268:E2268"/>
    <mergeCell ref="G2268:H2268"/>
    <mergeCell ref="I2268:J2268"/>
    <mergeCell ref="G2262:J2262"/>
    <mergeCell ref="G2263:J2263"/>
    <mergeCell ref="G2264:K2264"/>
    <mergeCell ref="A2265:K2265"/>
    <mergeCell ref="A2266:C2266"/>
    <mergeCell ref="D2266:E2266"/>
    <mergeCell ref="G2266:H2266"/>
    <mergeCell ref="I2266:J2266"/>
    <mergeCell ref="G2284:J2284"/>
    <mergeCell ref="G2285:J2285"/>
    <mergeCell ref="G2286:K2286"/>
    <mergeCell ref="A2287:K2287"/>
    <mergeCell ref="A2288:C2288"/>
    <mergeCell ref="D2288:E2288"/>
    <mergeCell ref="G2288:H2288"/>
    <mergeCell ref="I2288:J2288"/>
    <mergeCell ref="B2282:C2282"/>
    <mergeCell ref="D2282:E2282"/>
    <mergeCell ref="G2282:H2282"/>
    <mergeCell ref="I2282:J2282"/>
    <mergeCell ref="B2283:C2283"/>
    <mergeCell ref="D2283:E2283"/>
    <mergeCell ref="G2283:H2283"/>
    <mergeCell ref="I2283:J2283"/>
    <mergeCell ref="B2279:C2279"/>
    <mergeCell ref="D2279:E2279"/>
    <mergeCell ref="G2279:H2279"/>
    <mergeCell ref="I2279:J2279"/>
    <mergeCell ref="G2280:J2280"/>
    <mergeCell ref="A2281:C2281"/>
    <mergeCell ref="D2281:E2281"/>
    <mergeCell ref="G2281:H2281"/>
    <mergeCell ref="I2281:J2281"/>
    <mergeCell ref="B2277:C2277"/>
    <mergeCell ref="D2277:E2277"/>
    <mergeCell ref="G2277:H2277"/>
    <mergeCell ref="I2277:J2277"/>
    <mergeCell ref="B2278:C2278"/>
    <mergeCell ref="D2278:E2278"/>
    <mergeCell ref="G2278:H2278"/>
    <mergeCell ref="I2278:J2278"/>
    <mergeCell ref="B2296:C2296"/>
    <mergeCell ref="D2296:E2296"/>
    <mergeCell ref="G2296:H2296"/>
    <mergeCell ref="I2296:J2296"/>
    <mergeCell ref="B2297:C2297"/>
    <mergeCell ref="D2297:E2297"/>
    <mergeCell ref="G2297:H2297"/>
    <mergeCell ref="I2297:J2297"/>
    <mergeCell ref="G2293:J2293"/>
    <mergeCell ref="A2294:C2294"/>
    <mergeCell ref="D2294:E2294"/>
    <mergeCell ref="G2294:H2294"/>
    <mergeCell ref="I2294:J2294"/>
    <mergeCell ref="B2295:C2295"/>
    <mergeCell ref="D2295:E2295"/>
    <mergeCell ref="G2295:H2295"/>
    <mergeCell ref="I2295:J2295"/>
    <mergeCell ref="B2291:C2291"/>
    <mergeCell ref="D2291:E2291"/>
    <mergeCell ref="G2291:H2291"/>
    <mergeCell ref="I2291:J2291"/>
    <mergeCell ref="B2292:C2292"/>
    <mergeCell ref="D2292:E2292"/>
    <mergeCell ref="G2292:H2292"/>
    <mergeCell ref="I2292:J2292"/>
    <mergeCell ref="B2289:C2289"/>
    <mergeCell ref="D2289:E2289"/>
    <mergeCell ref="G2289:H2289"/>
    <mergeCell ref="I2289:J2289"/>
    <mergeCell ref="B2290:C2290"/>
    <mergeCell ref="D2290:E2290"/>
    <mergeCell ref="G2290:H2290"/>
    <mergeCell ref="I2290:J2290"/>
    <mergeCell ref="G2308:J2308"/>
    <mergeCell ref="A2309:C2309"/>
    <mergeCell ref="D2309:E2309"/>
    <mergeCell ref="G2309:H2309"/>
    <mergeCell ref="I2309:J2309"/>
    <mergeCell ref="B2310:C2310"/>
    <mergeCell ref="D2310:E2310"/>
    <mergeCell ref="G2310:H2310"/>
    <mergeCell ref="I2310:J2310"/>
    <mergeCell ref="B2306:C2306"/>
    <mergeCell ref="D2306:E2306"/>
    <mergeCell ref="G2306:H2306"/>
    <mergeCell ref="I2306:J2306"/>
    <mergeCell ref="B2307:C2307"/>
    <mergeCell ref="D2307:E2307"/>
    <mergeCell ref="G2307:H2307"/>
    <mergeCell ref="I2307:J2307"/>
    <mergeCell ref="G2301:J2301"/>
    <mergeCell ref="G2302:J2302"/>
    <mergeCell ref="G2303:K2303"/>
    <mergeCell ref="A2304:K2304"/>
    <mergeCell ref="A2305:C2305"/>
    <mergeCell ref="D2305:E2305"/>
    <mergeCell ref="G2305:H2305"/>
    <mergeCell ref="I2305:J2305"/>
    <mergeCell ref="G2298:J2298"/>
    <mergeCell ref="A2299:C2299"/>
    <mergeCell ref="D2299:E2299"/>
    <mergeCell ref="G2299:H2299"/>
    <mergeCell ref="I2299:J2299"/>
    <mergeCell ref="B2300:C2300"/>
    <mergeCell ref="D2300:E2300"/>
    <mergeCell ref="G2300:H2300"/>
    <mergeCell ref="I2300:J2300"/>
    <mergeCell ref="G2324:K2324"/>
    <mergeCell ref="A2325:K2325"/>
    <mergeCell ref="A2326:C2326"/>
    <mergeCell ref="D2326:E2326"/>
    <mergeCell ref="G2326:H2326"/>
    <mergeCell ref="I2326:J2326"/>
    <mergeCell ref="B2321:C2321"/>
    <mergeCell ref="D2321:E2321"/>
    <mergeCell ref="G2321:H2321"/>
    <mergeCell ref="I2321:J2321"/>
    <mergeCell ref="G2322:J2322"/>
    <mergeCell ref="G2323:J2323"/>
    <mergeCell ref="G2318:J2318"/>
    <mergeCell ref="A2319:C2319"/>
    <mergeCell ref="D2319:E2319"/>
    <mergeCell ref="G2319:H2319"/>
    <mergeCell ref="I2319:J2319"/>
    <mergeCell ref="B2320:C2320"/>
    <mergeCell ref="D2320:E2320"/>
    <mergeCell ref="G2320:H2320"/>
    <mergeCell ref="I2320:J2320"/>
    <mergeCell ref="B2316:C2316"/>
    <mergeCell ref="D2316:E2316"/>
    <mergeCell ref="G2316:H2316"/>
    <mergeCell ref="I2316:J2316"/>
    <mergeCell ref="B2317:C2317"/>
    <mergeCell ref="D2317:E2317"/>
    <mergeCell ref="G2317:H2317"/>
    <mergeCell ref="I2317:J2317"/>
    <mergeCell ref="G2311:J2311"/>
    <mergeCell ref="G2312:J2312"/>
    <mergeCell ref="G2313:K2313"/>
    <mergeCell ref="A2314:K2314"/>
    <mergeCell ref="A2315:C2315"/>
    <mergeCell ref="D2315:E2315"/>
    <mergeCell ref="G2315:H2315"/>
    <mergeCell ref="I2315:J2315"/>
    <mergeCell ref="B2339:E2339"/>
    <mergeCell ref="G2339:H2339"/>
    <mergeCell ref="I2339:J2339"/>
    <mergeCell ref="G2340:J2340"/>
    <mergeCell ref="G2341:J2341"/>
    <mergeCell ref="G2342:J2342"/>
    <mergeCell ref="G2334:J2334"/>
    <mergeCell ref="G2335:J2335"/>
    <mergeCell ref="G2336:K2336"/>
    <mergeCell ref="A2337:K2337"/>
    <mergeCell ref="A2338:E2338"/>
    <mergeCell ref="G2338:H2338"/>
    <mergeCell ref="I2338:J2338"/>
    <mergeCell ref="B2332:C2332"/>
    <mergeCell ref="D2332:E2332"/>
    <mergeCell ref="G2332:H2332"/>
    <mergeCell ref="I2332:J2332"/>
    <mergeCell ref="B2333:C2333"/>
    <mergeCell ref="D2333:E2333"/>
    <mergeCell ref="G2333:H2333"/>
    <mergeCell ref="I2333:J2333"/>
    <mergeCell ref="B2329:C2329"/>
    <mergeCell ref="D2329:E2329"/>
    <mergeCell ref="G2329:H2329"/>
    <mergeCell ref="I2329:J2329"/>
    <mergeCell ref="G2330:J2330"/>
    <mergeCell ref="A2331:C2331"/>
    <mergeCell ref="D2331:E2331"/>
    <mergeCell ref="G2331:H2331"/>
    <mergeCell ref="I2331:J2331"/>
    <mergeCell ref="B2327:C2327"/>
    <mergeCell ref="D2327:E2327"/>
    <mergeCell ref="G2327:H2327"/>
    <mergeCell ref="I2327:J2327"/>
    <mergeCell ref="B2328:C2328"/>
    <mergeCell ref="D2328:E2328"/>
    <mergeCell ref="G2328:H2328"/>
    <mergeCell ref="I2328:J2328"/>
    <mergeCell ref="A2359:C2359"/>
    <mergeCell ref="D2359:E2359"/>
    <mergeCell ref="G2359:H2359"/>
    <mergeCell ref="I2359:J2359"/>
    <mergeCell ref="B2360:C2360"/>
    <mergeCell ref="D2360:E2360"/>
    <mergeCell ref="G2360:H2360"/>
    <mergeCell ref="I2360:J2360"/>
    <mergeCell ref="K2351:K2352"/>
    <mergeCell ref="G2354:J2354"/>
    <mergeCell ref="G2355:J2355"/>
    <mergeCell ref="G2356:J2356"/>
    <mergeCell ref="G2357:K2357"/>
    <mergeCell ref="A2358:K2358"/>
    <mergeCell ref="G2350:J2350"/>
    <mergeCell ref="A2351:B2352"/>
    <mergeCell ref="C2351:C2352"/>
    <mergeCell ref="D2351:D2352"/>
    <mergeCell ref="E2351:F2351"/>
    <mergeCell ref="G2351:H2351"/>
    <mergeCell ref="I2351:J2351"/>
    <mergeCell ref="G2347:J2347"/>
    <mergeCell ref="A2348:C2348"/>
    <mergeCell ref="E2348:F2348"/>
    <mergeCell ref="G2348:H2348"/>
    <mergeCell ref="I2348:J2348"/>
    <mergeCell ref="B2349:C2349"/>
    <mergeCell ref="E2349:F2349"/>
    <mergeCell ref="G2349:H2349"/>
    <mergeCell ref="I2349:J2349"/>
    <mergeCell ref="G2343:J2343"/>
    <mergeCell ref="G2344:J2344"/>
    <mergeCell ref="A2345:E2345"/>
    <mergeCell ref="G2345:H2345"/>
    <mergeCell ref="I2345:J2345"/>
    <mergeCell ref="B2346:E2346"/>
    <mergeCell ref="G2346:H2346"/>
    <mergeCell ref="I2346:J2346"/>
    <mergeCell ref="G2371:J2371"/>
    <mergeCell ref="A2372:C2372"/>
    <mergeCell ref="D2372:E2372"/>
    <mergeCell ref="G2372:H2372"/>
    <mergeCell ref="I2372:J2372"/>
    <mergeCell ref="B2373:C2373"/>
    <mergeCell ref="D2373:E2373"/>
    <mergeCell ref="G2373:H2373"/>
    <mergeCell ref="I2373:J2373"/>
    <mergeCell ref="B2369:C2369"/>
    <mergeCell ref="D2369:E2369"/>
    <mergeCell ref="G2369:H2369"/>
    <mergeCell ref="I2369:J2369"/>
    <mergeCell ref="B2370:C2370"/>
    <mergeCell ref="D2370:E2370"/>
    <mergeCell ref="G2370:H2370"/>
    <mergeCell ref="I2370:J2370"/>
    <mergeCell ref="B2366:C2366"/>
    <mergeCell ref="D2366:E2366"/>
    <mergeCell ref="G2366:H2366"/>
    <mergeCell ref="I2366:J2366"/>
    <mergeCell ref="G2367:J2367"/>
    <mergeCell ref="A2368:C2368"/>
    <mergeCell ref="D2368:E2368"/>
    <mergeCell ref="G2368:H2368"/>
    <mergeCell ref="I2368:J2368"/>
    <mergeCell ref="G2361:J2361"/>
    <mergeCell ref="G2362:J2362"/>
    <mergeCell ref="G2363:K2363"/>
    <mergeCell ref="A2364:K2364"/>
    <mergeCell ref="A2365:C2365"/>
    <mergeCell ref="D2365:E2365"/>
    <mergeCell ref="G2365:H2365"/>
    <mergeCell ref="I2365:J2365"/>
    <mergeCell ref="B2384:C2384"/>
    <mergeCell ref="D2384:E2384"/>
    <mergeCell ref="G2384:H2384"/>
    <mergeCell ref="I2384:J2384"/>
    <mergeCell ref="G2385:J2385"/>
    <mergeCell ref="A2386:C2386"/>
    <mergeCell ref="D2386:E2386"/>
    <mergeCell ref="G2386:H2386"/>
    <mergeCell ref="I2386:J2386"/>
    <mergeCell ref="G2381:K2381"/>
    <mergeCell ref="A2382:K2382"/>
    <mergeCell ref="A2383:C2383"/>
    <mergeCell ref="D2383:E2383"/>
    <mergeCell ref="G2383:H2383"/>
    <mergeCell ref="I2383:J2383"/>
    <mergeCell ref="B2378:C2378"/>
    <mergeCell ref="D2378:E2378"/>
    <mergeCell ref="G2378:H2378"/>
    <mergeCell ref="I2378:J2378"/>
    <mergeCell ref="G2379:J2379"/>
    <mergeCell ref="G2380:J2380"/>
    <mergeCell ref="B2376:C2376"/>
    <mergeCell ref="D2376:E2376"/>
    <mergeCell ref="G2376:H2376"/>
    <mergeCell ref="I2376:J2376"/>
    <mergeCell ref="B2377:C2377"/>
    <mergeCell ref="D2377:E2377"/>
    <mergeCell ref="G2377:H2377"/>
    <mergeCell ref="I2377:J2377"/>
    <mergeCell ref="B2374:C2374"/>
    <mergeCell ref="D2374:E2374"/>
    <mergeCell ref="G2374:H2374"/>
    <mergeCell ref="I2374:J2374"/>
    <mergeCell ref="B2375:C2375"/>
    <mergeCell ref="D2375:E2375"/>
    <mergeCell ref="G2375:H2375"/>
    <mergeCell ref="I2375:J2375"/>
    <mergeCell ref="B2394:C2394"/>
    <mergeCell ref="D2394:E2394"/>
    <mergeCell ref="G2394:H2394"/>
    <mergeCell ref="I2394:J2394"/>
    <mergeCell ref="B2395:C2395"/>
    <mergeCell ref="D2395:E2395"/>
    <mergeCell ref="G2395:H2395"/>
    <mergeCell ref="I2395:J2395"/>
    <mergeCell ref="B2392:C2392"/>
    <mergeCell ref="D2392:E2392"/>
    <mergeCell ref="G2392:H2392"/>
    <mergeCell ref="I2392:J2392"/>
    <mergeCell ref="B2393:C2393"/>
    <mergeCell ref="D2393:E2393"/>
    <mergeCell ref="G2393:H2393"/>
    <mergeCell ref="I2393:J2393"/>
    <mergeCell ref="G2389:J2389"/>
    <mergeCell ref="A2390:C2390"/>
    <mergeCell ref="D2390:E2390"/>
    <mergeCell ref="G2390:H2390"/>
    <mergeCell ref="I2390:J2390"/>
    <mergeCell ref="B2391:C2391"/>
    <mergeCell ref="D2391:E2391"/>
    <mergeCell ref="G2391:H2391"/>
    <mergeCell ref="I2391:J2391"/>
    <mergeCell ref="B2387:C2387"/>
    <mergeCell ref="D2387:E2387"/>
    <mergeCell ref="G2387:H2387"/>
    <mergeCell ref="I2387:J2387"/>
    <mergeCell ref="B2388:C2388"/>
    <mergeCell ref="D2388:E2388"/>
    <mergeCell ref="G2388:H2388"/>
    <mergeCell ref="I2388:J2388"/>
    <mergeCell ref="B2407:C2407"/>
    <mergeCell ref="D2407:E2407"/>
    <mergeCell ref="G2407:H2407"/>
    <mergeCell ref="I2407:J2407"/>
    <mergeCell ref="B2408:C2408"/>
    <mergeCell ref="D2408:E2408"/>
    <mergeCell ref="G2408:H2408"/>
    <mergeCell ref="I2408:J2408"/>
    <mergeCell ref="G2404:J2404"/>
    <mergeCell ref="A2405:C2405"/>
    <mergeCell ref="D2405:E2405"/>
    <mergeCell ref="G2405:H2405"/>
    <mergeCell ref="I2405:J2405"/>
    <mergeCell ref="B2406:C2406"/>
    <mergeCell ref="D2406:E2406"/>
    <mergeCell ref="G2406:H2406"/>
    <mergeCell ref="I2406:J2406"/>
    <mergeCell ref="B2402:C2402"/>
    <mergeCell ref="D2402:E2402"/>
    <mergeCell ref="G2402:H2402"/>
    <mergeCell ref="I2402:J2402"/>
    <mergeCell ref="B2403:C2403"/>
    <mergeCell ref="D2403:E2403"/>
    <mergeCell ref="G2403:H2403"/>
    <mergeCell ref="I2403:J2403"/>
    <mergeCell ref="G2399:K2399"/>
    <mergeCell ref="A2400:K2400"/>
    <mergeCell ref="A2401:C2401"/>
    <mergeCell ref="D2401:E2401"/>
    <mergeCell ref="G2401:H2401"/>
    <mergeCell ref="I2401:J2401"/>
    <mergeCell ref="B2396:C2396"/>
    <mergeCell ref="D2396:E2396"/>
    <mergeCell ref="G2396:H2396"/>
    <mergeCell ref="I2396:J2396"/>
    <mergeCell ref="G2397:J2397"/>
    <mergeCell ref="G2398:J2398"/>
    <mergeCell ref="B2421:C2421"/>
    <mergeCell ref="D2421:E2421"/>
    <mergeCell ref="G2421:H2421"/>
    <mergeCell ref="I2421:J2421"/>
    <mergeCell ref="B2422:C2422"/>
    <mergeCell ref="D2422:E2422"/>
    <mergeCell ref="G2422:H2422"/>
    <mergeCell ref="I2422:J2422"/>
    <mergeCell ref="B2418:C2418"/>
    <mergeCell ref="D2418:E2418"/>
    <mergeCell ref="G2418:H2418"/>
    <mergeCell ref="I2418:J2418"/>
    <mergeCell ref="G2419:J2419"/>
    <mergeCell ref="A2420:C2420"/>
    <mergeCell ref="D2420:E2420"/>
    <mergeCell ref="G2420:H2420"/>
    <mergeCell ref="I2420:J2420"/>
    <mergeCell ref="G2415:K2415"/>
    <mergeCell ref="A2416:K2416"/>
    <mergeCell ref="A2417:C2417"/>
    <mergeCell ref="D2417:E2417"/>
    <mergeCell ref="G2417:H2417"/>
    <mergeCell ref="I2417:J2417"/>
    <mergeCell ref="B2412:C2412"/>
    <mergeCell ref="D2412:E2412"/>
    <mergeCell ref="G2412:H2412"/>
    <mergeCell ref="I2412:J2412"/>
    <mergeCell ref="G2413:J2413"/>
    <mergeCell ref="G2414:J2414"/>
    <mergeCell ref="G2409:J2409"/>
    <mergeCell ref="A2410:C2410"/>
    <mergeCell ref="D2410:E2410"/>
    <mergeCell ref="G2410:H2410"/>
    <mergeCell ref="I2410:J2410"/>
    <mergeCell ref="B2411:C2411"/>
    <mergeCell ref="D2411:E2411"/>
    <mergeCell ref="G2411:H2411"/>
    <mergeCell ref="I2411:J2411"/>
    <mergeCell ref="G2433:J2433"/>
    <mergeCell ref="G2434:J2434"/>
    <mergeCell ref="G2435:K2435"/>
    <mergeCell ref="A2436:K2436"/>
    <mergeCell ref="A2437:C2437"/>
    <mergeCell ref="D2437:E2437"/>
    <mergeCell ref="G2437:H2437"/>
    <mergeCell ref="I2437:J2437"/>
    <mergeCell ref="B2431:C2431"/>
    <mergeCell ref="D2431:E2431"/>
    <mergeCell ref="G2431:H2431"/>
    <mergeCell ref="I2431:J2431"/>
    <mergeCell ref="B2432:C2432"/>
    <mergeCell ref="D2432:E2432"/>
    <mergeCell ref="G2432:H2432"/>
    <mergeCell ref="I2432:J2432"/>
    <mergeCell ref="B2428:C2428"/>
    <mergeCell ref="D2428:E2428"/>
    <mergeCell ref="G2428:H2428"/>
    <mergeCell ref="I2428:J2428"/>
    <mergeCell ref="G2429:J2429"/>
    <mergeCell ref="A2430:C2430"/>
    <mergeCell ref="D2430:E2430"/>
    <mergeCell ref="G2430:H2430"/>
    <mergeCell ref="I2430:J2430"/>
    <mergeCell ref="G2423:J2423"/>
    <mergeCell ref="G2424:J2424"/>
    <mergeCell ref="G2425:K2425"/>
    <mergeCell ref="A2426:K2426"/>
    <mergeCell ref="A2427:C2427"/>
    <mergeCell ref="D2427:E2427"/>
    <mergeCell ref="G2427:H2427"/>
    <mergeCell ref="I2427:J2427"/>
    <mergeCell ref="G2445:J2445"/>
    <mergeCell ref="G2446:J2446"/>
    <mergeCell ref="G2447:K2447"/>
    <mergeCell ref="A2448:K2448"/>
    <mergeCell ref="A2449:C2449"/>
    <mergeCell ref="D2449:E2449"/>
    <mergeCell ref="G2449:H2449"/>
    <mergeCell ref="I2449:J2449"/>
    <mergeCell ref="B2443:C2443"/>
    <mergeCell ref="D2443:E2443"/>
    <mergeCell ref="G2443:H2443"/>
    <mergeCell ref="I2443:J2443"/>
    <mergeCell ref="B2444:C2444"/>
    <mergeCell ref="D2444:E2444"/>
    <mergeCell ref="G2444:H2444"/>
    <mergeCell ref="I2444:J2444"/>
    <mergeCell ref="G2440:J2440"/>
    <mergeCell ref="A2441:C2441"/>
    <mergeCell ref="D2441:E2441"/>
    <mergeCell ref="G2441:H2441"/>
    <mergeCell ref="I2441:J2441"/>
    <mergeCell ref="B2442:C2442"/>
    <mergeCell ref="D2442:E2442"/>
    <mergeCell ref="G2442:H2442"/>
    <mergeCell ref="I2442:J2442"/>
    <mergeCell ref="B2438:C2438"/>
    <mergeCell ref="D2438:E2438"/>
    <mergeCell ref="G2438:H2438"/>
    <mergeCell ref="I2438:J2438"/>
    <mergeCell ref="B2439:C2439"/>
    <mergeCell ref="D2439:E2439"/>
    <mergeCell ref="G2439:H2439"/>
    <mergeCell ref="I2439:J2439"/>
    <mergeCell ref="B2457:C2457"/>
    <mergeCell ref="D2457:E2457"/>
    <mergeCell ref="G2457:H2457"/>
    <mergeCell ref="I2457:J2457"/>
    <mergeCell ref="B2458:C2458"/>
    <mergeCell ref="D2458:E2458"/>
    <mergeCell ref="G2458:H2458"/>
    <mergeCell ref="I2458:J2458"/>
    <mergeCell ref="B2455:C2455"/>
    <mergeCell ref="D2455:E2455"/>
    <mergeCell ref="G2455:H2455"/>
    <mergeCell ref="I2455:J2455"/>
    <mergeCell ref="B2456:C2456"/>
    <mergeCell ref="D2456:E2456"/>
    <mergeCell ref="G2456:H2456"/>
    <mergeCell ref="I2456:J2456"/>
    <mergeCell ref="G2452:J2452"/>
    <mergeCell ref="A2453:C2453"/>
    <mergeCell ref="D2453:E2453"/>
    <mergeCell ref="G2453:H2453"/>
    <mergeCell ref="I2453:J2453"/>
    <mergeCell ref="B2454:C2454"/>
    <mergeCell ref="D2454:E2454"/>
    <mergeCell ref="G2454:H2454"/>
    <mergeCell ref="I2454:J2454"/>
    <mergeCell ref="B2450:C2450"/>
    <mergeCell ref="D2450:E2450"/>
    <mergeCell ref="G2450:H2450"/>
    <mergeCell ref="I2450:J2450"/>
    <mergeCell ref="B2451:C2451"/>
    <mergeCell ref="D2451:E2451"/>
    <mergeCell ref="G2451:H2451"/>
    <mergeCell ref="I2451:J2451"/>
    <mergeCell ref="B2470:C2470"/>
    <mergeCell ref="D2470:E2470"/>
    <mergeCell ref="G2470:H2470"/>
    <mergeCell ref="I2470:J2470"/>
    <mergeCell ref="B2471:C2471"/>
    <mergeCell ref="D2471:E2471"/>
    <mergeCell ref="G2471:H2471"/>
    <mergeCell ref="I2471:J2471"/>
    <mergeCell ref="G2467:K2467"/>
    <mergeCell ref="A2468:K2468"/>
    <mergeCell ref="A2469:C2469"/>
    <mergeCell ref="D2469:E2469"/>
    <mergeCell ref="G2469:H2469"/>
    <mergeCell ref="I2469:J2469"/>
    <mergeCell ref="B2464:C2464"/>
    <mergeCell ref="D2464:E2464"/>
    <mergeCell ref="G2464:H2464"/>
    <mergeCell ref="I2464:J2464"/>
    <mergeCell ref="G2465:J2465"/>
    <mergeCell ref="G2466:J2466"/>
    <mergeCell ref="G2461:J2461"/>
    <mergeCell ref="A2462:C2462"/>
    <mergeCell ref="D2462:E2462"/>
    <mergeCell ref="G2462:H2462"/>
    <mergeCell ref="I2462:J2462"/>
    <mergeCell ref="B2463:C2463"/>
    <mergeCell ref="D2463:E2463"/>
    <mergeCell ref="G2463:H2463"/>
    <mergeCell ref="I2463:J2463"/>
    <mergeCell ref="B2459:C2459"/>
    <mergeCell ref="D2459:E2459"/>
    <mergeCell ref="G2459:H2459"/>
    <mergeCell ref="I2459:J2459"/>
    <mergeCell ref="B2460:C2460"/>
    <mergeCell ref="D2460:E2460"/>
    <mergeCell ref="G2460:H2460"/>
    <mergeCell ref="I2460:J2460"/>
    <mergeCell ref="B2485:C2485"/>
    <mergeCell ref="D2485:E2485"/>
    <mergeCell ref="G2485:H2485"/>
    <mergeCell ref="I2485:J2485"/>
    <mergeCell ref="G2486:J2486"/>
    <mergeCell ref="G2487:J2487"/>
    <mergeCell ref="G2480:J2480"/>
    <mergeCell ref="G2481:J2481"/>
    <mergeCell ref="G2482:K2482"/>
    <mergeCell ref="A2483:K2483"/>
    <mergeCell ref="A2484:C2484"/>
    <mergeCell ref="D2484:E2484"/>
    <mergeCell ref="G2484:H2484"/>
    <mergeCell ref="I2484:J2484"/>
    <mergeCell ref="G2477:J2477"/>
    <mergeCell ref="A2478:C2478"/>
    <mergeCell ref="D2478:E2478"/>
    <mergeCell ref="G2478:H2478"/>
    <mergeCell ref="I2478:J2478"/>
    <mergeCell ref="B2479:C2479"/>
    <mergeCell ref="D2479:E2479"/>
    <mergeCell ref="G2479:H2479"/>
    <mergeCell ref="I2479:J2479"/>
    <mergeCell ref="B2475:C2475"/>
    <mergeCell ref="D2475:E2475"/>
    <mergeCell ref="G2475:H2475"/>
    <mergeCell ref="I2475:J2475"/>
    <mergeCell ref="B2476:C2476"/>
    <mergeCell ref="D2476:E2476"/>
    <mergeCell ref="G2476:H2476"/>
    <mergeCell ref="I2476:J2476"/>
    <mergeCell ref="B2472:C2472"/>
    <mergeCell ref="D2472:E2472"/>
    <mergeCell ref="G2472:H2472"/>
    <mergeCell ref="I2472:J2472"/>
    <mergeCell ref="G2473:J2473"/>
    <mergeCell ref="A2474:C2474"/>
    <mergeCell ref="D2474:E2474"/>
    <mergeCell ref="G2474:H2474"/>
    <mergeCell ref="I2474:J2474"/>
    <mergeCell ref="B2499:C2499"/>
    <mergeCell ref="D2499:E2499"/>
    <mergeCell ref="G2499:H2499"/>
    <mergeCell ref="I2499:J2499"/>
    <mergeCell ref="B2500:C2500"/>
    <mergeCell ref="D2500:E2500"/>
    <mergeCell ref="G2500:H2500"/>
    <mergeCell ref="I2500:J2500"/>
    <mergeCell ref="B2497:C2497"/>
    <mergeCell ref="D2497:E2497"/>
    <mergeCell ref="G2497:H2497"/>
    <mergeCell ref="I2497:J2497"/>
    <mergeCell ref="B2498:C2498"/>
    <mergeCell ref="D2498:E2498"/>
    <mergeCell ref="G2498:H2498"/>
    <mergeCell ref="I2498:J2498"/>
    <mergeCell ref="G2494:K2494"/>
    <mergeCell ref="A2495:K2495"/>
    <mergeCell ref="A2496:C2496"/>
    <mergeCell ref="D2496:E2496"/>
    <mergeCell ref="G2496:H2496"/>
    <mergeCell ref="I2496:J2496"/>
    <mergeCell ref="B2491:C2491"/>
    <mergeCell ref="D2491:E2491"/>
    <mergeCell ref="G2491:H2491"/>
    <mergeCell ref="I2491:J2491"/>
    <mergeCell ref="G2492:J2492"/>
    <mergeCell ref="G2493:J2493"/>
    <mergeCell ref="G2488:K2488"/>
    <mergeCell ref="A2489:K2489"/>
    <mergeCell ref="A2490:C2490"/>
    <mergeCell ref="D2490:E2490"/>
    <mergeCell ref="G2490:H2490"/>
    <mergeCell ref="I2490:J2490"/>
    <mergeCell ref="B2516:C2516"/>
    <mergeCell ref="D2516:E2516"/>
    <mergeCell ref="G2516:H2516"/>
    <mergeCell ref="I2516:J2516"/>
    <mergeCell ref="G2517:J2517"/>
    <mergeCell ref="G2518:J2518"/>
    <mergeCell ref="G2513:K2513"/>
    <mergeCell ref="A2514:K2514"/>
    <mergeCell ref="A2515:C2515"/>
    <mergeCell ref="D2515:E2515"/>
    <mergeCell ref="G2515:H2515"/>
    <mergeCell ref="I2515:J2515"/>
    <mergeCell ref="B2510:C2510"/>
    <mergeCell ref="D2510:E2510"/>
    <mergeCell ref="G2510:H2510"/>
    <mergeCell ref="I2510:J2510"/>
    <mergeCell ref="G2511:J2511"/>
    <mergeCell ref="G2512:J2512"/>
    <mergeCell ref="G2507:K2507"/>
    <mergeCell ref="A2508:K2508"/>
    <mergeCell ref="A2509:C2509"/>
    <mergeCell ref="D2509:E2509"/>
    <mergeCell ref="G2509:H2509"/>
    <mergeCell ref="I2509:J2509"/>
    <mergeCell ref="B2504:C2504"/>
    <mergeCell ref="D2504:E2504"/>
    <mergeCell ref="G2504:H2504"/>
    <mergeCell ref="I2504:J2504"/>
    <mergeCell ref="G2505:J2505"/>
    <mergeCell ref="G2506:J2506"/>
    <mergeCell ref="G2501:J2501"/>
    <mergeCell ref="A2502:C2502"/>
    <mergeCell ref="D2502:E2502"/>
    <mergeCell ref="G2502:H2502"/>
    <mergeCell ref="I2502:J2502"/>
    <mergeCell ref="B2503:C2503"/>
    <mergeCell ref="D2503:E2503"/>
    <mergeCell ref="G2503:H2503"/>
    <mergeCell ref="I2503:J2503"/>
    <mergeCell ref="B2534:C2534"/>
    <mergeCell ref="D2534:E2534"/>
    <mergeCell ref="G2534:H2534"/>
    <mergeCell ref="I2534:J2534"/>
    <mergeCell ref="G2535:J2535"/>
    <mergeCell ref="G2536:J2536"/>
    <mergeCell ref="G2531:K2531"/>
    <mergeCell ref="A2532:K2532"/>
    <mergeCell ref="A2533:C2533"/>
    <mergeCell ref="D2533:E2533"/>
    <mergeCell ref="G2533:H2533"/>
    <mergeCell ref="I2533:J2533"/>
    <mergeCell ref="B2528:C2528"/>
    <mergeCell ref="D2528:E2528"/>
    <mergeCell ref="G2528:H2528"/>
    <mergeCell ref="I2528:J2528"/>
    <mergeCell ref="G2529:J2529"/>
    <mergeCell ref="G2530:J2530"/>
    <mergeCell ref="G2525:K2525"/>
    <mergeCell ref="A2526:K2526"/>
    <mergeCell ref="A2527:C2527"/>
    <mergeCell ref="D2527:E2527"/>
    <mergeCell ref="G2527:H2527"/>
    <mergeCell ref="I2527:J2527"/>
    <mergeCell ref="B2522:C2522"/>
    <mergeCell ref="D2522:E2522"/>
    <mergeCell ref="G2522:H2522"/>
    <mergeCell ref="I2522:J2522"/>
    <mergeCell ref="G2523:J2523"/>
    <mergeCell ref="G2524:J2524"/>
    <mergeCell ref="G2519:K2519"/>
    <mergeCell ref="A2520:K2520"/>
    <mergeCell ref="A2521:C2521"/>
    <mergeCell ref="D2521:E2521"/>
    <mergeCell ref="G2521:H2521"/>
    <mergeCell ref="I2521:J2521"/>
    <mergeCell ref="B2549:C2549"/>
    <mergeCell ref="D2549:E2549"/>
    <mergeCell ref="G2549:H2549"/>
    <mergeCell ref="I2549:J2549"/>
    <mergeCell ref="B2550:C2550"/>
    <mergeCell ref="D2550:E2550"/>
    <mergeCell ref="G2550:H2550"/>
    <mergeCell ref="I2550:J2550"/>
    <mergeCell ref="B2546:C2546"/>
    <mergeCell ref="D2546:E2546"/>
    <mergeCell ref="G2546:H2546"/>
    <mergeCell ref="I2546:J2546"/>
    <mergeCell ref="G2547:J2547"/>
    <mergeCell ref="A2548:C2548"/>
    <mergeCell ref="D2548:E2548"/>
    <mergeCell ref="G2548:H2548"/>
    <mergeCell ref="I2548:J2548"/>
    <mergeCell ref="G2543:K2543"/>
    <mergeCell ref="A2544:K2544"/>
    <mergeCell ref="A2545:C2545"/>
    <mergeCell ref="D2545:E2545"/>
    <mergeCell ref="G2545:H2545"/>
    <mergeCell ref="I2545:J2545"/>
    <mergeCell ref="B2540:C2540"/>
    <mergeCell ref="D2540:E2540"/>
    <mergeCell ref="G2540:H2540"/>
    <mergeCell ref="I2540:J2540"/>
    <mergeCell ref="G2541:J2541"/>
    <mergeCell ref="G2542:J2542"/>
    <mergeCell ref="G2537:K2537"/>
    <mergeCell ref="A2538:K2538"/>
    <mergeCell ref="A2539:C2539"/>
    <mergeCell ref="D2539:E2539"/>
    <mergeCell ref="G2539:H2539"/>
    <mergeCell ref="I2539:J2539"/>
    <mergeCell ref="G2558:J2558"/>
    <mergeCell ref="G2559:J2559"/>
    <mergeCell ref="G2560:K2560"/>
    <mergeCell ref="A2561:K2561"/>
    <mergeCell ref="A2562:C2562"/>
    <mergeCell ref="D2562:E2562"/>
    <mergeCell ref="G2562:H2562"/>
    <mergeCell ref="I2562:J2562"/>
    <mergeCell ref="B2556:C2556"/>
    <mergeCell ref="D2556:E2556"/>
    <mergeCell ref="G2556:H2556"/>
    <mergeCell ref="I2556:J2556"/>
    <mergeCell ref="B2557:C2557"/>
    <mergeCell ref="D2557:E2557"/>
    <mergeCell ref="G2557:H2557"/>
    <mergeCell ref="I2557:J2557"/>
    <mergeCell ref="B2554:C2554"/>
    <mergeCell ref="D2554:E2554"/>
    <mergeCell ref="G2554:H2554"/>
    <mergeCell ref="I2554:J2554"/>
    <mergeCell ref="B2555:C2555"/>
    <mergeCell ref="D2555:E2555"/>
    <mergeCell ref="G2555:H2555"/>
    <mergeCell ref="I2555:J2555"/>
    <mergeCell ref="B2551:C2551"/>
    <mergeCell ref="D2551:E2551"/>
    <mergeCell ref="G2551:H2551"/>
    <mergeCell ref="I2551:J2551"/>
    <mergeCell ref="G2552:J2552"/>
    <mergeCell ref="A2553:C2553"/>
    <mergeCell ref="D2553:E2553"/>
    <mergeCell ref="G2553:H2553"/>
    <mergeCell ref="I2553:J2553"/>
    <mergeCell ref="B2574:C2574"/>
    <mergeCell ref="D2574:E2574"/>
    <mergeCell ref="G2574:H2574"/>
    <mergeCell ref="I2574:J2574"/>
    <mergeCell ref="G2575:J2575"/>
    <mergeCell ref="G2576:J2576"/>
    <mergeCell ref="G2571:K2571"/>
    <mergeCell ref="A2572:K2572"/>
    <mergeCell ref="A2573:C2573"/>
    <mergeCell ref="D2573:E2573"/>
    <mergeCell ref="G2573:H2573"/>
    <mergeCell ref="I2573:J2573"/>
    <mergeCell ref="B2568:C2568"/>
    <mergeCell ref="D2568:E2568"/>
    <mergeCell ref="G2568:H2568"/>
    <mergeCell ref="I2568:J2568"/>
    <mergeCell ref="G2569:J2569"/>
    <mergeCell ref="G2570:J2570"/>
    <mergeCell ref="G2565:J2565"/>
    <mergeCell ref="A2566:C2566"/>
    <mergeCell ref="D2566:E2566"/>
    <mergeCell ref="G2566:H2566"/>
    <mergeCell ref="I2566:J2566"/>
    <mergeCell ref="B2567:C2567"/>
    <mergeCell ref="D2567:E2567"/>
    <mergeCell ref="G2567:H2567"/>
    <mergeCell ref="I2567:J2567"/>
    <mergeCell ref="B2563:C2563"/>
    <mergeCell ref="D2563:E2563"/>
    <mergeCell ref="G2563:H2563"/>
    <mergeCell ref="I2563:J2563"/>
    <mergeCell ref="B2564:C2564"/>
    <mergeCell ref="D2564:E2564"/>
    <mergeCell ref="G2564:H2564"/>
    <mergeCell ref="I2564:J2564"/>
    <mergeCell ref="B2592:C2592"/>
    <mergeCell ref="D2592:E2592"/>
    <mergeCell ref="G2592:H2592"/>
    <mergeCell ref="I2592:J2592"/>
    <mergeCell ref="B2593:C2593"/>
    <mergeCell ref="D2593:E2593"/>
    <mergeCell ref="G2593:H2593"/>
    <mergeCell ref="I2593:J2593"/>
    <mergeCell ref="G2589:K2589"/>
    <mergeCell ref="A2590:K2590"/>
    <mergeCell ref="A2591:C2591"/>
    <mergeCell ref="D2591:E2591"/>
    <mergeCell ref="G2591:H2591"/>
    <mergeCell ref="I2591:J2591"/>
    <mergeCell ref="B2586:C2586"/>
    <mergeCell ref="D2586:E2586"/>
    <mergeCell ref="G2586:H2586"/>
    <mergeCell ref="I2586:J2586"/>
    <mergeCell ref="G2587:J2587"/>
    <mergeCell ref="G2588:J2588"/>
    <mergeCell ref="G2583:K2583"/>
    <mergeCell ref="A2584:K2584"/>
    <mergeCell ref="A2585:C2585"/>
    <mergeCell ref="D2585:E2585"/>
    <mergeCell ref="G2585:H2585"/>
    <mergeCell ref="I2585:J2585"/>
    <mergeCell ref="B2580:C2580"/>
    <mergeCell ref="D2580:E2580"/>
    <mergeCell ref="G2580:H2580"/>
    <mergeCell ref="I2580:J2580"/>
    <mergeCell ref="G2581:J2581"/>
    <mergeCell ref="G2582:J2582"/>
    <mergeCell ref="G2577:K2577"/>
    <mergeCell ref="A2578:K2578"/>
    <mergeCell ref="A2579:C2579"/>
    <mergeCell ref="D2579:E2579"/>
    <mergeCell ref="G2579:H2579"/>
    <mergeCell ref="I2579:J2579"/>
    <mergeCell ref="G2606:K2606"/>
    <mergeCell ref="A2607:K2607"/>
    <mergeCell ref="A2608:C2608"/>
    <mergeCell ref="D2608:E2608"/>
    <mergeCell ref="G2608:H2608"/>
    <mergeCell ref="I2608:J2608"/>
    <mergeCell ref="B2603:C2603"/>
    <mergeCell ref="D2603:E2603"/>
    <mergeCell ref="G2603:H2603"/>
    <mergeCell ref="I2603:J2603"/>
    <mergeCell ref="G2604:J2604"/>
    <mergeCell ref="G2605:J2605"/>
    <mergeCell ref="G2600:K2600"/>
    <mergeCell ref="A2601:K2601"/>
    <mergeCell ref="A2602:C2602"/>
    <mergeCell ref="D2602:E2602"/>
    <mergeCell ref="G2602:H2602"/>
    <mergeCell ref="I2602:J2602"/>
    <mergeCell ref="B2597:C2597"/>
    <mergeCell ref="D2597:E2597"/>
    <mergeCell ref="G2597:H2597"/>
    <mergeCell ref="I2597:J2597"/>
    <mergeCell ref="G2598:J2598"/>
    <mergeCell ref="G2599:J2599"/>
    <mergeCell ref="G2594:J2594"/>
    <mergeCell ref="A2595:C2595"/>
    <mergeCell ref="D2595:E2595"/>
    <mergeCell ref="G2595:H2595"/>
    <mergeCell ref="I2595:J2595"/>
    <mergeCell ref="B2596:C2596"/>
    <mergeCell ref="D2596:E2596"/>
    <mergeCell ref="G2596:H2596"/>
    <mergeCell ref="I2596:J2596"/>
    <mergeCell ref="G2624:K2624"/>
    <mergeCell ref="A2625:K2625"/>
    <mergeCell ref="A2626:C2626"/>
    <mergeCell ref="D2626:E2626"/>
    <mergeCell ref="G2626:H2626"/>
    <mergeCell ref="I2626:J2626"/>
    <mergeCell ref="B2621:C2621"/>
    <mergeCell ref="D2621:E2621"/>
    <mergeCell ref="G2621:H2621"/>
    <mergeCell ref="I2621:J2621"/>
    <mergeCell ref="G2622:J2622"/>
    <mergeCell ref="G2623:J2623"/>
    <mergeCell ref="G2618:K2618"/>
    <mergeCell ref="A2619:K2619"/>
    <mergeCell ref="A2620:C2620"/>
    <mergeCell ref="D2620:E2620"/>
    <mergeCell ref="G2620:H2620"/>
    <mergeCell ref="I2620:J2620"/>
    <mergeCell ref="B2615:C2615"/>
    <mergeCell ref="D2615:E2615"/>
    <mergeCell ref="G2615:H2615"/>
    <mergeCell ref="I2615:J2615"/>
    <mergeCell ref="G2616:J2616"/>
    <mergeCell ref="G2617:J2617"/>
    <mergeCell ref="G2612:K2612"/>
    <mergeCell ref="A2613:K2613"/>
    <mergeCell ref="A2614:C2614"/>
    <mergeCell ref="D2614:E2614"/>
    <mergeCell ref="G2614:H2614"/>
    <mergeCell ref="I2614:J2614"/>
    <mergeCell ref="B2609:C2609"/>
    <mergeCell ref="D2609:E2609"/>
    <mergeCell ref="G2609:H2609"/>
    <mergeCell ref="I2609:J2609"/>
    <mergeCell ref="G2610:J2610"/>
    <mergeCell ref="G2611:J2611"/>
    <mergeCell ref="G2642:K2642"/>
    <mergeCell ref="A2643:K2643"/>
    <mergeCell ref="A2644:C2644"/>
    <mergeCell ref="D2644:E2644"/>
    <mergeCell ref="G2644:H2644"/>
    <mergeCell ref="I2644:J2644"/>
    <mergeCell ref="B2639:C2639"/>
    <mergeCell ref="D2639:E2639"/>
    <mergeCell ref="G2639:H2639"/>
    <mergeCell ref="I2639:J2639"/>
    <mergeCell ref="G2640:J2640"/>
    <mergeCell ref="G2641:J2641"/>
    <mergeCell ref="G2636:K2636"/>
    <mergeCell ref="A2637:K2637"/>
    <mergeCell ref="A2638:C2638"/>
    <mergeCell ref="D2638:E2638"/>
    <mergeCell ref="G2638:H2638"/>
    <mergeCell ref="I2638:J2638"/>
    <mergeCell ref="B2633:C2633"/>
    <mergeCell ref="D2633:E2633"/>
    <mergeCell ref="G2633:H2633"/>
    <mergeCell ref="I2633:J2633"/>
    <mergeCell ref="G2634:J2634"/>
    <mergeCell ref="G2635:J2635"/>
    <mergeCell ref="G2630:K2630"/>
    <mergeCell ref="A2631:K2631"/>
    <mergeCell ref="A2632:C2632"/>
    <mergeCell ref="D2632:E2632"/>
    <mergeCell ref="G2632:H2632"/>
    <mergeCell ref="I2632:J2632"/>
    <mergeCell ref="B2627:C2627"/>
    <mergeCell ref="D2627:E2627"/>
    <mergeCell ref="G2627:H2627"/>
    <mergeCell ref="I2627:J2627"/>
    <mergeCell ref="G2628:J2628"/>
    <mergeCell ref="G2629:J2629"/>
    <mergeCell ref="B2657:C2657"/>
    <mergeCell ref="D2657:E2657"/>
    <mergeCell ref="G2657:H2657"/>
    <mergeCell ref="I2657:J2657"/>
    <mergeCell ref="G2658:J2658"/>
    <mergeCell ref="A2659:C2659"/>
    <mergeCell ref="D2659:E2659"/>
    <mergeCell ref="G2659:H2659"/>
    <mergeCell ref="I2659:J2659"/>
    <mergeCell ref="G2654:K2654"/>
    <mergeCell ref="A2655:K2655"/>
    <mergeCell ref="A2656:C2656"/>
    <mergeCell ref="D2656:E2656"/>
    <mergeCell ref="G2656:H2656"/>
    <mergeCell ref="I2656:J2656"/>
    <mergeCell ref="B2651:C2651"/>
    <mergeCell ref="D2651:E2651"/>
    <mergeCell ref="G2651:H2651"/>
    <mergeCell ref="I2651:J2651"/>
    <mergeCell ref="G2652:J2652"/>
    <mergeCell ref="G2653:J2653"/>
    <mergeCell ref="G2648:K2648"/>
    <mergeCell ref="A2649:K2649"/>
    <mergeCell ref="A2650:C2650"/>
    <mergeCell ref="D2650:E2650"/>
    <mergeCell ref="G2650:H2650"/>
    <mergeCell ref="I2650:J2650"/>
    <mergeCell ref="B2645:C2645"/>
    <mergeCell ref="D2645:E2645"/>
    <mergeCell ref="G2645:H2645"/>
    <mergeCell ref="I2645:J2645"/>
    <mergeCell ref="G2646:J2646"/>
    <mergeCell ref="G2647:J2647"/>
    <mergeCell ref="B2673:C2673"/>
    <mergeCell ref="D2673:E2673"/>
    <mergeCell ref="G2673:H2673"/>
    <mergeCell ref="I2673:J2673"/>
    <mergeCell ref="G2674:J2674"/>
    <mergeCell ref="G2675:J2675"/>
    <mergeCell ref="G2670:K2670"/>
    <mergeCell ref="A2671:K2671"/>
    <mergeCell ref="A2672:C2672"/>
    <mergeCell ref="D2672:E2672"/>
    <mergeCell ref="G2672:H2672"/>
    <mergeCell ref="I2672:J2672"/>
    <mergeCell ref="B2667:C2667"/>
    <mergeCell ref="D2667:E2667"/>
    <mergeCell ref="G2667:H2667"/>
    <mergeCell ref="I2667:J2667"/>
    <mergeCell ref="G2668:J2668"/>
    <mergeCell ref="G2669:J2669"/>
    <mergeCell ref="G2662:J2662"/>
    <mergeCell ref="G2663:J2663"/>
    <mergeCell ref="G2664:K2664"/>
    <mergeCell ref="A2665:K2665"/>
    <mergeCell ref="A2666:C2666"/>
    <mergeCell ref="D2666:E2666"/>
    <mergeCell ref="G2666:H2666"/>
    <mergeCell ref="I2666:J2666"/>
    <mergeCell ref="B2660:C2660"/>
    <mergeCell ref="D2660:E2660"/>
    <mergeCell ref="G2660:H2660"/>
    <mergeCell ref="I2660:J2660"/>
    <mergeCell ref="B2661:C2661"/>
    <mergeCell ref="D2661:E2661"/>
    <mergeCell ref="G2661:H2661"/>
    <mergeCell ref="I2661:J2661"/>
    <mergeCell ref="B2691:C2691"/>
    <mergeCell ref="D2691:E2691"/>
    <mergeCell ref="G2691:H2691"/>
    <mergeCell ref="I2691:J2691"/>
    <mergeCell ref="G2692:J2692"/>
    <mergeCell ref="G2693:J2693"/>
    <mergeCell ref="G2688:K2688"/>
    <mergeCell ref="A2689:K2689"/>
    <mergeCell ref="A2690:C2690"/>
    <mergeCell ref="D2690:E2690"/>
    <mergeCell ref="G2690:H2690"/>
    <mergeCell ref="I2690:J2690"/>
    <mergeCell ref="B2685:C2685"/>
    <mergeCell ref="D2685:E2685"/>
    <mergeCell ref="G2685:H2685"/>
    <mergeCell ref="I2685:J2685"/>
    <mergeCell ref="G2686:J2686"/>
    <mergeCell ref="G2687:J2687"/>
    <mergeCell ref="G2682:K2682"/>
    <mergeCell ref="A2683:K2683"/>
    <mergeCell ref="A2684:C2684"/>
    <mergeCell ref="D2684:E2684"/>
    <mergeCell ref="G2684:H2684"/>
    <mergeCell ref="I2684:J2684"/>
    <mergeCell ref="B2679:C2679"/>
    <mergeCell ref="D2679:E2679"/>
    <mergeCell ref="G2679:H2679"/>
    <mergeCell ref="I2679:J2679"/>
    <mergeCell ref="G2680:J2680"/>
    <mergeCell ref="G2681:J2681"/>
    <mergeCell ref="G2676:K2676"/>
    <mergeCell ref="A2677:K2677"/>
    <mergeCell ref="A2678:C2678"/>
    <mergeCell ref="D2678:E2678"/>
    <mergeCell ref="G2678:H2678"/>
    <mergeCell ref="I2678:J2678"/>
    <mergeCell ref="B2709:C2709"/>
    <mergeCell ref="D2709:E2709"/>
    <mergeCell ref="G2709:H2709"/>
    <mergeCell ref="I2709:J2709"/>
    <mergeCell ref="G2710:J2710"/>
    <mergeCell ref="G2711:J2711"/>
    <mergeCell ref="G2706:K2706"/>
    <mergeCell ref="A2707:K2707"/>
    <mergeCell ref="A2708:C2708"/>
    <mergeCell ref="D2708:E2708"/>
    <mergeCell ref="G2708:H2708"/>
    <mergeCell ref="I2708:J2708"/>
    <mergeCell ref="B2703:C2703"/>
    <mergeCell ref="D2703:E2703"/>
    <mergeCell ref="G2703:H2703"/>
    <mergeCell ref="I2703:J2703"/>
    <mergeCell ref="G2704:J2704"/>
    <mergeCell ref="G2705:J2705"/>
    <mergeCell ref="G2700:K2700"/>
    <mergeCell ref="A2701:K2701"/>
    <mergeCell ref="A2702:C2702"/>
    <mergeCell ref="D2702:E2702"/>
    <mergeCell ref="G2702:H2702"/>
    <mergeCell ref="I2702:J2702"/>
    <mergeCell ref="B2697:C2697"/>
    <mergeCell ref="D2697:E2697"/>
    <mergeCell ref="G2697:H2697"/>
    <mergeCell ref="I2697:J2697"/>
    <mergeCell ref="G2698:J2698"/>
    <mergeCell ref="G2699:J2699"/>
    <mergeCell ref="G2694:K2694"/>
    <mergeCell ref="A2695:K2695"/>
    <mergeCell ref="A2696:C2696"/>
    <mergeCell ref="D2696:E2696"/>
    <mergeCell ref="G2696:H2696"/>
    <mergeCell ref="I2696:J2696"/>
    <mergeCell ref="B2727:C2727"/>
    <mergeCell ref="D2727:E2727"/>
    <mergeCell ref="G2727:H2727"/>
    <mergeCell ref="I2727:J2727"/>
    <mergeCell ref="G2728:J2728"/>
    <mergeCell ref="G2729:J2729"/>
    <mergeCell ref="G2724:K2724"/>
    <mergeCell ref="A2725:K2725"/>
    <mergeCell ref="A2726:C2726"/>
    <mergeCell ref="D2726:E2726"/>
    <mergeCell ref="G2726:H2726"/>
    <mergeCell ref="I2726:J2726"/>
    <mergeCell ref="B2721:C2721"/>
    <mergeCell ref="D2721:E2721"/>
    <mergeCell ref="G2721:H2721"/>
    <mergeCell ref="I2721:J2721"/>
    <mergeCell ref="G2722:J2722"/>
    <mergeCell ref="G2723:J2723"/>
    <mergeCell ref="G2718:K2718"/>
    <mergeCell ref="A2719:K2719"/>
    <mergeCell ref="A2720:C2720"/>
    <mergeCell ref="D2720:E2720"/>
    <mergeCell ref="G2720:H2720"/>
    <mergeCell ref="I2720:J2720"/>
    <mergeCell ref="B2715:C2715"/>
    <mergeCell ref="D2715:E2715"/>
    <mergeCell ref="G2715:H2715"/>
    <mergeCell ref="I2715:J2715"/>
    <mergeCell ref="G2716:J2716"/>
    <mergeCell ref="G2717:J2717"/>
    <mergeCell ref="G2712:K2712"/>
    <mergeCell ref="A2713:K2713"/>
    <mergeCell ref="A2714:C2714"/>
    <mergeCell ref="D2714:E2714"/>
    <mergeCell ref="G2714:H2714"/>
    <mergeCell ref="I2714:J2714"/>
    <mergeCell ref="G2741:J2741"/>
    <mergeCell ref="A2742:C2742"/>
    <mergeCell ref="D2742:E2742"/>
    <mergeCell ref="G2742:H2742"/>
    <mergeCell ref="I2742:J2742"/>
    <mergeCell ref="B2743:C2743"/>
    <mergeCell ref="D2743:E2743"/>
    <mergeCell ref="G2743:H2743"/>
    <mergeCell ref="I2743:J2743"/>
    <mergeCell ref="B2739:C2739"/>
    <mergeCell ref="D2739:E2739"/>
    <mergeCell ref="G2739:H2739"/>
    <mergeCell ref="I2739:J2739"/>
    <mergeCell ref="B2740:C2740"/>
    <mergeCell ref="D2740:E2740"/>
    <mergeCell ref="G2740:H2740"/>
    <mergeCell ref="I2740:J2740"/>
    <mergeCell ref="G2736:K2736"/>
    <mergeCell ref="A2737:K2737"/>
    <mergeCell ref="A2738:C2738"/>
    <mergeCell ref="D2738:E2738"/>
    <mergeCell ref="G2738:H2738"/>
    <mergeCell ref="I2738:J2738"/>
    <mergeCell ref="B2733:C2733"/>
    <mergeCell ref="D2733:E2733"/>
    <mergeCell ref="G2733:H2733"/>
    <mergeCell ref="I2733:J2733"/>
    <mergeCell ref="G2734:J2734"/>
    <mergeCell ref="G2735:J2735"/>
    <mergeCell ref="G2730:K2730"/>
    <mergeCell ref="A2731:K2731"/>
    <mergeCell ref="A2732:C2732"/>
    <mergeCell ref="D2732:E2732"/>
    <mergeCell ref="G2732:H2732"/>
    <mergeCell ref="I2732:J2732"/>
    <mergeCell ref="G2754:J2754"/>
    <mergeCell ref="G2755:J2755"/>
    <mergeCell ref="G2756:K2756"/>
    <mergeCell ref="A2757:K2757"/>
    <mergeCell ref="A2758:C2758"/>
    <mergeCell ref="D2758:E2758"/>
    <mergeCell ref="G2758:H2758"/>
    <mergeCell ref="I2758:J2758"/>
    <mergeCell ref="G2751:J2751"/>
    <mergeCell ref="A2752:C2752"/>
    <mergeCell ref="D2752:E2752"/>
    <mergeCell ref="G2752:H2752"/>
    <mergeCell ref="I2752:J2752"/>
    <mergeCell ref="B2753:C2753"/>
    <mergeCell ref="D2753:E2753"/>
    <mergeCell ref="G2753:H2753"/>
    <mergeCell ref="I2753:J2753"/>
    <mergeCell ref="B2749:C2749"/>
    <mergeCell ref="D2749:E2749"/>
    <mergeCell ref="G2749:H2749"/>
    <mergeCell ref="I2749:J2749"/>
    <mergeCell ref="B2750:C2750"/>
    <mergeCell ref="D2750:E2750"/>
    <mergeCell ref="G2750:H2750"/>
    <mergeCell ref="I2750:J2750"/>
    <mergeCell ref="G2744:J2744"/>
    <mergeCell ref="G2745:J2745"/>
    <mergeCell ref="G2746:K2746"/>
    <mergeCell ref="A2747:K2747"/>
    <mergeCell ref="A2748:C2748"/>
    <mergeCell ref="D2748:E2748"/>
    <mergeCell ref="G2748:H2748"/>
    <mergeCell ref="I2748:J2748"/>
    <mergeCell ref="G2769:K2769"/>
    <mergeCell ref="A2770:K2770"/>
    <mergeCell ref="A2771:C2771"/>
    <mergeCell ref="D2771:E2771"/>
    <mergeCell ref="G2771:H2771"/>
    <mergeCell ref="I2771:J2771"/>
    <mergeCell ref="B2766:C2766"/>
    <mergeCell ref="D2766:E2766"/>
    <mergeCell ref="G2766:H2766"/>
    <mergeCell ref="I2766:J2766"/>
    <mergeCell ref="G2767:J2767"/>
    <mergeCell ref="G2768:J2768"/>
    <mergeCell ref="B2763:C2763"/>
    <mergeCell ref="D2763:E2763"/>
    <mergeCell ref="G2763:H2763"/>
    <mergeCell ref="I2763:J2763"/>
    <mergeCell ref="G2764:J2764"/>
    <mergeCell ref="A2765:C2765"/>
    <mergeCell ref="D2765:E2765"/>
    <mergeCell ref="G2765:H2765"/>
    <mergeCell ref="I2765:J2765"/>
    <mergeCell ref="B2761:C2761"/>
    <mergeCell ref="D2761:E2761"/>
    <mergeCell ref="G2761:H2761"/>
    <mergeCell ref="I2761:J2761"/>
    <mergeCell ref="B2762:C2762"/>
    <mergeCell ref="D2762:E2762"/>
    <mergeCell ref="G2762:H2762"/>
    <mergeCell ref="I2762:J2762"/>
    <mergeCell ref="B2759:C2759"/>
    <mergeCell ref="D2759:E2759"/>
    <mergeCell ref="G2759:H2759"/>
    <mergeCell ref="I2759:J2759"/>
    <mergeCell ref="B2760:C2760"/>
    <mergeCell ref="D2760:E2760"/>
    <mergeCell ref="G2760:H2760"/>
    <mergeCell ref="I2760:J2760"/>
    <mergeCell ref="B2782:C2782"/>
    <mergeCell ref="D2782:E2782"/>
    <mergeCell ref="G2782:H2782"/>
    <mergeCell ref="I2782:J2782"/>
    <mergeCell ref="B2783:C2783"/>
    <mergeCell ref="D2783:E2783"/>
    <mergeCell ref="G2783:H2783"/>
    <mergeCell ref="I2783:J2783"/>
    <mergeCell ref="G2777:J2777"/>
    <mergeCell ref="G2778:J2778"/>
    <mergeCell ref="G2779:K2779"/>
    <mergeCell ref="A2780:K2780"/>
    <mergeCell ref="A2781:C2781"/>
    <mergeCell ref="D2781:E2781"/>
    <mergeCell ref="G2781:H2781"/>
    <mergeCell ref="I2781:J2781"/>
    <mergeCell ref="B2775:C2775"/>
    <mergeCell ref="D2775:E2775"/>
    <mergeCell ref="G2775:H2775"/>
    <mergeCell ref="I2775:J2775"/>
    <mergeCell ref="B2776:C2776"/>
    <mergeCell ref="D2776:E2776"/>
    <mergeCell ref="G2776:H2776"/>
    <mergeCell ref="I2776:J2776"/>
    <mergeCell ref="B2772:C2772"/>
    <mergeCell ref="D2772:E2772"/>
    <mergeCell ref="G2772:H2772"/>
    <mergeCell ref="I2772:J2772"/>
    <mergeCell ref="G2773:J2773"/>
    <mergeCell ref="A2774:C2774"/>
    <mergeCell ref="D2774:E2774"/>
    <mergeCell ref="G2774:H2774"/>
    <mergeCell ref="I2774:J2774"/>
    <mergeCell ref="B2793:C2793"/>
    <mergeCell ref="D2793:E2793"/>
    <mergeCell ref="G2793:H2793"/>
    <mergeCell ref="I2793:J2793"/>
    <mergeCell ref="G2794:J2794"/>
    <mergeCell ref="G2795:J2795"/>
    <mergeCell ref="B2790:C2790"/>
    <mergeCell ref="D2790:E2790"/>
    <mergeCell ref="G2790:H2790"/>
    <mergeCell ref="I2790:J2790"/>
    <mergeCell ref="G2791:J2791"/>
    <mergeCell ref="A2792:C2792"/>
    <mergeCell ref="D2792:E2792"/>
    <mergeCell ref="G2792:H2792"/>
    <mergeCell ref="I2792:J2792"/>
    <mergeCell ref="G2787:J2787"/>
    <mergeCell ref="A2788:C2788"/>
    <mergeCell ref="D2788:E2788"/>
    <mergeCell ref="G2788:H2788"/>
    <mergeCell ref="I2788:J2788"/>
    <mergeCell ref="B2789:C2789"/>
    <mergeCell ref="D2789:E2789"/>
    <mergeCell ref="G2789:H2789"/>
    <mergeCell ref="I2789:J2789"/>
    <mergeCell ref="G2784:J2784"/>
    <mergeCell ref="A2785:C2785"/>
    <mergeCell ref="D2785:E2785"/>
    <mergeCell ref="G2785:H2785"/>
    <mergeCell ref="I2785:J2785"/>
    <mergeCell ref="B2786:C2786"/>
    <mergeCell ref="D2786:E2786"/>
    <mergeCell ref="G2786:H2786"/>
    <mergeCell ref="I2786:J2786"/>
    <mergeCell ref="B2805:C2805"/>
    <mergeCell ref="D2805:E2805"/>
    <mergeCell ref="G2805:H2805"/>
    <mergeCell ref="I2805:J2805"/>
    <mergeCell ref="B2806:C2806"/>
    <mergeCell ref="D2806:E2806"/>
    <mergeCell ref="G2806:H2806"/>
    <mergeCell ref="I2806:J2806"/>
    <mergeCell ref="B2803:C2803"/>
    <mergeCell ref="D2803:E2803"/>
    <mergeCell ref="G2803:H2803"/>
    <mergeCell ref="I2803:J2803"/>
    <mergeCell ref="B2804:C2804"/>
    <mergeCell ref="D2804:E2804"/>
    <mergeCell ref="G2804:H2804"/>
    <mergeCell ref="I2804:J2804"/>
    <mergeCell ref="B2801:C2801"/>
    <mergeCell ref="D2801:E2801"/>
    <mergeCell ref="G2801:H2801"/>
    <mergeCell ref="I2801:J2801"/>
    <mergeCell ref="B2802:C2802"/>
    <mergeCell ref="D2802:E2802"/>
    <mergeCell ref="G2802:H2802"/>
    <mergeCell ref="I2802:J2802"/>
    <mergeCell ref="B2799:C2799"/>
    <mergeCell ref="D2799:E2799"/>
    <mergeCell ref="G2799:H2799"/>
    <mergeCell ref="I2799:J2799"/>
    <mergeCell ref="B2800:C2800"/>
    <mergeCell ref="D2800:E2800"/>
    <mergeCell ref="G2800:H2800"/>
    <mergeCell ref="I2800:J2800"/>
    <mergeCell ref="G2796:K2796"/>
    <mergeCell ref="A2797:K2797"/>
    <mergeCell ref="A2798:C2798"/>
    <mergeCell ref="D2798:E2798"/>
    <mergeCell ref="G2798:H2798"/>
    <mergeCell ref="I2798:J2798"/>
    <mergeCell ref="B2818:C2818"/>
    <mergeCell ref="D2818:E2818"/>
    <mergeCell ref="G2818:H2818"/>
    <mergeCell ref="I2818:J2818"/>
    <mergeCell ref="B2819:C2819"/>
    <mergeCell ref="D2819:E2819"/>
    <mergeCell ref="G2819:H2819"/>
    <mergeCell ref="I2819:J2819"/>
    <mergeCell ref="B2816:C2816"/>
    <mergeCell ref="D2816:E2816"/>
    <mergeCell ref="G2816:H2816"/>
    <mergeCell ref="I2816:J2816"/>
    <mergeCell ref="B2817:C2817"/>
    <mergeCell ref="D2817:E2817"/>
    <mergeCell ref="G2817:H2817"/>
    <mergeCell ref="I2817:J2817"/>
    <mergeCell ref="B2814:C2814"/>
    <mergeCell ref="D2814:E2814"/>
    <mergeCell ref="G2814:H2814"/>
    <mergeCell ref="I2814:J2814"/>
    <mergeCell ref="B2815:C2815"/>
    <mergeCell ref="D2815:E2815"/>
    <mergeCell ref="G2815:H2815"/>
    <mergeCell ref="I2815:J2815"/>
    <mergeCell ref="G2809:J2809"/>
    <mergeCell ref="G2810:J2810"/>
    <mergeCell ref="G2811:K2811"/>
    <mergeCell ref="A2812:K2812"/>
    <mergeCell ref="A2813:C2813"/>
    <mergeCell ref="D2813:E2813"/>
    <mergeCell ref="G2813:H2813"/>
    <mergeCell ref="I2813:J2813"/>
    <mergeCell ref="B2807:C2807"/>
    <mergeCell ref="D2807:E2807"/>
    <mergeCell ref="G2807:H2807"/>
    <mergeCell ref="I2807:J2807"/>
    <mergeCell ref="B2808:C2808"/>
    <mergeCell ref="D2808:E2808"/>
    <mergeCell ref="G2808:H2808"/>
    <mergeCell ref="I2808:J2808"/>
    <mergeCell ref="B2831:C2831"/>
    <mergeCell ref="D2831:E2831"/>
    <mergeCell ref="G2831:H2831"/>
    <mergeCell ref="I2831:J2831"/>
    <mergeCell ref="B2832:C2832"/>
    <mergeCell ref="D2832:E2832"/>
    <mergeCell ref="G2832:H2832"/>
    <mergeCell ref="I2832:J2832"/>
    <mergeCell ref="B2829:C2829"/>
    <mergeCell ref="D2829:E2829"/>
    <mergeCell ref="G2829:H2829"/>
    <mergeCell ref="I2829:J2829"/>
    <mergeCell ref="B2830:C2830"/>
    <mergeCell ref="D2830:E2830"/>
    <mergeCell ref="G2830:H2830"/>
    <mergeCell ref="I2830:J2830"/>
    <mergeCell ref="G2824:J2824"/>
    <mergeCell ref="G2825:J2825"/>
    <mergeCell ref="G2826:K2826"/>
    <mergeCell ref="A2827:K2827"/>
    <mergeCell ref="A2828:C2828"/>
    <mergeCell ref="D2828:E2828"/>
    <mergeCell ref="G2828:H2828"/>
    <mergeCell ref="I2828:J2828"/>
    <mergeCell ref="B2822:C2822"/>
    <mergeCell ref="D2822:E2822"/>
    <mergeCell ref="G2822:H2822"/>
    <mergeCell ref="I2822:J2822"/>
    <mergeCell ref="B2823:C2823"/>
    <mergeCell ref="D2823:E2823"/>
    <mergeCell ref="G2823:H2823"/>
    <mergeCell ref="I2823:J2823"/>
    <mergeCell ref="B2820:C2820"/>
    <mergeCell ref="D2820:E2820"/>
    <mergeCell ref="G2820:H2820"/>
    <mergeCell ref="I2820:J2820"/>
    <mergeCell ref="B2821:C2821"/>
    <mergeCell ref="D2821:E2821"/>
    <mergeCell ref="G2821:H2821"/>
    <mergeCell ref="I2821:J2821"/>
    <mergeCell ref="B2842:C2842"/>
    <mergeCell ref="D2842:E2842"/>
    <mergeCell ref="G2842:H2842"/>
    <mergeCell ref="I2842:J2842"/>
    <mergeCell ref="G2843:J2843"/>
    <mergeCell ref="G2844:J2844"/>
    <mergeCell ref="B2839:C2839"/>
    <mergeCell ref="D2839:E2839"/>
    <mergeCell ref="G2839:H2839"/>
    <mergeCell ref="I2839:J2839"/>
    <mergeCell ref="G2840:J2840"/>
    <mergeCell ref="A2841:C2841"/>
    <mergeCell ref="D2841:E2841"/>
    <mergeCell ref="G2841:H2841"/>
    <mergeCell ref="I2841:J2841"/>
    <mergeCell ref="G2836:J2836"/>
    <mergeCell ref="A2837:C2837"/>
    <mergeCell ref="D2837:E2837"/>
    <mergeCell ref="G2837:H2837"/>
    <mergeCell ref="I2837:J2837"/>
    <mergeCell ref="B2838:C2838"/>
    <mergeCell ref="D2838:E2838"/>
    <mergeCell ref="G2838:H2838"/>
    <mergeCell ref="I2838:J2838"/>
    <mergeCell ref="G2833:J2833"/>
    <mergeCell ref="A2834:C2834"/>
    <mergeCell ref="D2834:E2834"/>
    <mergeCell ref="G2834:H2834"/>
    <mergeCell ref="I2834:J2834"/>
    <mergeCell ref="B2835:C2835"/>
    <mergeCell ref="D2835:E2835"/>
    <mergeCell ref="G2835:H2835"/>
    <mergeCell ref="I2835:J2835"/>
    <mergeCell ref="B2860:C2860"/>
    <mergeCell ref="D2860:E2860"/>
    <mergeCell ref="G2860:H2860"/>
    <mergeCell ref="I2860:J2860"/>
    <mergeCell ref="G2861:J2861"/>
    <mergeCell ref="G2862:J2862"/>
    <mergeCell ref="G2857:K2857"/>
    <mergeCell ref="A2858:K2858"/>
    <mergeCell ref="A2859:C2859"/>
    <mergeCell ref="D2859:E2859"/>
    <mergeCell ref="G2859:H2859"/>
    <mergeCell ref="I2859:J2859"/>
    <mergeCell ref="B2854:C2854"/>
    <mergeCell ref="D2854:E2854"/>
    <mergeCell ref="G2854:H2854"/>
    <mergeCell ref="I2854:J2854"/>
    <mergeCell ref="G2855:J2855"/>
    <mergeCell ref="G2856:J2856"/>
    <mergeCell ref="G2851:K2851"/>
    <mergeCell ref="A2852:K2852"/>
    <mergeCell ref="A2853:C2853"/>
    <mergeCell ref="D2853:E2853"/>
    <mergeCell ref="G2853:H2853"/>
    <mergeCell ref="I2853:J2853"/>
    <mergeCell ref="B2848:C2848"/>
    <mergeCell ref="D2848:E2848"/>
    <mergeCell ref="G2848:H2848"/>
    <mergeCell ref="I2848:J2848"/>
    <mergeCell ref="G2849:J2849"/>
    <mergeCell ref="G2850:J2850"/>
    <mergeCell ref="G2845:K2845"/>
    <mergeCell ref="A2846:K2846"/>
    <mergeCell ref="A2847:C2847"/>
    <mergeCell ref="D2847:E2847"/>
    <mergeCell ref="G2847:H2847"/>
    <mergeCell ref="I2847:J2847"/>
    <mergeCell ref="B2878:C2878"/>
    <mergeCell ref="D2878:E2878"/>
    <mergeCell ref="G2878:H2878"/>
    <mergeCell ref="I2878:J2878"/>
    <mergeCell ref="G2879:J2879"/>
    <mergeCell ref="G2880:J2880"/>
    <mergeCell ref="G2875:K2875"/>
    <mergeCell ref="A2876:K2876"/>
    <mergeCell ref="A2877:C2877"/>
    <mergeCell ref="D2877:E2877"/>
    <mergeCell ref="G2877:H2877"/>
    <mergeCell ref="I2877:J2877"/>
    <mergeCell ref="B2872:C2872"/>
    <mergeCell ref="D2872:E2872"/>
    <mergeCell ref="G2872:H2872"/>
    <mergeCell ref="I2872:J2872"/>
    <mergeCell ref="G2873:J2873"/>
    <mergeCell ref="G2874:J2874"/>
    <mergeCell ref="G2869:K2869"/>
    <mergeCell ref="A2870:K2870"/>
    <mergeCell ref="A2871:C2871"/>
    <mergeCell ref="D2871:E2871"/>
    <mergeCell ref="G2871:H2871"/>
    <mergeCell ref="I2871:J2871"/>
    <mergeCell ref="B2866:C2866"/>
    <mergeCell ref="D2866:E2866"/>
    <mergeCell ref="G2866:H2866"/>
    <mergeCell ref="I2866:J2866"/>
    <mergeCell ref="G2867:J2867"/>
    <mergeCell ref="G2868:J2868"/>
    <mergeCell ref="G2863:K2863"/>
    <mergeCell ref="A2864:K2864"/>
    <mergeCell ref="A2865:C2865"/>
    <mergeCell ref="D2865:E2865"/>
    <mergeCell ref="G2865:H2865"/>
    <mergeCell ref="I2865:J2865"/>
    <mergeCell ref="G2892:K2892"/>
    <mergeCell ref="A2893:K2893"/>
    <mergeCell ref="A2894:C2894"/>
    <mergeCell ref="D2894:E2894"/>
    <mergeCell ref="G2894:H2894"/>
    <mergeCell ref="I2894:J2894"/>
    <mergeCell ref="B2889:C2889"/>
    <mergeCell ref="D2889:E2889"/>
    <mergeCell ref="G2889:H2889"/>
    <mergeCell ref="I2889:J2889"/>
    <mergeCell ref="G2890:J2890"/>
    <mergeCell ref="G2891:J2891"/>
    <mergeCell ref="G2886:J2886"/>
    <mergeCell ref="A2887:C2887"/>
    <mergeCell ref="D2887:E2887"/>
    <mergeCell ref="G2887:H2887"/>
    <mergeCell ref="I2887:J2887"/>
    <mergeCell ref="B2888:C2888"/>
    <mergeCell ref="D2888:E2888"/>
    <mergeCell ref="G2888:H2888"/>
    <mergeCell ref="I2888:J2888"/>
    <mergeCell ref="B2884:C2884"/>
    <mergeCell ref="D2884:E2884"/>
    <mergeCell ref="G2884:H2884"/>
    <mergeCell ref="I2884:J2884"/>
    <mergeCell ref="B2885:C2885"/>
    <mergeCell ref="D2885:E2885"/>
    <mergeCell ref="G2885:H2885"/>
    <mergeCell ref="I2885:J2885"/>
    <mergeCell ref="G2881:K2881"/>
    <mergeCell ref="A2882:K2882"/>
    <mergeCell ref="A2883:C2883"/>
    <mergeCell ref="D2883:E2883"/>
    <mergeCell ref="G2883:H2883"/>
    <mergeCell ref="I2883:J2883"/>
    <mergeCell ref="G2910:K2910"/>
    <mergeCell ref="A2911:K2911"/>
    <mergeCell ref="A2912:C2912"/>
    <mergeCell ref="D2912:E2912"/>
    <mergeCell ref="G2912:H2912"/>
    <mergeCell ref="I2912:J2912"/>
    <mergeCell ref="B2907:C2907"/>
    <mergeCell ref="D2907:E2907"/>
    <mergeCell ref="G2907:H2907"/>
    <mergeCell ref="I2907:J2907"/>
    <mergeCell ref="G2908:J2908"/>
    <mergeCell ref="G2909:J2909"/>
    <mergeCell ref="G2904:K2904"/>
    <mergeCell ref="A2905:K2905"/>
    <mergeCell ref="A2906:C2906"/>
    <mergeCell ref="D2906:E2906"/>
    <mergeCell ref="G2906:H2906"/>
    <mergeCell ref="I2906:J2906"/>
    <mergeCell ref="B2901:C2901"/>
    <mergeCell ref="D2901:E2901"/>
    <mergeCell ref="G2901:H2901"/>
    <mergeCell ref="I2901:J2901"/>
    <mergeCell ref="G2902:J2902"/>
    <mergeCell ref="G2903:J2903"/>
    <mergeCell ref="G2898:K2898"/>
    <mergeCell ref="A2899:K2899"/>
    <mergeCell ref="A2900:C2900"/>
    <mergeCell ref="D2900:E2900"/>
    <mergeCell ref="G2900:H2900"/>
    <mergeCell ref="I2900:J2900"/>
    <mergeCell ref="B2895:C2895"/>
    <mergeCell ref="D2895:E2895"/>
    <mergeCell ref="G2895:H2895"/>
    <mergeCell ref="I2895:J2895"/>
    <mergeCell ref="G2896:J2896"/>
    <mergeCell ref="G2897:J2897"/>
    <mergeCell ref="G2928:K2928"/>
    <mergeCell ref="A2929:K2929"/>
    <mergeCell ref="A2930:C2930"/>
    <mergeCell ref="D2930:E2930"/>
    <mergeCell ref="G2930:H2930"/>
    <mergeCell ref="I2930:J2930"/>
    <mergeCell ref="B2925:C2925"/>
    <mergeCell ref="D2925:E2925"/>
    <mergeCell ref="G2925:H2925"/>
    <mergeCell ref="I2925:J2925"/>
    <mergeCell ref="G2926:J2926"/>
    <mergeCell ref="G2927:J2927"/>
    <mergeCell ref="G2922:K2922"/>
    <mergeCell ref="A2923:K2923"/>
    <mergeCell ref="A2924:C2924"/>
    <mergeCell ref="D2924:E2924"/>
    <mergeCell ref="G2924:H2924"/>
    <mergeCell ref="I2924:J2924"/>
    <mergeCell ref="B2919:C2919"/>
    <mergeCell ref="D2919:E2919"/>
    <mergeCell ref="G2919:H2919"/>
    <mergeCell ref="I2919:J2919"/>
    <mergeCell ref="G2920:J2920"/>
    <mergeCell ref="G2921:J2921"/>
    <mergeCell ref="G2916:K2916"/>
    <mergeCell ref="A2917:K2917"/>
    <mergeCell ref="A2918:C2918"/>
    <mergeCell ref="D2918:E2918"/>
    <mergeCell ref="G2918:H2918"/>
    <mergeCell ref="I2918:J2918"/>
    <mergeCell ref="B2913:C2913"/>
    <mergeCell ref="D2913:E2913"/>
    <mergeCell ref="G2913:H2913"/>
    <mergeCell ref="I2913:J2913"/>
    <mergeCell ref="G2914:J2914"/>
    <mergeCell ref="G2915:J2915"/>
    <mergeCell ref="B2938:C2938"/>
    <mergeCell ref="D2938:E2938"/>
    <mergeCell ref="G2938:H2938"/>
    <mergeCell ref="I2938:J2938"/>
    <mergeCell ref="B2939:C2939"/>
    <mergeCell ref="D2939:E2939"/>
    <mergeCell ref="G2939:H2939"/>
    <mergeCell ref="I2939:J2939"/>
    <mergeCell ref="B2936:C2936"/>
    <mergeCell ref="D2936:E2936"/>
    <mergeCell ref="G2936:H2936"/>
    <mergeCell ref="I2936:J2936"/>
    <mergeCell ref="B2937:C2937"/>
    <mergeCell ref="D2937:E2937"/>
    <mergeCell ref="G2937:H2937"/>
    <mergeCell ref="I2937:J2937"/>
    <mergeCell ref="G2933:J2933"/>
    <mergeCell ref="A2934:C2934"/>
    <mergeCell ref="D2934:E2934"/>
    <mergeCell ref="G2934:H2934"/>
    <mergeCell ref="I2934:J2934"/>
    <mergeCell ref="B2935:C2935"/>
    <mergeCell ref="D2935:E2935"/>
    <mergeCell ref="G2935:H2935"/>
    <mergeCell ref="I2935:J2935"/>
    <mergeCell ref="B2931:C2931"/>
    <mergeCell ref="D2931:E2931"/>
    <mergeCell ref="G2931:H2931"/>
    <mergeCell ref="I2931:J2931"/>
    <mergeCell ref="B2932:C2932"/>
    <mergeCell ref="D2932:E2932"/>
    <mergeCell ref="G2932:H2932"/>
    <mergeCell ref="I2932:J2932"/>
    <mergeCell ref="B2952:C2952"/>
    <mergeCell ref="D2952:E2952"/>
    <mergeCell ref="G2952:H2952"/>
    <mergeCell ref="I2952:J2952"/>
    <mergeCell ref="B2953:C2953"/>
    <mergeCell ref="D2953:E2953"/>
    <mergeCell ref="G2953:H2953"/>
    <mergeCell ref="I2953:J2953"/>
    <mergeCell ref="G2949:K2949"/>
    <mergeCell ref="A2950:K2950"/>
    <mergeCell ref="A2951:C2951"/>
    <mergeCell ref="D2951:E2951"/>
    <mergeCell ref="G2951:H2951"/>
    <mergeCell ref="I2951:J2951"/>
    <mergeCell ref="B2946:C2946"/>
    <mergeCell ref="D2946:E2946"/>
    <mergeCell ref="G2946:H2946"/>
    <mergeCell ref="I2946:J2946"/>
    <mergeCell ref="G2947:J2947"/>
    <mergeCell ref="G2948:J2948"/>
    <mergeCell ref="B2943:C2943"/>
    <mergeCell ref="D2943:E2943"/>
    <mergeCell ref="G2943:H2943"/>
    <mergeCell ref="I2943:J2943"/>
    <mergeCell ref="G2944:J2944"/>
    <mergeCell ref="A2945:C2945"/>
    <mergeCell ref="D2945:E2945"/>
    <mergeCell ref="G2945:H2945"/>
    <mergeCell ref="I2945:J2945"/>
    <mergeCell ref="G2940:J2940"/>
    <mergeCell ref="A2941:C2941"/>
    <mergeCell ref="D2941:E2941"/>
    <mergeCell ref="G2941:H2941"/>
    <mergeCell ref="I2941:J2941"/>
    <mergeCell ref="B2942:C2942"/>
    <mergeCell ref="D2942:E2942"/>
    <mergeCell ref="G2942:H2942"/>
    <mergeCell ref="I2942:J2942"/>
    <mergeCell ref="B2964:C2964"/>
    <mergeCell ref="D2964:E2964"/>
    <mergeCell ref="G2964:H2964"/>
    <mergeCell ref="I2964:J2964"/>
    <mergeCell ref="B2965:C2965"/>
    <mergeCell ref="D2965:E2965"/>
    <mergeCell ref="G2965:H2965"/>
    <mergeCell ref="I2965:J2965"/>
    <mergeCell ref="G2961:J2961"/>
    <mergeCell ref="A2962:C2962"/>
    <mergeCell ref="D2962:E2962"/>
    <mergeCell ref="G2962:H2962"/>
    <mergeCell ref="I2962:J2962"/>
    <mergeCell ref="B2963:C2963"/>
    <mergeCell ref="D2963:E2963"/>
    <mergeCell ref="G2963:H2963"/>
    <mergeCell ref="I2963:J2963"/>
    <mergeCell ref="B2959:C2959"/>
    <mergeCell ref="D2959:E2959"/>
    <mergeCell ref="G2959:H2959"/>
    <mergeCell ref="I2959:J2959"/>
    <mergeCell ref="B2960:C2960"/>
    <mergeCell ref="D2960:E2960"/>
    <mergeCell ref="G2960:H2960"/>
    <mergeCell ref="I2960:J2960"/>
    <mergeCell ref="G2954:J2954"/>
    <mergeCell ref="G2955:J2955"/>
    <mergeCell ref="G2956:K2956"/>
    <mergeCell ref="A2957:K2957"/>
    <mergeCell ref="A2958:C2958"/>
    <mergeCell ref="D2958:E2958"/>
    <mergeCell ref="G2958:H2958"/>
    <mergeCell ref="I2958:J2958"/>
    <mergeCell ref="G2977:J2977"/>
    <mergeCell ref="A2978:C2978"/>
    <mergeCell ref="D2978:E2978"/>
    <mergeCell ref="G2978:H2978"/>
    <mergeCell ref="I2978:J2978"/>
    <mergeCell ref="B2979:C2979"/>
    <mergeCell ref="D2979:E2979"/>
    <mergeCell ref="G2979:H2979"/>
    <mergeCell ref="I2979:J2979"/>
    <mergeCell ref="B2975:C2975"/>
    <mergeCell ref="D2975:E2975"/>
    <mergeCell ref="G2975:H2975"/>
    <mergeCell ref="I2975:J2975"/>
    <mergeCell ref="B2976:C2976"/>
    <mergeCell ref="D2976:E2976"/>
    <mergeCell ref="G2976:H2976"/>
    <mergeCell ref="I2976:J2976"/>
    <mergeCell ref="G2972:K2972"/>
    <mergeCell ref="A2973:K2973"/>
    <mergeCell ref="A2974:C2974"/>
    <mergeCell ref="D2974:E2974"/>
    <mergeCell ref="G2974:H2974"/>
    <mergeCell ref="I2974:J2974"/>
    <mergeCell ref="B2969:C2969"/>
    <mergeCell ref="D2969:E2969"/>
    <mergeCell ref="G2969:H2969"/>
    <mergeCell ref="I2969:J2969"/>
    <mergeCell ref="G2970:J2970"/>
    <mergeCell ref="G2971:J2971"/>
    <mergeCell ref="G2966:J2966"/>
    <mergeCell ref="A2967:C2967"/>
    <mergeCell ref="D2967:E2967"/>
    <mergeCell ref="G2967:H2967"/>
    <mergeCell ref="I2967:J2967"/>
    <mergeCell ref="B2968:C2968"/>
    <mergeCell ref="D2968:E2968"/>
    <mergeCell ref="G2968:H2968"/>
    <mergeCell ref="I2968:J2968"/>
    <mergeCell ref="G2989:J2989"/>
    <mergeCell ref="A2990:C2990"/>
    <mergeCell ref="D2990:E2990"/>
    <mergeCell ref="G2990:H2990"/>
    <mergeCell ref="I2990:J2990"/>
    <mergeCell ref="B2991:C2991"/>
    <mergeCell ref="D2991:E2991"/>
    <mergeCell ref="G2991:H2991"/>
    <mergeCell ref="I2991:J2991"/>
    <mergeCell ref="B2987:C2987"/>
    <mergeCell ref="D2987:E2987"/>
    <mergeCell ref="G2987:H2987"/>
    <mergeCell ref="I2987:J2987"/>
    <mergeCell ref="B2988:C2988"/>
    <mergeCell ref="D2988:E2988"/>
    <mergeCell ref="G2988:H2988"/>
    <mergeCell ref="I2988:J2988"/>
    <mergeCell ref="G2982:J2982"/>
    <mergeCell ref="G2983:J2983"/>
    <mergeCell ref="G2984:K2984"/>
    <mergeCell ref="A2985:K2985"/>
    <mergeCell ref="A2986:C2986"/>
    <mergeCell ref="D2986:E2986"/>
    <mergeCell ref="G2986:H2986"/>
    <mergeCell ref="I2986:J2986"/>
    <mergeCell ref="B2980:C2980"/>
    <mergeCell ref="D2980:E2980"/>
    <mergeCell ref="G2980:H2980"/>
    <mergeCell ref="I2980:J2980"/>
    <mergeCell ref="B2981:C2981"/>
    <mergeCell ref="D2981:E2981"/>
    <mergeCell ref="G2981:H2981"/>
    <mergeCell ref="I2981:J2981"/>
    <mergeCell ref="B2998:C2998"/>
    <mergeCell ref="D2998:E2998"/>
    <mergeCell ref="G2998:H2998"/>
    <mergeCell ref="I2998:J2998"/>
    <mergeCell ref="G2999:J2999"/>
    <mergeCell ref="A3000:C3000"/>
    <mergeCell ref="D3000:E3000"/>
    <mergeCell ref="G3000:H3000"/>
    <mergeCell ref="I3000:J3000"/>
    <mergeCell ref="B2996:C2996"/>
    <mergeCell ref="D2996:E2996"/>
    <mergeCell ref="G2996:H2996"/>
    <mergeCell ref="I2996:J2996"/>
    <mergeCell ref="B2997:C2997"/>
    <mergeCell ref="D2997:E2997"/>
    <mergeCell ref="G2997:H2997"/>
    <mergeCell ref="I2997:J2997"/>
    <mergeCell ref="B2994:C2994"/>
    <mergeCell ref="D2994:E2994"/>
    <mergeCell ref="G2994:H2994"/>
    <mergeCell ref="I2994:J2994"/>
    <mergeCell ref="B2995:C2995"/>
    <mergeCell ref="D2995:E2995"/>
    <mergeCell ref="G2995:H2995"/>
    <mergeCell ref="I2995:J2995"/>
    <mergeCell ref="B2992:C2992"/>
    <mergeCell ref="D2992:E2992"/>
    <mergeCell ref="G2992:H2992"/>
    <mergeCell ref="I2992:J2992"/>
    <mergeCell ref="B2993:C2993"/>
    <mergeCell ref="D2993:E2993"/>
    <mergeCell ref="G2993:H2993"/>
    <mergeCell ref="I2993:J2993"/>
    <mergeCell ref="B3011:C3011"/>
    <mergeCell ref="D3011:E3011"/>
    <mergeCell ref="G3011:H3011"/>
    <mergeCell ref="I3011:J3011"/>
    <mergeCell ref="B3012:C3012"/>
    <mergeCell ref="D3012:E3012"/>
    <mergeCell ref="G3012:H3012"/>
    <mergeCell ref="I3012:J3012"/>
    <mergeCell ref="B3008:C3008"/>
    <mergeCell ref="D3008:E3008"/>
    <mergeCell ref="G3008:H3008"/>
    <mergeCell ref="I3008:J3008"/>
    <mergeCell ref="G3009:J3009"/>
    <mergeCell ref="A3010:C3010"/>
    <mergeCell ref="D3010:E3010"/>
    <mergeCell ref="G3010:H3010"/>
    <mergeCell ref="I3010:J3010"/>
    <mergeCell ref="G3003:J3003"/>
    <mergeCell ref="G3004:J3004"/>
    <mergeCell ref="G3005:K3005"/>
    <mergeCell ref="A3006:K3006"/>
    <mergeCell ref="A3007:C3007"/>
    <mergeCell ref="D3007:E3007"/>
    <mergeCell ref="G3007:H3007"/>
    <mergeCell ref="I3007:J3007"/>
    <mergeCell ref="B3001:C3001"/>
    <mergeCell ref="D3001:E3001"/>
    <mergeCell ref="G3001:H3001"/>
    <mergeCell ref="I3001:J3001"/>
    <mergeCell ref="B3002:C3002"/>
    <mergeCell ref="D3002:E3002"/>
    <mergeCell ref="G3002:H3002"/>
    <mergeCell ref="I3002:J3002"/>
    <mergeCell ref="G3023:J3023"/>
    <mergeCell ref="A3024:C3024"/>
    <mergeCell ref="D3024:E3024"/>
    <mergeCell ref="G3024:H3024"/>
    <mergeCell ref="I3024:J3024"/>
    <mergeCell ref="B3025:C3025"/>
    <mergeCell ref="D3025:E3025"/>
    <mergeCell ref="G3025:H3025"/>
    <mergeCell ref="I3025:J3025"/>
    <mergeCell ref="B3021:C3021"/>
    <mergeCell ref="D3021:E3021"/>
    <mergeCell ref="G3021:H3021"/>
    <mergeCell ref="I3021:J3021"/>
    <mergeCell ref="B3022:C3022"/>
    <mergeCell ref="D3022:E3022"/>
    <mergeCell ref="G3022:H3022"/>
    <mergeCell ref="I3022:J3022"/>
    <mergeCell ref="G3016:J3016"/>
    <mergeCell ref="G3017:J3017"/>
    <mergeCell ref="G3018:K3018"/>
    <mergeCell ref="A3019:K3019"/>
    <mergeCell ref="A3020:C3020"/>
    <mergeCell ref="D3020:E3020"/>
    <mergeCell ref="G3020:H3020"/>
    <mergeCell ref="I3020:J3020"/>
    <mergeCell ref="G3013:J3013"/>
    <mergeCell ref="A3014:C3014"/>
    <mergeCell ref="D3014:E3014"/>
    <mergeCell ref="G3014:H3014"/>
    <mergeCell ref="I3014:J3014"/>
    <mergeCell ref="B3015:C3015"/>
    <mergeCell ref="D3015:E3015"/>
    <mergeCell ref="G3015:H3015"/>
    <mergeCell ref="I3015:J3015"/>
    <mergeCell ref="B3036:C3036"/>
    <mergeCell ref="D3036:E3036"/>
    <mergeCell ref="G3036:H3036"/>
    <mergeCell ref="I3036:J3036"/>
    <mergeCell ref="B3037:C3037"/>
    <mergeCell ref="D3037:E3037"/>
    <mergeCell ref="G3037:H3037"/>
    <mergeCell ref="I3037:J3037"/>
    <mergeCell ref="B3033:C3033"/>
    <mergeCell ref="D3033:E3033"/>
    <mergeCell ref="G3033:H3033"/>
    <mergeCell ref="I3033:J3033"/>
    <mergeCell ref="G3034:J3034"/>
    <mergeCell ref="A3035:C3035"/>
    <mergeCell ref="D3035:E3035"/>
    <mergeCell ref="G3035:H3035"/>
    <mergeCell ref="I3035:J3035"/>
    <mergeCell ref="B3031:C3031"/>
    <mergeCell ref="D3031:E3031"/>
    <mergeCell ref="G3031:H3031"/>
    <mergeCell ref="I3031:J3031"/>
    <mergeCell ref="B3032:C3032"/>
    <mergeCell ref="D3032:E3032"/>
    <mergeCell ref="G3032:H3032"/>
    <mergeCell ref="I3032:J3032"/>
    <mergeCell ref="G3026:J3026"/>
    <mergeCell ref="G3027:J3027"/>
    <mergeCell ref="G3028:K3028"/>
    <mergeCell ref="A3029:K3029"/>
    <mergeCell ref="A3030:C3030"/>
    <mergeCell ref="D3030:E3030"/>
    <mergeCell ref="G3030:H3030"/>
    <mergeCell ref="I3030:J3030"/>
    <mergeCell ref="G3048:J3048"/>
    <mergeCell ref="A3049:C3049"/>
    <mergeCell ref="D3049:E3049"/>
    <mergeCell ref="G3049:H3049"/>
    <mergeCell ref="I3049:J3049"/>
    <mergeCell ref="B3050:C3050"/>
    <mergeCell ref="D3050:E3050"/>
    <mergeCell ref="G3050:H3050"/>
    <mergeCell ref="I3050:J3050"/>
    <mergeCell ref="B3046:C3046"/>
    <mergeCell ref="D3046:E3046"/>
    <mergeCell ref="G3046:H3046"/>
    <mergeCell ref="I3046:J3046"/>
    <mergeCell ref="B3047:C3047"/>
    <mergeCell ref="D3047:E3047"/>
    <mergeCell ref="G3047:H3047"/>
    <mergeCell ref="I3047:J3047"/>
    <mergeCell ref="G3041:J3041"/>
    <mergeCell ref="G3042:J3042"/>
    <mergeCell ref="G3043:K3043"/>
    <mergeCell ref="A3044:K3044"/>
    <mergeCell ref="A3045:C3045"/>
    <mergeCell ref="D3045:E3045"/>
    <mergeCell ref="G3045:H3045"/>
    <mergeCell ref="I3045:J3045"/>
    <mergeCell ref="G3038:J3038"/>
    <mergeCell ref="A3039:C3039"/>
    <mergeCell ref="D3039:E3039"/>
    <mergeCell ref="G3039:H3039"/>
    <mergeCell ref="I3039:J3039"/>
    <mergeCell ref="B3040:C3040"/>
    <mergeCell ref="D3040:E3040"/>
    <mergeCell ref="G3040:H3040"/>
    <mergeCell ref="I3040:J3040"/>
    <mergeCell ref="G3063:K3063"/>
    <mergeCell ref="A3064:K3064"/>
    <mergeCell ref="A3065:C3065"/>
    <mergeCell ref="D3065:E3065"/>
    <mergeCell ref="G3065:H3065"/>
    <mergeCell ref="I3065:J3065"/>
    <mergeCell ref="B3060:C3060"/>
    <mergeCell ref="D3060:E3060"/>
    <mergeCell ref="G3060:H3060"/>
    <mergeCell ref="I3060:J3060"/>
    <mergeCell ref="G3061:J3061"/>
    <mergeCell ref="G3062:J3062"/>
    <mergeCell ref="G3057:K3057"/>
    <mergeCell ref="A3058:K3058"/>
    <mergeCell ref="A3059:C3059"/>
    <mergeCell ref="D3059:E3059"/>
    <mergeCell ref="G3059:H3059"/>
    <mergeCell ref="I3059:J3059"/>
    <mergeCell ref="B3054:C3054"/>
    <mergeCell ref="D3054:E3054"/>
    <mergeCell ref="G3054:H3054"/>
    <mergeCell ref="I3054:J3054"/>
    <mergeCell ref="G3055:J3055"/>
    <mergeCell ref="G3056:J3056"/>
    <mergeCell ref="G3051:J3051"/>
    <mergeCell ref="A3052:C3052"/>
    <mergeCell ref="D3052:E3052"/>
    <mergeCell ref="G3052:H3052"/>
    <mergeCell ref="I3052:J3052"/>
    <mergeCell ref="B3053:C3053"/>
    <mergeCell ref="D3053:E3053"/>
    <mergeCell ref="G3053:H3053"/>
    <mergeCell ref="I3053:J3053"/>
    <mergeCell ref="G3081:K3081"/>
    <mergeCell ref="A3082:K3082"/>
    <mergeCell ref="A3083:C3083"/>
    <mergeCell ref="D3083:E3083"/>
    <mergeCell ref="G3083:H3083"/>
    <mergeCell ref="I3083:J3083"/>
    <mergeCell ref="B3078:C3078"/>
    <mergeCell ref="D3078:E3078"/>
    <mergeCell ref="G3078:H3078"/>
    <mergeCell ref="I3078:J3078"/>
    <mergeCell ref="G3079:J3079"/>
    <mergeCell ref="G3080:J3080"/>
    <mergeCell ref="G3075:K3075"/>
    <mergeCell ref="A3076:K3076"/>
    <mergeCell ref="A3077:C3077"/>
    <mergeCell ref="D3077:E3077"/>
    <mergeCell ref="G3077:H3077"/>
    <mergeCell ref="I3077:J3077"/>
    <mergeCell ref="B3072:C3072"/>
    <mergeCell ref="D3072:E3072"/>
    <mergeCell ref="G3072:H3072"/>
    <mergeCell ref="I3072:J3072"/>
    <mergeCell ref="G3073:J3073"/>
    <mergeCell ref="G3074:J3074"/>
    <mergeCell ref="G3069:K3069"/>
    <mergeCell ref="A3070:K3070"/>
    <mergeCell ref="A3071:C3071"/>
    <mergeCell ref="D3071:E3071"/>
    <mergeCell ref="G3071:H3071"/>
    <mergeCell ref="I3071:J3071"/>
    <mergeCell ref="B3066:C3066"/>
    <mergeCell ref="D3066:E3066"/>
    <mergeCell ref="G3066:H3066"/>
    <mergeCell ref="I3066:J3066"/>
    <mergeCell ref="G3067:J3067"/>
    <mergeCell ref="G3068:J3068"/>
    <mergeCell ref="G3094:K3094"/>
    <mergeCell ref="A3095:K3095"/>
    <mergeCell ref="A3096:C3096"/>
    <mergeCell ref="D3096:E3096"/>
    <mergeCell ref="G3096:H3096"/>
    <mergeCell ref="I3096:J3096"/>
    <mergeCell ref="B3091:C3091"/>
    <mergeCell ref="D3091:E3091"/>
    <mergeCell ref="G3091:H3091"/>
    <mergeCell ref="I3091:J3091"/>
    <mergeCell ref="G3092:J3092"/>
    <mergeCell ref="G3093:J3093"/>
    <mergeCell ref="G3088:J3088"/>
    <mergeCell ref="A3089:C3089"/>
    <mergeCell ref="D3089:E3089"/>
    <mergeCell ref="G3089:H3089"/>
    <mergeCell ref="I3089:J3089"/>
    <mergeCell ref="B3090:C3090"/>
    <mergeCell ref="D3090:E3090"/>
    <mergeCell ref="G3090:H3090"/>
    <mergeCell ref="I3090:J3090"/>
    <mergeCell ref="B3086:C3086"/>
    <mergeCell ref="D3086:E3086"/>
    <mergeCell ref="G3086:H3086"/>
    <mergeCell ref="I3086:J3086"/>
    <mergeCell ref="B3087:C3087"/>
    <mergeCell ref="D3087:E3087"/>
    <mergeCell ref="G3087:H3087"/>
    <mergeCell ref="I3087:J3087"/>
    <mergeCell ref="B3084:C3084"/>
    <mergeCell ref="D3084:E3084"/>
    <mergeCell ref="G3084:H3084"/>
    <mergeCell ref="I3084:J3084"/>
    <mergeCell ref="B3085:C3085"/>
    <mergeCell ref="D3085:E3085"/>
    <mergeCell ref="G3085:H3085"/>
    <mergeCell ref="I3085:J3085"/>
    <mergeCell ref="B3107:C3107"/>
    <mergeCell ref="D3107:E3107"/>
    <mergeCell ref="G3107:H3107"/>
    <mergeCell ref="I3107:J3107"/>
    <mergeCell ref="B3108:C3108"/>
    <mergeCell ref="D3108:E3108"/>
    <mergeCell ref="G3108:H3108"/>
    <mergeCell ref="I3108:J3108"/>
    <mergeCell ref="G3102:J3102"/>
    <mergeCell ref="G3103:J3103"/>
    <mergeCell ref="G3104:K3104"/>
    <mergeCell ref="A3105:K3105"/>
    <mergeCell ref="A3106:C3106"/>
    <mergeCell ref="D3106:E3106"/>
    <mergeCell ref="G3106:H3106"/>
    <mergeCell ref="I3106:J3106"/>
    <mergeCell ref="G3099:J3099"/>
    <mergeCell ref="A3100:C3100"/>
    <mergeCell ref="D3100:E3100"/>
    <mergeCell ref="G3100:H3100"/>
    <mergeCell ref="I3100:J3100"/>
    <mergeCell ref="B3101:C3101"/>
    <mergeCell ref="D3101:E3101"/>
    <mergeCell ref="G3101:H3101"/>
    <mergeCell ref="I3101:J3101"/>
    <mergeCell ref="B3097:C3097"/>
    <mergeCell ref="D3097:E3097"/>
    <mergeCell ref="G3097:H3097"/>
    <mergeCell ref="I3097:J3097"/>
    <mergeCell ref="B3098:C3098"/>
    <mergeCell ref="D3098:E3098"/>
    <mergeCell ref="G3098:H3098"/>
    <mergeCell ref="I3098:J3098"/>
    <mergeCell ref="B3119:C3119"/>
    <mergeCell ref="D3119:E3119"/>
    <mergeCell ref="G3119:H3119"/>
    <mergeCell ref="I3119:J3119"/>
    <mergeCell ref="B3120:C3120"/>
    <mergeCell ref="D3120:E3120"/>
    <mergeCell ref="G3120:H3120"/>
    <mergeCell ref="I3120:J3120"/>
    <mergeCell ref="B3117:C3117"/>
    <mergeCell ref="D3117:E3117"/>
    <mergeCell ref="G3117:H3117"/>
    <mergeCell ref="I3117:J3117"/>
    <mergeCell ref="B3118:C3118"/>
    <mergeCell ref="D3118:E3118"/>
    <mergeCell ref="G3118:H3118"/>
    <mergeCell ref="I3118:J3118"/>
    <mergeCell ref="G3112:J3112"/>
    <mergeCell ref="G3113:J3113"/>
    <mergeCell ref="G3114:K3114"/>
    <mergeCell ref="A3115:K3115"/>
    <mergeCell ref="A3116:C3116"/>
    <mergeCell ref="D3116:E3116"/>
    <mergeCell ref="G3116:H3116"/>
    <mergeCell ref="I3116:J3116"/>
    <mergeCell ref="G3109:J3109"/>
    <mergeCell ref="A3110:C3110"/>
    <mergeCell ref="D3110:E3110"/>
    <mergeCell ref="G3110:H3110"/>
    <mergeCell ref="I3110:J3110"/>
    <mergeCell ref="B3111:C3111"/>
    <mergeCell ref="D3111:E3111"/>
    <mergeCell ref="G3111:H3111"/>
    <mergeCell ref="I3111:J3111"/>
    <mergeCell ref="B3133:C3133"/>
    <mergeCell ref="D3133:E3133"/>
    <mergeCell ref="G3133:H3133"/>
    <mergeCell ref="I3133:J3133"/>
    <mergeCell ref="B3134:C3134"/>
    <mergeCell ref="D3134:E3134"/>
    <mergeCell ref="G3134:H3134"/>
    <mergeCell ref="I3134:J3134"/>
    <mergeCell ref="B3130:C3130"/>
    <mergeCell ref="D3130:E3130"/>
    <mergeCell ref="G3130:H3130"/>
    <mergeCell ref="I3130:J3130"/>
    <mergeCell ref="G3131:J3131"/>
    <mergeCell ref="A3132:C3132"/>
    <mergeCell ref="D3132:E3132"/>
    <mergeCell ref="G3132:H3132"/>
    <mergeCell ref="I3132:J3132"/>
    <mergeCell ref="G3127:K3127"/>
    <mergeCell ref="A3128:K3128"/>
    <mergeCell ref="A3129:C3129"/>
    <mergeCell ref="D3129:E3129"/>
    <mergeCell ref="G3129:H3129"/>
    <mergeCell ref="I3129:J3129"/>
    <mergeCell ref="B3124:C3124"/>
    <mergeCell ref="D3124:E3124"/>
    <mergeCell ref="G3124:H3124"/>
    <mergeCell ref="I3124:J3124"/>
    <mergeCell ref="G3125:J3125"/>
    <mergeCell ref="G3126:J3126"/>
    <mergeCell ref="B3121:C3121"/>
    <mergeCell ref="D3121:E3121"/>
    <mergeCell ref="G3121:H3121"/>
    <mergeCell ref="I3121:J3121"/>
    <mergeCell ref="G3122:J3122"/>
    <mergeCell ref="A3123:C3123"/>
    <mergeCell ref="D3123:E3123"/>
    <mergeCell ref="G3123:H3123"/>
    <mergeCell ref="I3123:J3123"/>
    <mergeCell ref="G3145:J3145"/>
    <mergeCell ref="G3146:J3146"/>
    <mergeCell ref="G3147:K3147"/>
    <mergeCell ref="A3148:K3148"/>
    <mergeCell ref="A3149:C3149"/>
    <mergeCell ref="D3149:E3149"/>
    <mergeCell ref="G3149:H3149"/>
    <mergeCell ref="I3149:J3149"/>
    <mergeCell ref="B3143:C3143"/>
    <mergeCell ref="D3143:E3143"/>
    <mergeCell ref="G3143:H3143"/>
    <mergeCell ref="I3143:J3143"/>
    <mergeCell ref="B3144:C3144"/>
    <mergeCell ref="D3144:E3144"/>
    <mergeCell ref="G3144:H3144"/>
    <mergeCell ref="I3144:J3144"/>
    <mergeCell ref="B3140:C3140"/>
    <mergeCell ref="D3140:E3140"/>
    <mergeCell ref="G3140:H3140"/>
    <mergeCell ref="I3140:J3140"/>
    <mergeCell ref="G3141:J3141"/>
    <mergeCell ref="A3142:C3142"/>
    <mergeCell ref="D3142:E3142"/>
    <mergeCell ref="G3142:H3142"/>
    <mergeCell ref="I3142:J3142"/>
    <mergeCell ref="G3135:J3135"/>
    <mergeCell ref="G3136:J3136"/>
    <mergeCell ref="G3137:K3137"/>
    <mergeCell ref="A3138:K3138"/>
    <mergeCell ref="A3139:C3139"/>
    <mergeCell ref="D3139:E3139"/>
    <mergeCell ref="G3139:H3139"/>
    <mergeCell ref="I3139:J3139"/>
    <mergeCell ref="B3158:C3158"/>
    <mergeCell ref="D3158:E3158"/>
    <mergeCell ref="G3158:H3158"/>
    <mergeCell ref="I3158:J3158"/>
    <mergeCell ref="G3159:J3159"/>
    <mergeCell ref="A3160:C3160"/>
    <mergeCell ref="D3160:E3160"/>
    <mergeCell ref="G3160:H3160"/>
    <mergeCell ref="I3160:J3160"/>
    <mergeCell ref="G3155:J3155"/>
    <mergeCell ref="A3156:C3156"/>
    <mergeCell ref="D3156:E3156"/>
    <mergeCell ref="G3156:H3156"/>
    <mergeCell ref="I3156:J3156"/>
    <mergeCell ref="B3157:C3157"/>
    <mergeCell ref="D3157:E3157"/>
    <mergeCell ref="G3157:H3157"/>
    <mergeCell ref="I3157:J3157"/>
    <mergeCell ref="G3152:J3152"/>
    <mergeCell ref="A3153:C3153"/>
    <mergeCell ref="D3153:E3153"/>
    <mergeCell ref="G3153:H3153"/>
    <mergeCell ref="I3153:J3153"/>
    <mergeCell ref="B3154:C3154"/>
    <mergeCell ref="D3154:E3154"/>
    <mergeCell ref="G3154:H3154"/>
    <mergeCell ref="I3154:J3154"/>
    <mergeCell ref="B3150:C3150"/>
    <mergeCell ref="D3150:E3150"/>
    <mergeCell ref="G3150:H3150"/>
    <mergeCell ref="I3150:J3150"/>
    <mergeCell ref="B3151:C3151"/>
    <mergeCell ref="D3151:E3151"/>
    <mergeCell ref="G3151:H3151"/>
    <mergeCell ref="I3151:J3151"/>
    <mergeCell ref="B3171:C3171"/>
    <mergeCell ref="D3171:E3171"/>
    <mergeCell ref="G3171:H3171"/>
    <mergeCell ref="I3171:J3171"/>
    <mergeCell ref="B3172:C3172"/>
    <mergeCell ref="D3172:E3172"/>
    <mergeCell ref="G3172:H3172"/>
    <mergeCell ref="I3172:J3172"/>
    <mergeCell ref="B3169:C3169"/>
    <mergeCell ref="D3169:E3169"/>
    <mergeCell ref="G3169:H3169"/>
    <mergeCell ref="I3169:J3169"/>
    <mergeCell ref="B3170:C3170"/>
    <mergeCell ref="D3170:E3170"/>
    <mergeCell ref="G3170:H3170"/>
    <mergeCell ref="I3170:J3170"/>
    <mergeCell ref="B3167:C3167"/>
    <mergeCell ref="D3167:E3167"/>
    <mergeCell ref="G3167:H3167"/>
    <mergeCell ref="I3167:J3167"/>
    <mergeCell ref="B3168:C3168"/>
    <mergeCell ref="D3168:E3168"/>
    <mergeCell ref="G3168:H3168"/>
    <mergeCell ref="I3168:J3168"/>
    <mergeCell ref="G3164:K3164"/>
    <mergeCell ref="A3165:K3165"/>
    <mergeCell ref="A3166:C3166"/>
    <mergeCell ref="D3166:E3166"/>
    <mergeCell ref="G3166:H3166"/>
    <mergeCell ref="I3166:J3166"/>
    <mergeCell ref="B3161:C3161"/>
    <mergeCell ref="D3161:E3161"/>
    <mergeCell ref="G3161:H3161"/>
    <mergeCell ref="I3161:J3161"/>
    <mergeCell ref="G3162:J3162"/>
    <mergeCell ref="G3163:J3163"/>
    <mergeCell ref="B3183:C3183"/>
    <mergeCell ref="D3183:E3183"/>
    <mergeCell ref="G3183:H3183"/>
    <mergeCell ref="I3183:J3183"/>
    <mergeCell ref="B3184:C3184"/>
    <mergeCell ref="D3184:E3184"/>
    <mergeCell ref="G3184:H3184"/>
    <mergeCell ref="I3184:J3184"/>
    <mergeCell ref="B3181:C3181"/>
    <mergeCell ref="D3181:E3181"/>
    <mergeCell ref="G3181:H3181"/>
    <mergeCell ref="I3181:J3181"/>
    <mergeCell ref="B3182:C3182"/>
    <mergeCell ref="D3182:E3182"/>
    <mergeCell ref="G3182:H3182"/>
    <mergeCell ref="I3182:J3182"/>
    <mergeCell ref="G3178:K3178"/>
    <mergeCell ref="A3179:K3179"/>
    <mergeCell ref="A3180:C3180"/>
    <mergeCell ref="D3180:E3180"/>
    <mergeCell ref="G3180:H3180"/>
    <mergeCell ref="I3180:J3180"/>
    <mergeCell ref="B3175:C3175"/>
    <mergeCell ref="D3175:E3175"/>
    <mergeCell ref="G3175:H3175"/>
    <mergeCell ref="I3175:J3175"/>
    <mergeCell ref="G3176:J3176"/>
    <mergeCell ref="G3177:J3177"/>
    <mergeCell ref="B3173:C3173"/>
    <mergeCell ref="D3173:E3173"/>
    <mergeCell ref="G3173:H3173"/>
    <mergeCell ref="I3173:J3173"/>
    <mergeCell ref="B3174:C3174"/>
    <mergeCell ref="D3174:E3174"/>
    <mergeCell ref="G3174:H3174"/>
    <mergeCell ref="I3174:J3174"/>
    <mergeCell ref="B3193:C3193"/>
    <mergeCell ref="D3193:E3193"/>
    <mergeCell ref="G3193:H3193"/>
    <mergeCell ref="I3193:J3193"/>
    <mergeCell ref="B3194:C3194"/>
    <mergeCell ref="D3194:E3194"/>
    <mergeCell ref="G3194:H3194"/>
    <mergeCell ref="I3194:J3194"/>
    <mergeCell ref="B3190:C3190"/>
    <mergeCell ref="D3190:E3190"/>
    <mergeCell ref="G3190:H3190"/>
    <mergeCell ref="I3190:J3190"/>
    <mergeCell ref="G3191:J3191"/>
    <mergeCell ref="A3192:C3192"/>
    <mergeCell ref="D3192:E3192"/>
    <mergeCell ref="G3192:H3192"/>
    <mergeCell ref="I3192:J3192"/>
    <mergeCell ref="G3187:J3187"/>
    <mergeCell ref="A3188:C3188"/>
    <mergeCell ref="D3188:E3188"/>
    <mergeCell ref="G3188:H3188"/>
    <mergeCell ref="I3188:J3188"/>
    <mergeCell ref="B3189:C3189"/>
    <mergeCell ref="D3189:E3189"/>
    <mergeCell ref="G3189:H3189"/>
    <mergeCell ref="I3189:J3189"/>
    <mergeCell ref="B3185:C3185"/>
    <mergeCell ref="D3185:E3185"/>
    <mergeCell ref="G3185:H3185"/>
    <mergeCell ref="I3185:J3185"/>
    <mergeCell ref="B3186:C3186"/>
    <mergeCell ref="D3186:E3186"/>
    <mergeCell ref="G3186:H3186"/>
    <mergeCell ref="I3186:J3186"/>
    <mergeCell ref="B3209:C3209"/>
    <mergeCell ref="D3209:E3209"/>
    <mergeCell ref="G3209:H3209"/>
    <mergeCell ref="I3209:J3209"/>
    <mergeCell ref="G3210:J3210"/>
    <mergeCell ref="G3211:J3211"/>
    <mergeCell ref="G3206:K3206"/>
    <mergeCell ref="A3207:K3207"/>
    <mergeCell ref="A3208:C3208"/>
    <mergeCell ref="D3208:E3208"/>
    <mergeCell ref="G3208:H3208"/>
    <mergeCell ref="I3208:J3208"/>
    <mergeCell ref="B3203:C3203"/>
    <mergeCell ref="D3203:E3203"/>
    <mergeCell ref="G3203:H3203"/>
    <mergeCell ref="I3203:J3203"/>
    <mergeCell ref="G3204:J3204"/>
    <mergeCell ref="G3205:J3205"/>
    <mergeCell ref="G3200:K3200"/>
    <mergeCell ref="A3201:K3201"/>
    <mergeCell ref="A3202:C3202"/>
    <mergeCell ref="D3202:E3202"/>
    <mergeCell ref="G3202:H3202"/>
    <mergeCell ref="I3202:J3202"/>
    <mergeCell ref="B3197:C3197"/>
    <mergeCell ref="D3197:E3197"/>
    <mergeCell ref="G3197:H3197"/>
    <mergeCell ref="I3197:J3197"/>
    <mergeCell ref="G3198:J3198"/>
    <mergeCell ref="G3199:J3199"/>
    <mergeCell ref="B3195:C3195"/>
    <mergeCell ref="D3195:E3195"/>
    <mergeCell ref="G3195:H3195"/>
    <mergeCell ref="I3195:J3195"/>
    <mergeCell ref="B3196:C3196"/>
    <mergeCell ref="D3196:E3196"/>
    <mergeCell ref="G3196:H3196"/>
    <mergeCell ref="I3196:J3196"/>
    <mergeCell ref="B3227:C3227"/>
    <mergeCell ref="D3227:E3227"/>
    <mergeCell ref="G3227:H3227"/>
    <mergeCell ref="I3227:J3227"/>
    <mergeCell ref="G3228:J3228"/>
    <mergeCell ref="G3229:J3229"/>
    <mergeCell ref="G3224:K3224"/>
    <mergeCell ref="A3225:K3225"/>
    <mergeCell ref="A3226:C3226"/>
    <mergeCell ref="D3226:E3226"/>
    <mergeCell ref="G3226:H3226"/>
    <mergeCell ref="I3226:J3226"/>
    <mergeCell ref="B3221:C3221"/>
    <mergeCell ref="D3221:E3221"/>
    <mergeCell ref="G3221:H3221"/>
    <mergeCell ref="I3221:J3221"/>
    <mergeCell ref="G3222:J3222"/>
    <mergeCell ref="G3223:J3223"/>
    <mergeCell ref="G3218:K3218"/>
    <mergeCell ref="A3219:K3219"/>
    <mergeCell ref="A3220:C3220"/>
    <mergeCell ref="D3220:E3220"/>
    <mergeCell ref="G3220:H3220"/>
    <mergeCell ref="I3220:J3220"/>
    <mergeCell ref="B3215:C3215"/>
    <mergeCell ref="D3215:E3215"/>
    <mergeCell ref="G3215:H3215"/>
    <mergeCell ref="I3215:J3215"/>
    <mergeCell ref="G3216:J3216"/>
    <mergeCell ref="G3217:J3217"/>
    <mergeCell ref="G3212:K3212"/>
    <mergeCell ref="A3213:K3213"/>
    <mergeCell ref="A3214:C3214"/>
    <mergeCell ref="D3214:E3214"/>
    <mergeCell ref="G3214:H3214"/>
    <mergeCell ref="I3214:J3214"/>
    <mergeCell ref="G3241:J3241"/>
    <mergeCell ref="A3242:C3242"/>
    <mergeCell ref="D3242:E3242"/>
    <mergeCell ref="G3242:H3242"/>
    <mergeCell ref="I3242:J3242"/>
    <mergeCell ref="B3243:C3243"/>
    <mergeCell ref="D3243:E3243"/>
    <mergeCell ref="G3243:H3243"/>
    <mergeCell ref="I3243:J3243"/>
    <mergeCell ref="B3239:C3239"/>
    <mergeCell ref="D3239:E3239"/>
    <mergeCell ref="G3239:H3239"/>
    <mergeCell ref="I3239:J3239"/>
    <mergeCell ref="B3240:C3240"/>
    <mergeCell ref="D3240:E3240"/>
    <mergeCell ref="G3240:H3240"/>
    <mergeCell ref="I3240:J3240"/>
    <mergeCell ref="G3236:K3236"/>
    <mergeCell ref="A3237:K3237"/>
    <mergeCell ref="A3238:C3238"/>
    <mergeCell ref="D3238:E3238"/>
    <mergeCell ref="G3238:H3238"/>
    <mergeCell ref="I3238:J3238"/>
    <mergeCell ref="B3233:C3233"/>
    <mergeCell ref="D3233:E3233"/>
    <mergeCell ref="G3233:H3233"/>
    <mergeCell ref="I3233:J3233"/>
    <mergeCell ref="G3234:J3234"/>
    <mergeCell ref="G3235:J3235"/>
    <mergeCell ref="G3230:K3230"/>
    <mergeCell ref="A3231:K3231"/>
    <mergeCell ref="A3232:C3232"/>
    <mergeCell ref="D3232:E3232"/>
    <mergeCell ref="G3232:H3232"/>
    <mergeCell ref="I3232:J3232"/>
    <mergeCell ref="G3259:K3259"/>
    <mergeCell ref="A3260:K3260"/>
    <mergeCell ref="A3261:C3261"/>
    <mergeCell ref="D3261:E3261"/>
    <mergeCell ref="G3261:H3261"/>
    <mergeCell ref="I3261:J3261"/>
    <mergeCell ref="B3256:C3256"/>
    <mergeCell ref="D3256:E3256"/>
    <mergeCell ref="G3256:H3256"/>
    <mergeCell ref="I3256:J3256"/>
    <mergeCell ref="G3257:J3257"/>
    <mergeCell ref="G3258:J3258"/>
    <mergeCell ref="G3253:K3253"/>
    <mergeCell ref="A3254:K3254"/>
    <mergeCell ref="A3255:C3255"/>
    <mergeCell ref="D3255:E3255"/>
    <mergeCell ref="G3255:H3255"/>
    <mergeCell ref="I3255:J3255"/>
    <mergeCell ref="B3250:C3250"/>
    <mergeCell ref="D3250:E3250"/>
    <mergeCell ref="G3250:H3250"/>
    <mergeCell ref="I3250:J3250"/>
    <mergeCell ref="G3251:J3251"/>
    <mergeCell ref="G3252:J3252"/>
    <mergeCell ref="G3247:K3247"/>
    <mergeCell ref="A3248:K3248"/>
    <mergeCell ref="A3249:C3249"/>
    <mergeCell ref="D3249:E3249"/>
    <mergeCell ref="G3249:H3249"/>
    <mergeCell ref="I3249:J3249"/>
    <mergeCell ref="B3244:C3244"/>
    <mergeCell ref="D3244:E3244"/>
    <mergeCell ref="G3244:H3244"/>
    <mergeCell ref="I3244:J3244"/>
    <mergeCell ref="G3245:J3245"/>
    <mergeCell ref="G3246:J3246"/>
    <mergeCell ref="G3277:K3277"/>
    <mergeCell ref="A3278:K3278"/>
    <mergeCell ref="A3279:C3279"/>
    <mergeCell ref="D3279:E3279"/>
    <mergeCell ref="G3279:H3279"/>
    <mergeCell ref="I3279:J3279"/>
    <mergeCell ref="B3274:C3274"/>
    <mergeCell ref="D3274:E3274"/>
    <mergeCell ref="G3274:H3274"/>
    <mergeCell ref="I3274:J3274"/>
    <mergeCell ref="G3275:J3275"/>
    <mergeCell ref="G3276:J3276"/>
    <mergeCell ref="G3271:K3271"/>
    <mergeCell ref="A3272:K3272"/>
    <mergeCell ref="A3273:C3273"/>
    <mergeCell ref="D3273:E3273"/>
    <mergeCell ref="G3273:H3273"/>
    <mergeCell ref="I3273:J3273"/>
    <mergeCell ref="B3268:C3268"/>
    <mergeCell ref="D3268:E3268"/>
    <mergeCell ref="G3268:H3268"/>
    <mergeCell ref="I3268:J3268"/>
    <mergeCell ref="G3269:J3269"/>
    <mergeCell ref="G3270:J3270"/>
    <mergeCell ref="G3265:K3265"/>
    <mergeCell ref="A3266:K3266"/>
    <mergeCell ref="A3267:C3267"/>
    <mergeCell ref="D3267:E3267"/>
    <mergeCell ref="G3267:H3267"/>
    <mergeCell ref="I3267:J3267"/>
    <mergeCell ref="B3262:C3262"/>
    <mergeCell ref="D3262:E3262"/>
    <mergeCell ref="G3262:H3262"/>
    <mergeCell ref="I3262:J3262"/>
    <mergeCell ref="G3263:J3263"/>
    <mergeCell ref="G3264:J3264"/>
    <mergeCell ref="B3291:C3291"/>
    <mergeCell ref="D3291:E3291"/>
    <mergeCell ref="G3291:H3291"/>
    <mergeCell ref="I3291:J3291"/>
    <mergeCell ref="B3292:C3292"/>
    <mergeCell ref="D3292:E3292"/>
    <mergeCell ref="G3292:H3292"/>
    <mergeCell ref="I3292:J3292"/>
    <mergeCell ref="G3288:K3288"/>
    <mergeCell ref="A3289:K3289"/>
    <mergeCell ref="A3290:C3290"/>
    <mergeCell ref="D3290:E3290"/>
    <mergeCell ref="G3290:H3290"/>
    <mergeCell ref="I3290:J3290"/>
    <mergeCell ref="B3285:C3285"/>
    <mergeCell ref="D3285:E3285"/>
    <mergeCell ref="G3285:H3285"/>
    <mergeCell ref="I3285:J3285"/>
    <mergeCell ref="G3286:J3286"/>
    <mergeCell ref="G3287:J3287"/>
    <mergeCell ref="G3282:J3282"/>
    <mergeCell ref="A3283:C3283"/>
    <mergeCell ref="D3283:E3283"/>
    <mergeCell ref="G3283:H3283"/>
    <mergeCell ref="I3283:J3283"/>
    <mergeCell ref="B3284:C3284"/>
    <mergeCell ref="D3284:E3284"/>
    <mergeCell ref="G3284:H3284"/>
    <mergeCell ref="I3284:J3284"/>
    <mergeCell ref="B3280:C3280"/>
    <mergeCell ref="D3280:E3280"/>
    <mergeCell ref="G3280:H3280"/>
    <mergeCell ref="I3280:J3280"/>
    <mergeCell ref="B3281:C3281"/>
    <mergeCell ref="D3281:E3281"/>
    <mergeCell ref="G3281:H3281"/>
    <mergeCell ref="I3281:J3281"/>
    <mergeCell ref="B3304:C3304"/>
    <mergeCell ref="D3304:E3304"/>
    <mergeCell ref="G3304:H3304"/>
    <mergeCell ref="I3304:J3304"/>
    <mergeCell ref="B3305:C3305"/>
    <mergeCell ref="D3305:E3305"/>
    <mergeCell ref="G3305:H3305"/>
    <mergeCell ref="I3305:J3305"/>
    <mergeCell ref="B3302:C3302"/>
    <mergeCell ref="D3302:E3302"/>
    <mergeCell ref="G3302:H3302"/>
    <mergeCell ref="I3302:J3302"/>
    <mergeCell ref="B3303:C3303"/>
    <mergeCell ref="D3303:E3303"/>
    <mergeCell ref="G3303:H3303"/>
    <mergeCell ref="I3303:J3303"/>
    <mergeCell ref="B3300:C3300"/>
    <mergeCell ref="D3300:E3300"/>
    <mergeCell ref="G3300:H3300"/>
    <mergeCell ref="I3300:J3300"/>
    <mergeCell ref="B3301:C3301"/>
    <mergeCell ref="D3301:E3301"/>
    <mergeCell ref="G3301:H3301"/>
    <mergeCell ref="I3301:J3301"/>
    <mergeCell ref="G3295:J3295"/>
    <mergeCell ref="G3296:J3296"/>
    <mergeCell ref="G3297:K3297"/>
    <mergeCell ref="A3298:K3298"/>
    <mergeCell ref="A3299:C3299"/>
    <mergeCell ref="D3299:E3299"/>
    <mergeCell ref="G3299:H3299"/>
    <mergeCell ref="I3299:J3299"/>
    <mergeCell ref="B3293:C3293"/>
    <mergeCell ref="D3293:E3293"/>
    <mergeCell ref="G3293:H3293"/>
    <mergeCell ref="I3293:J3293"/>
    <mergeCell ref="B3294:C3294"/>
    <mergeCell ref="D3294:E3294"/>
    <mergeCell ref="G3294:H3294"/>
    <mergeCell ref="I3294:J3294"/>
    <mergeCell ref="B3319:C3319"/>
    <mergeCell ref="D3319:E3319"/>
    <mergeCell ref="G3319:H3319"/>
    <mergeCell ref="I3319:J3319"/>
    <mergeCell ref="G3320:J3320"/>
    <mergeCell ref="G3321:J3321"/>
    <mergeCell ref="G3316:K3316"/>
    <mergeCell ref="A3317:K3317"/>
    <mergeCell ref="A3318:C3318"/>
    <mergeCell ref="D3318:E3318"/>
    <mergeCell ref="G3318:H3318"/>
    <mergeCell ref="I3318:J3318"/>
    <mergeCell ref="B3313:C3313"/>
    <mergeCell ref="D3313:E3313"/>
    <mergeCell ref="G3313:H3313"/>
    <mergeCell ref="I3313:J3313"/>
    <mergeCell ref="G3314:J3314"/>
    <mergeCell ref="G3315:J3315"/>
    <mergeCell ref="G3308:J3308"/>
    <mergeCell ref="G3309:J3309"/>
    <mergeCell ref="G3310:K3310"/>
    <mergeCell ref="A3311:K3311"/>
    <mergeCell ref="A3312:C3312"/>
    <mergeCell ref="D3312:E3312"/>
    <mergeCell ref="G3312:H3312"/>
    <mergeCell ref="I3312:J3312"/>
    <mergeCell ref="B3306:C3306"/>
    <mergeCell ref="D3306:E3306"/>
    <mergeCell ref="G3306:H3306"/>
    <mergeCell ref="I3306:J3306"/>
    <mergeCell ref="B3307:C3307"/>
    <mergeCell ref="D3307:E3307"/>
    <mergeCell ref="G3307:H3307"/>
    <mergeCell ref="I3307:J3307"/>
    <mergeCell ref="B3337:C3337"/>
    <mergeCell ref="D3337:E3337"/>
    <mergeCell ref="G3337:H3337"/>
    <mergeCell ref="I3337:J3337"/>
    <mergeCell ref="G3338:J3338"/>
    <mergeCell ref="G3339:J3339"/>
    <mergeCell ref="G3334:K3334"/>
    <mergeCell ref="A3335:K3335"/>
    <mergeCell ref="A3336:C3336"/>
    <mergeCell ref="D3336:E3336"/>
    <mergeCell ref="G3336:H3336"/>
    <mergeCell ref="I3336:J3336"/>
    <mergeCell ref="B3331:C3331"/>
    <mergeCell ref="D3331:E3331"/>
    <mergeCell ref="G3331:H3331"/>
    <mergeCell ref="I3331:J3331"/>
    <mergeCell ref="G3332:J3332"/>
    <mergeCell ref="G3333:J3333"/>
    <mergeCell ref="G3328:K3328"/>
    <mergeCell ref="A3329:K3329"/>
    <mergeCell ref="A3330:C3330"/>
    <mergeCell ref="D3330:E3330"/>
    <mergeCell ref="G3330:H3330"/>
    <mergeCell ref="I3330:J3330"/>
    <mergeCell ref="B3325:C3325"/>
    <mergeCell ref="D3325:E3325"/>
    <mergeCell ref="G3325:H3325"/>
    <mergeCell ref="I3325:J3325"/>
    <mergeCell ref="G3326:J3326"/>
    <mergeCell ref="G3327:J3327"/>
    <mergeCell ref="G3322:K3322"/>
    <mergeCell ref="A3323:K3323"/>
    <mergeCell ref="A3324:C3324"/>
    <mergeCell ref="D3324:E3324"/>
    <mergeCell ref="G3324:H3324"/>
    <mergeCell ref="I3324:J3324"/>
    <mergeCell ref="A3370:H3370"/>
    <mergeCell ref="A3371:B3371"/>
    <mergeCell ref="C3371:D3371"/>
    <mergeCell ref="C3372:D3372"/>
    <mergeCell ref="F3373:G3373"/>
    <mergeCell ref="A3374:B3374"/>
    <mergeCell ref="C3374:D3374"/>
    <mergeCell ref="A3362:G3362"/>
    <mergeCell ref="A3363:B3363"/>
    <mergeCell ref="E3365:F3365"/>
    <mergeCell ref="E3366:F3366"/>
    <mergeCell ref="E3355:G3355"/>
    <mergeCell ref="A3356:G3356"/>
    <mergeCell ref="A3357:B3357"/>
    <mergeCell ref="E3359:F3359"/>
    <mergeCell ref="E3360:F3360"/>
    <mergeCell ref="E3361:G3361"/>
    <mergeCell ref="A3347:G3347"/>
    <mergeCell ref="A3348:B3348"/>
    <mergeCell ref="E3350:F3350"/>
    <mergeCell ref="A3351:B3351"/>
    <mergeCell ref="E3353:F3353"/>
    <mergeCell ref="E3354:F3354"/>
    <mergeCell ref="B3343:C3343"/>
    <mergeCell ref="D3343:E3343"/>
    <mergeCell ref="G3343:H3343"/>
    <mergeCell ref="I3343:J3343"/>
    <mergeCell ref="G3344:J3344"/>
    <mergeCell ref="G3345:J3345"/>
    <mergeCell ref="G3340:K3340"/>
    <mergeCell ref="A3341:K3341"/>
    <mergeCell ref="A3342:C3342"/>
    <mergeCell ref="D3342:E3342"/>
    <mergeCell ref="G3342:H3342"/>
    <mergeCell ref="I3342:J3342"/>
    <mergeCell ref="C3401:D3401"/>
    <mergeCell ref="C3402:D3402"/>
    <mergeCell ref="F3403:G3403"/>
    <mergeCell ref="A3404:B3404"/>
    <mergeCell ref="C3404:D3404"/>
    <mergeCell ref="C3405:D3405"/>
    <mergeCell ref="C3395:D3395"/>
    <mergeCell ref="F3396:G3396"/>
    <mergeCell ref="F3397:G3397"/>
    <mergeCell ref="F3398:H3398"/>
    <mergeCell ref="A3399:H3399"/>
    <mergeCell ref="A3400:B3400"/>
    <mergeCell ref="C3400:D3400"/>
    <mergeCell ref="C3390:D3390"/>
    <mergeCell ref="C3391:D3391"/>
    <mergeCell ref="F3392:G3392"/>
    <mergeCell ref="A3393:B3393"/>
    <mergeCell ref="C3393:D3393"/>
    <mergeCell ref="C3394:D3394"/>
    <mergeCell ref="F3385:G3385"/>
    <mergeCell ref="F3386:G3386"/>
    <mergeCell ref="F3387:H3387"/>
    <mergeCell ref="A3388:H3388"/>
    <mergeCell ref="A3389:B3389"/>
    <mergeCell ref="C3389:D3389"/>
    <mergeCell ref="C3380:D3380"/>
    <mergeCell ref="C3381:D3381"/>
    <mergeCell ref="F3382:G3382"/>
    <mergeCell ref="A3383:B3383"/>
    <mergeCell ref="C3383:D3383"/>
    <mergeCell ref="C3384:D3384"/>
    <mergeCell ref="C3375:D3375"/>
    <mergeCell ref="C3376:D3376"/>
    <mergeCell ref="F3377:G3377"/>
    <mergeCell ref="A3378:B3378"/>
    <mergeCell ref="C3378:D3378"/>
    <mergeCell ref="C3379:D3379"/>
    <mergeCell ref="C3429:D3429"/>
    <mergeCell ref="C3430:D3430"/>
    <mergeCell ref="C3431:D3431"/>
    <mergeCell ref="C3432:D3432"/>
    <mergeCell ref="C3433:D3433"/>
    <mergeCell ref="C3434:D3434"/>
    <mergeCell ref="C3423:D3423"/>
    <mergeCell ref="F3424:G3424"/>
    <mergeCell ref="F3425:G3425"/>
    <mergeCell ref="F3426:H3426"/>
    <mergeCell ref="A3427:H3427"/>
    <mergeCell ref="A3428:B3428"/>
    <mergeCell ref="C3428:D3428"/>
    <mergeCell ref="F3418:G3418"/>
    <mergeCell ref="A3419:B3419"/>
    <mergeCell ref="C3419:D3419"/>
    <mergeCell ref="C3420:D3420"/>
    <mergeCell ref="F3421:G3421"/>
    <mergeCell ref="A3422:B3422"/>
    <mergeCell ref="C3422:D3422"/>
    <mergeCell ref="C3412:D3412"/>
    <mergeCell ref="C3413:D3413"/>
    <mergeCell ref="C3414:D3414"/>
    <mergeCell ref="C3415:D3415"/>
    <mergeCell ref="C3416:D3416"/>
    <mergeCell ref="C3417:D3417"/>
    <mergeCell ref="C3406:D3406"/>
    <mergeCell ref="F3407:G3407"/>
    <mergeCell ref="F3408:G3408"/>
    <mergeCell ref="F3409:H3409"/>
    <mergeCell ref="A3410:H3410"/>
    <mergeCell ref="A3411:B3411"/>
    <mergeCell ref="C3411:D3411"/>
    <mergeCell ref="C3457:D3457"/>
    <mergeCell ref="F3458:G3458"/>
    <mergeCell ref="F3459:G3459"/>
    <mergeCell ref="F3460:H3460"/>
    <mergeCell ref="A3461:H3461"/>
    <mergeCell ref="A3462:B3462"/>
    <mergeCell ref="C3462:D3462"/>
    <mergeCell ref="F3452:G3452"/>
    <mergeCell ref="A3453:B3453"/>
    <mergeCell ref="C3453:D3453"/>
    <mergeCell ref="C3454:D3454"/>
    <mergeCell ref="F3455:G3455"/>
    <mergeCell ref="A3456:B3456"/>
    <mergeCell ref="C3456:D3456"/>
    <mergeCell ref="C3446:D3446"/>
    <mergeCell ref="C3447:D3447"/>
    <mergeCell ref="C3448:D3448"/>
    <mergeCell ref="C3449:D3449"/>
    <mergeCell ref="C3450:D3450"/>
    <mergeCell ref="C3451:D3451"/>
    <mergeCell ref="C3440:D3440"/>
    <mergeCell ref="F3441:G3441"/>
    <mergeCell ref="F3442:G3442"/>
    <mergeCell ref="F3443:H3443"/>
    <mergeCell ref="A3444:H3444"/>
    <mergeCell ref="A3445:B3445"/>
    <mergeCell ref="C3445:D3445"/>
    <mergeCell ref="F3435:G3435"/>
    <mergeCell ref="A3436:B3436"/>
    <mergeCell ref="C3436:D3436"/>
    <mergeCell ref="C3437:D3437"/>
    <mergeCell ref="F3438:G3438"/>
    <mergeCell ref="A3439:B3439"/>
    <mergeCell ref="C3439:D3439"/>
    <mergeCell ref="F3489:G3489"/>
    <mergeCell ref="A3490:B3490"/>
    <mergeCell ref="C3490:D3490"/>
    <mergeCell ref="C3491:D3491"/>
    <mergeCell ref="C3492:D3492"/>
    <mergeCell ref="F3493:G3493"/>
    <mergeCell ref="F3484:G3484"/>
    <mergeCell ref="F3485:H3485"/>
    <mergeCell ref="A3486:H3486"/>
    <mergeCell ref="A3487:B3487"/>
    <mergeCell ref="C3487:D3487"/>
    <mergeCell ref="C3488:D3488"/>
    <mergeCell ref="C3479:D3479"/>
    <mergeCell ref="F3480:G3480"/>
    <mergeCell ref="A3481:B3481"/>
    <mergeCell ref="C3481:D3481"/>
    <mergeCell ref="C3482:D3482"/>
    <mergeCell ref="F3483:G3483"/>
    <mergeCell ref="C3474:D3474"/>
    <mergeCell ref="C3475:D3475"/>
    <mergeCell ref="F3476:G3476"/>
    <mergeCell ref="A3477:B3477"/>
    <mergeCell ref="C3477:D3477"/>
    <mergeCell ref="C3478:D3478"/>
    <mergeCell ref="C3468:D3468"/>
    <mergeCell ref="F3469:G3469"/>
    <mergeCell ref="F3470:G3470"/>
    <mergeCell ref="F3471:H3471"/>
    <mergeCell ref="A3472:H3472"/>
    <mergeCell ref="A3473:B3473"/>
    <mergeCell ref="C3473:D3473"/>
    <mergeCell ref="C3463:D3463"/>
    <mergeCell ref="C3464:D3464"/>
    <mergeCell ref="F3465:G3465"/>
    <mergeCell ref="A3466:B3466"/>
    <mergeCell ref="C3466:D3466"/>
    <mergeCell ref="C3467:D3467"/>
    <mergeCell ref="F3519:G3519"/>
    <mergeCell ref="A3520:B3520"/>
    <mergeCell ref="C3520:D3520"/>
    <mergeCell ref="C3521:D3521"/>
    <mergeCell ref="F3522:G3522"/>
    <mergeCell ref="F3523:G3523"/>
    <mergeCell ref="C3514:D3514"/>
    <mergeCell ref="F3515:G3515"/>
    <mergeCell ref="A3516:B3516"/>
    <mergeCell ref="C3516:D3516"/>
    <mergeCell ref="C3517:D3517"/>
    <mergeCell ref="C3518:D3518"/>
    <mergeCell ref="F3509:G3509"/>
    <mergeCell ref="F3510:G3510"/>
    <mergeCell ref="F3511:H3511"/>
    <mergeCell ref="A3512:H3512"/>
    <mergeCell ref="A3513:B3513"/>
    <mergeCell ref="C3513:D3513"/>
    <mergeCell ref="C3504:D3504"/>
    <mergeCell ref="C3505:D3505"/>
    <mergeCell ref="F3506:G3506"/>
    <mergeCell ref="A3507:B3507"/>
    <mergeCell ref="C3507:D3507"/>
    <mergeCell ref="C3508:D3508"/>
    <mergeCell ref="A3499:H3499"/>
    <mergeCell ref="A3500:B3500"/>
    <mergeCell ref="C3500:D3500"/>
    <mergeCell ref="C3501:D3501"/>
    <mergeCell ref="F3502:G3502"/>
    <mergeCell ref="A3503:B3503"/>
    <mergeCell ref="C3503:D3503"/>
    <mergeCell ref="A3494:B3494"/>
    <mergeCell ref="C3494:D3494"/>
    <mergeCell ref="C3495:D3495"/>
    <mergeCell ref="F3496:G3496"/>
    <mergeCell ref="F3497:G3497"/>
    <mergeCell ref="F3498:H3498"/>
    <mergeCell ref="C3550:D3550"/>
    <mergeCell ref="C3551:D3551"/>
    <mergeCell ref="C3552:D3552"/>
    <mergeCell ref="F3553:G3553"/>
    <mergeCell ref="A3554:B3554"/>
    <mergeCell ref="C3554:D3554"/>
    <mergeCell ref="C3544:D3544"/>
    <mergeCell ref="F3545:G3545"/>
    <mergeCell ref="F3546:G3546"/>
    <mergeCell ref="F3547:H3547"/>
    <mergeCell ref="A3548:H3548"/>
    <mergeCell ref="A3549:B3549"/>
    <mergeCell ref="C3549:D3549"/>
    <mergeCell ref="C3539:D3539"/>
    <mergeCell ref="C3540:D3540"/>
    <mergeCell ref="C3541:D3541"/>
    <mergeCell ref="F3542:G3542"/>
    <mergeCell ref="A3543:B3543"/>
    <mergeCell ref="C3543:D3543"/>
    <mergeCell ref="F3534:G3534"/>
    <mergeCell ref="F3535:H3535"/>
    <mergeCell ref="A3536:H3536"/>
    <mergeCell ref="A3537:B3537"/>
    <mergeCell ref="C3537:D3537"/>
    <mergeCell ref="C3538:D3538"/>
    <mergeCell ref="C3529:D3529"/>
    <mergeCell ref="F3530:G3530"/>
    <mergeCell ref="A3531:B3531"/>
    <mergeCell ref="C3531:D3531"/>
    <mergeCell ref="C3532:D3532"/>
    <mergeCell ref="F3533:G3533"/>
    <mergeCell ref="F3524:H3524"/>
    <mergeCell ref="A3525:H3525"/>
    <mergeCell ref="A3526:B3526"/>
    <mergeCell ref="C3526:D3526"/>
    <mergeCell ref="C3527:D3527"/>
    <mergeCell ref="C3528:D3528"/>
    <mergeCell ref="C3577:D3577"/>
    <mergeCell ref="F3578:G3578"/>
    <mergeCell ref="F3579:G3579"/>
    <mergeCell ref="F3580:H3580"/>
    <mergeCell ref="A3581:H3581"/>
    <mergeCell ref="A3582:B3582"/>
    <mergeCell ref="C3582:D3582"/>
    <mergeCell ref="C3572:D3572"/>
    <mergeCell ref="C3573:D3573"/>
    <mergeCell ref="C3574:D3574"/>
    <mergeCell ref="F3575:G3575"/>
    <mergeCell ref="A3576:B3576"/>
    <mergeCell ref="C3576:D3576"/>
    <mergeCell ref="C3566:D3566"/>
    <mergeCell ref="F3567:G3567"/>
    <mergeCell ref="F3568:G3568"/>
    <mergeCell ref="F3569:H3569"/>
    <mergeCell ref="A3570:H3570"/>
    <mergeCell ref="A3571:B3571"/>
    <mergeCell ref="C3571:D3571"/>
    <mergeCell ref="C3561:D3561"/>
    <mergeCell ref="C3562:D3562"/>
    <mergeCell ref="C3563:D3563"/>
    <mergeCell ref="F3564:G3564"/>
    <mergeCell ref="A3565:B3565"/>
    <mergeCell ref="C3565:D3565"/>
    <mergeCell ref="C3555:D3555"/>
    <mergeCell ref="F3556:G3556"/>
    <mergeCell ref="F3557:G3557"/>
    <mergeCell ref="F3558:H3558"/>
    <mergeCell ref="A3559:H3559"/>
    <mergeCell ref="A3560:B3560"/>
    <mergeCell ref="C3560:D3560"/>
    <mergeCell ref="C3608:D3608"/>
    <mergeCell ref="C3609:D3609"/>
    <mergeCell ref="F3610:G3610"/>
    <mergeCell ref="A3611:B3611"/>
    <mergeCell ref="C3611:D3611"/>
    <mergeCell ref="C3612:D3612"/>
    <mergeCell ref="F3603:G3603"/>
    <mergeCell ref="F3604:G3604"/>
    <mergeCell ref="F3605:H3605"/>
    <mergeCell ref="A3606:H3606"/>
    <mergeCell ref="A3607:B3607"/>
    <mergeCell ref="C3607:D3607"/>
    <mergeCell ref="C3598:D3598"/>
    <mergeCell ref="C3599:D3599"/>
    <mergeCell ref="F3600:G3600"/>
    <mergeCell ref="A3601:B3601"/>
    <mergeCell ref="C3601:D3601"/>
    <mergeCell ref="C3602:D3602"/>
    <mergeCell ref="F3593:G3593"/>
    <mergeCell ref="F3594:G3594"/>
    <mergeCell ref="F3595:H3595"/>
    <mergeCell ref="A3596:H3596"/>
    <mergeCell ref="A3597:B3597"/>
    <mergeCell ref="C3597:D3597"/>
    <mergeCell ref="C3588:D3588"/>
    <mergeCell ref="C3589:D3589"/>
    <mergeCell ref="F3590:G3590"/>
    <mergeCell ref="A3591:B3591"/>
    <mergeCell ref="C3591:D3591"/>
    <mergeCell ref="C3592:D3592"/>
    <mergeCell ref="C3583:D3583"/>
    <mergeCell ref="C3584:D3584"/>
    <mergeCell ref="F3585:G3585"/>
    <mergeCell ref="A3586:B3586"/>
    <mergeCell ref="C3586:D3586"/>
    <mergeCell ref="C3587:D3587"/>
    <mergeCell ref="F3638:G3638"/>
    <mergeCell ref="A3639:B3639"/>
    <mergeCell ref="C3639:D3639"/>
    <mergeCell ref="C3640:D3640"/>
    <mergeCell ref="F3641:G3641"/>
    <mergeCell ref="F3642:G3642"/>
    <mergeCell ref="C3633:D3633"/>
    <mergeCell ref="F3634:G3634"/>
    <mergeCell ref="A3635:B3635"/>
    <mergeCell ref="C3635:D3635"/>
    <mergeCell ref="C3636:D3636"/>
    <mergeCell ref="C3637:D3637"/>
    <mergeCell ref="F3628:G3628"/>
    <mergeCell ref="F3629:H3629"/>
    <mergeCell ref="A3630:H3630"/>
    <mergeCell ref="A3631:B3631"/>
    <mergeCell ref="C3631:D3631"/>
    <mergeCell ref="C3632:D3632"/>
    <mergeCell ref="C3623:D3623"/>
    <mergeCell ref="F3624:G3624"/>
    <mergeCell ref="A3625:B3625"/>
    <mergeCell ref="C3625:D3625"/>
    <mergeCell ref="C3626:D3626"/>
    <mergeCell ref="F3627:G3627"/>
    <mergeCell ref="F3618:G3618"/>
    <mergeCell ref="F3619:H3619"/>
    <mergeCell ref="A3620:H3620"/>
    <mergeCell ref="A3621:B3621"/>
    <mergeCell ref="C3621:D3621"/>
    <mergeCell ref="C3622:D3622"/>
    <mergeCell ref="C3613:D3613"/>
    <mergeCell ref="F3614:G3614"/>
    <mergeCell ref="A3615:B3615"/>
    <mergeCell ref="C3615:D3615"/>
    <mergeCell ref="C3616:D3616"/>
    <mergeCell ref="F3617:G3617"/>
    <mergeCell ref="F3668:G3668"/>
    <mergeCell ref="A3669:B3669"/>
    <mergeCell ref="C3669:D3669"/>
    <mergeCell ref="C3670:D3670"/>
    <mergeCell ref="F3671:G3671"/>
    <mergeCell ref="F3672:G3672"/>
    <mergeCell ref="F3663:G3663"/>
    <mergeCell ref="A3664:B3664"/>
    <mergeCell ref="C3664:D3664"/>
    <mergeCell ref="C3665:D3665"/>
    <mergeCell ref="C3666:D3666"/>
    <mergeCell ref="C3667:D3667"/>
    <mergeCell ref="F3658:H3658"/>
    <mergeCell ref="A3659:H3659"/>
    <mergeCell ref="A3660:B3660"/>
    <mergeCell ref="C3660:D3660"/>
    <mergeCell ref="C3661:D3661"/>
    <mergeCell ref="C3662:D3662"/>
    <mergeCell ref="A3653:B3653"/>
    <mergeCell ref="C3653:D3653"/>
    <mergeCell ref="C3654:D3654"/>
    <mergeCell ref="C3655:D3655"/>
    <mergeCell ref="F3656:G3656"/>
    <mergeCell ref="F3657:G3657"/>
    <mergeCell ref="F3648:G3648"/>
    <mergeCell ref="A3649:B3649"/>
    <mergeCell ref="C3649:D3649"/>
    <mergeCell ref="C3650:D3650"/>
    <mergeCell ref="C3651:D3651"/>
    <mergeCell ref="F3652:G3652"/>
    <mergeCell ref="F3643:H3643"/>
    <mergeCell ref="A3644:H3644"/>
    <mergeCell ref="A3645:B3645"/>
    <mergeCell ref="C3645:D3645"/>
    <mergeCell ref="C3646:D3646"/>
    <mergeCell ref="C3647:D3647"/>
    <mergeCell ref="C3698:D3698"/>
    <mergeCell ref="F3699:G3699"/>
    <mergeCell ref="A3700:B3700"/>
    <mergeCell ref="C3700:D3700"/>
    <mergeCell ref="C3701:D3701"/>
    <mergeCell ref="F3702:G3702"/>
    <mergeCell ref="C3693:D3693"/>
    <mergeCell ref="C3694:D3694"/>
    <mergeCell ref="C3695:D3695"/>
    <mergeCell ref="F3696:G3696"/>
    <mergeCell ref="A3697:B3697"/>
    <mergeCell ref="C3697:D3697"/>
    <mergeCell ref="A3688:H3688"/>
    <mergeCell ref="A3689:B3689"/>
    <mergeCell ref="C3689:D3689"/>
    <mergeCell ref="C3690:D3690"/>
    <mergeCell ref="C3691:D3691"/>
    <mergeCell ref="C3692:D3692"/>
    <mergeCell ref="A3683:B3683"/>
    <mergeCell ref="C3683:D3683"/>
    <mergeCell ref="C3684:D3684"/>
    <mergeCell ref="F3685:G3685"/>
    <mergeCell ref="F3686:G3686"/>
    <mergeCell ref="F3687:H3687"/>
    <mergeCell ref="F3678:G3678"/>
    <mergeCell ref="A3679:B3679"/>
    <mergeCell ref="C3679:D3679"/>
    <mergeCell ref="C3680:D3680"/>
    <mergeCell ref="C3681:D3681"/>
    <mergeCell ref="F3682:G3682"/>
    <mergeCell ref="F3673:H3673"/>
    <mergeCell ref="A3674:H3674"/>
    <mergeCell ref="A3675:B3675"/>
    <mergeCell ref="C3675:D3675"/>
    <mergeCell ref="C3676:D3676"/>
    <mergeCell ref="C3677:D3677"/>
    <mergeCell ref="F3728:H3728"/>
    <mergeCell ref="A3729:H3729"/>
    <mergeCell ref="A3730:B3730"/>
    <mergeCell ref="C3730:D3730"/>
    <mergeCell ref="C3731:D3731"/>
    <mergeCell ref="C3732:D3732"/>
    <mergeCell ref="F3723:G3723"/>
    <mergeCell ref="A3724:B3724"/>
    <mergeCell ref="C3724:D3724"/>
    <mergeCell ref="C3725:D3725"/>
    <mergeCell ref="F3726:G3726"/>
    <mergeCell ref="F3727:G3727"/>
    <mergeCell ref="C3718:D3718"/>
    <mergeCell ref="F3719:G3719"/>
    <mergeCell ref="A3720:B3720"/>
    <mergeCell ref="C3720:D3720"/>
    <mergeCell ref="C3721:D3721"/>
    <mergeCell ref="C3722:D3722"/>
    <mergeCell ref="F3713:G3713"/>
    <mergeCell ref="F3714:H3714"/>
    <mergeCell ref="A3715:H3715"/>
    <mergeCell ref="A3716:B3716"/>
    <mergeCell ref="C3716:D3716"/>
    <mergeCell ref="C3717:D3717"/>
    <mergeCell ref="F3708:G3708"/>
    <mergeCell ref="A3709:B3709"/>
    <mergeCell ref="C3709:D3709"/>
    <mergeCell ref="C3710:D3710"/>
    <mergeCell ref="C3711:D3711"/>
    <mergeCell ref="F3712:G3712"/>
    <mergeCell ref="F3703:G3703"/>
    <mergeCell ref="F3704:H3704"/>
    <mergeCell ref="A3705:H3705"/>
    <mergeCell ref="A3706:B3706"/>
    <mergeCell ref="C3706:D3706"/>
    <mergeCell ref="C3707:D3707"/>
    <mergeCell ref="C3759:D3759"/>
    <mergeCell ref="C3760:D3760"/>
    <mergeCell ref="F3761:G3761"/>
    <mergeCell ref="A3762:B3762"/>
    <mergeCell ref="C3762:D3762"/>
    <mergeCell ref="C3763:D3763"/>
    <mergeCell ref="A3754:B3754"/>
    <mergeCell ref="C3754:D3754"/>
    <mergeCell ref="C3755:D3755"/>
    <mergeCell ref="C3756:D3756"/>
    <mergeCell ref="C3757:D3757"/>
    <mergeCell ref="C3758:D3758"/>
    <mergeCell ref="C3748:D3748"/>
    <mergeCell ref="C3749:D3749"/>
    <mergeCell ref="F3750:G3750"/>
    <mergeCell ref="F3751:G3751"/>
    <mergeCell ref="F3752:H3752"/>
    <mergeCell ref="A3753:H3753"/>
    <mergeCell ref="A3743:H3743"/>
    <mergeCell ref="A3744:B3744"/>
    <mergeCell ref="C3744:D3744"/>
    <mergeCell ref="C3745:D3745"/>
    <mergeCell ref="F3746:G3746"/>
    <mergeCell ref="A3747:B3747"/>
    <mergeCell ref="C3747:D3747"/>
    <mergeCell ref="A3738:B3738"/>
    <mergeCell ref="C3738:D3738"/>
    <mergeCell ref="C3739:D3739"/>
    <mergeCell ref="F3740:G3740"/>
    <mergeCell ref="F3741:G3741"/>
    <mergeCell ref="F3742:H3742"/>
    <mergeCell ref="F3733:G3733"/>
    <mergeCell ref="A3734:B3734"/>
    <mergeCell ref="C3734:D3734"/>
    <mergeCell ref="C3735:D3735"/>
    <mergeCell ref="C3736:D3736"/>
    <mergeCell ref="F3737:G3737"/>
    <mergeCell ref="C3789:D3789"/>
    <mergeCell ref="C3790:D3790"/>
    <mergeCell ref="F3791:G3791"/>
    <mergeCell ref="A3792:B3792"/>
    <mergeCell ref="C3792:D3792"/>
    <mergeCell ref="C3793:D3793"/>
    <mergeCell ref="A3784:B3784"/>
    <mergeCell ref="C3784:D3784"/>
    <mergeCell ref="C3785:D3785"/>
    <mergeCell ref="C3786:D3786"/>
    <mergeCell ref="C3787:D3787"/>
    <mergeCell ref="C3788:D3788"/>
    <mergeCell ref="C3778:D3778"/>
    <mergeCell ref="C3779:D3779"/>
    <mergeCell ref="F3780:G3780"/>
    <mergeCell ref="F3781:G3781"/>
    <mergeCell ref="F3782:H3782"/>
    <mergeCell ref="A3783:H3783"/>
    <mergeCell ref="A3774:B3774"/>
    <mergeCell ref="C3774:D3774"/>
    <mergeCell ref="C3775:D3775"/>
    <mergeCell ref="F3776:G3776"/>
    <mergeCell ref="A3777:B3777"/>
    <mergeCell ref="C3777:D3777"/>
    <mergeCell ref="F3769:H3769"/>
    <mergeCell ref="A3770:H3770"/>
    <mergeCell ref="A3771:B3771"/>
    <mergeCell ref="C3771:D3771"/>
    <mergeCell ref="C3772:D3772"/>
    <mergeCell ref="F3773:G3773"/>
    <mergeCell ref="F3764:G3764"/>
    <mergeCell ref="A3765:B3765"/>
    <mergeCell ref="C3765:D3765"/>
    <mergeCell ref="C3766:D3766"/>
    <mergeCell ref="F3767:G3767"/>
    <mergeCell ref="F3768:G3768"/>
    <mergeCell ref="C3820:D3820"/>
    <mergeCell ref="C3821:D3821"/>
    <mergeCell ref="C3822:D3822"/>
    <mergeCell ref="C3823:D3823"/>
    <mergeCell ref="C3824:D3824"/>
    <mergeCell ref="F3825:G3825"/>
    <mergeCell ref="F3815:G3815"/>
    <mergeCell ref="F3816:H3816"/>
    <mergeCell ref="A3817:H3817"/>
    <mergeCell ref="A3818:B3818"/>
    <mergeCell ref="C3818:D3818"/>
    <mergeCell ref="C3819:D3819"/>
    <mergeCell ref="C3810:D3810"/>
    <mergeCell ref="F3811:G3811"/>
    <mergeCell ref="A3812:B3812"/>
    <mergeCell ref="C3812:D3812"/>
    <mergeCell ref="C3813:D3813"/>
    <mergeCell ref="F3814:G3814"/>
    <mergeCell ref="C3804:D3804"/>
    <mergeCell ref="C3805:D3805"/>
    <mergeCell ref="C3806:D3806"/>
    <mergeCell ref="C3807:D3807"/>
    <mergeCell ref="F3808:G3808"/>
    <mergeCell ref="A3809:B3809"/>
    <mergeCell ref="C3809:D3809"/>
    <mergeCell ref="F3799:H3799"/>
    <mergeCell ref="A3800:H3800"/>
    <mergeCell ref="A3801:B3801"/>
    <mergeCell ref="C3801:D3801"/>
    <mergeCell ref="C3802:D3802"/>
    <mergeCell ref="C3803:D3803"/>
    <mergeCell ref="F3794:G3794"/>
    <mergeCell ref="A3795:B3795"/>
    <mergeCell ref="C3795:D3795"/>
    <mergeCell ref="C3796:D3796"/>
    <mergeCell ref="F3797:G3797"/>
    <mergeCell ref="F3798:G3798"/>
    <mergeCell ref="C3852:D3852"/>
    <mergeCell ref="C3853:D3853"/>
    <mergeCell ref="C3854:D3854"/>
    <mergeCell ref="F3855:G3855"/>
    <mergeCell ref="A3856:B3856"/>
    <mergeCell ref="C3856:D3856"/>
    <mergeCell ref="C3846:D3846"/>
    <mergeCell ref="F3847:G3847"/>
    <mergeCell ref="F3848:G3848"/>
    <mergeCell ref="F3849:H3849"/>
    <mergeCell ref="A3850:H3850"/>
    <mergeCell ref="A3851:B3851"/>
    <mergeCell ref="C3851:D3851"/>
    <mergeCell ref="C3841:D3841"/>
    <mergeCell ref="C3842:D3842"/>
    <mergeCell ref="F3843:G3843"/>
    <mergeCell ref="A3844:B3844"/>
    <mergeCell ref="C3844:D3844"/>
    <mergeCell ref="C3845:D3845"/>
    <mergeCell ref="C3836:D3836"/>
    <mergeCell ref="C3837:D3837"/>
    <mergeCell ref="F3838:G3838"/>
    <mergeCell ref="A3839:B3839"/>
    <mergeCell ref="C3839:D3839"/>
    <mergeCell ref="C3840:D3840"/>
    <mergeCell ref="C3830:D3830"/>
    <mergeCell ref="F3831:G3831"/>
    <mergeCell ref="F3832:G3832"/>
    <mergeCell ref="F3833:H3833"/>
    <mergeCell ref="A3834:H3834"/>
    <mergeCell ref="A3835:B3835"/>
    <mergeCell ref="C3835:D3835"/>
    <mergeCell ref="A3826:B3826"/>
    <mergeCell ref="C3826:D3826"/>
    <mergeCell ref="C3827:D3827"/>
    <mergeCell ref="F3828:G3828"/>
    <mergeCell ref="A3829:B3829"/>
    <mergeCell ref="C3829:D3829"/>
    <mergeCell ref="A3884:H3884"/>
    <mergeCell ref="A3885:B3885"/>
    <mergeCell ref="C3885:D3885"/>
    <mergeCell ref="C3886:D3886"/>
    <mergeCell ref="F3887:G3887"/>
    <mergeCell ref="F3888:G3888"/>
    <mergeCell ref="A3879:B3879"/>
    <mergeCell ref="C3879:D3879"/>
    <mergeCell ref="C3880:D3880"/>
    <mergeCell ref="F3881:G3881"/>
    <mergeCell ref="F3882:G3882"/>
    <mergeCell ref="F3883:H3883"/>
    <mergeCell ref="C3873:D3873"/>
    <mergeCell ref="C3874:D3874"/>
    <mergeCell ref="F3875:G3875"/>
    <mergeCell ref="F3876:G3876"/>
    <mergeCell ref="F3877:H3877"/>
    <mergeCell ref="A3878:H3878"/>
    <mergeCell ref="F3868:H3868"/>
    <mergeCell ref="A3869:H3869"/>
    <mergeCell ref="A3870:B3870"/>
    <mergeCell ref="C3870:D3870"/>
    <mergeCell ref="C3871:D3871"/>
    <mergeCell ref="C3872:D3872"/>
    <mergeCell ref="A3863:B3863"/>
    <mergeCell ref="C3863:D3863"/>
    <mergeCell ref="C3864:D3864"/>
    <mergeCell ref="C3865:D3865"/>
    <mergeCell ref="F3866:G3866"/>
    <mergeCell ref="F3867:G3867"/>
    <mergeCell ref="C3857:D3857"/>
    <mergeCell ref="C3858:D3858"/>
    <mergeCell ref="F3859:G3859"/>
    <mergeCell ref="F3860:G3860"/>
    <mergeCell ref="F3861:H3861"/>
    <mergeCell ref="A3862:H3862"/>
    <mergeCell ref="F3915:G3915"/>
    <mergeCell ref="F3916:G3916"/>
    <mergeCell ref="F3917:H3917"/>
    <mergeCell ref="A3918:H3918"/>
    <mergeCell ref="A3919:B3919"/>
    <mergeCell ref="C3919:D3919"/>
    <mergeCell ref="A3910:B3910"/>
    <mergeCell ref="C3910:D3910"/>
    <mergeCell ref="C3911:D3911"/>
    <mergeCell ref="C3912:D3912"/>
    <mergeCell ref="C3913:D3913"/>
    <mergeCell ref="C3914:D3914"/>
    <mergeCell ref="C3904:D3904"/>
    <mergeCell ref="C3905:D3905"/>
    <mergeCell ref="F3906:G3906"/>
    <mergeCell ref="F3907:G3907"/>
    <mergeCell ref="F3908:H3908"/>
    <mergeCell ref="A3909:H3909"/>
    <mergeCell ref="F3899:G3899"/>
    <mergeCell ref="F3900:G3900"/>
    <mergeCell ref="F3901:H3901"/>
    <mergeCell ref="A3902:H3902"/>
    <mergeCell ref="A3903:B3903"/>
    <mergeCell ref="C3903:D3903"/>
    <mergeCell ref="F3894:G3894"/>
    <mergeCell ref="F3895:H3895"/>
    <mergeCell ref="A3896:H3896"/>
    <mergeCell ref="A3897:B3897"/>
    <mergeCell ref="C3897:D3897"/>
    <mergeCell ref="C3898:D3898"/>
    <mergeCell ref="F3889:H3889"/>
    <mergeCell ref="A3890:H3890"/>
    <mergeCell ref="A3891:B3891"/>
    <mergeCell ref="C3891:D3891"/>
    <mergeCell ref="C3892:D3892"/>
    <mergeCell ref="F3893:G3893"/>
    <mergeCell ref="C3944:D3944"/>
    <mergeCell ref="C3945:D3945"/>
    <mergeCell ref="C3946:D3946"/>
    <mergeCell ref="F3947:G3947"/>
    <mergeCell ref="F3948:G3948"/>
    <mergeCell ref="F3949:H3949"/>
    <mergeCell ref="C3938:D3938"/>
    <mergeCell ref="F3939:G3939"/>
    <mergeCell ref="F3940:G3940"/>
    <mergeCell ref="F3941:H3941"/>
    <mergeCell ref="A3942:H3942"/>
    <mergeCell ref="A3943:B3943"/>
    <mergeCell ref="C3943:D3943"/>
    <mergeCell ref="C3932:D3932"/>
    <mergeCell ref="F3933:G3933"/>
    <mergeCell ref="F3934:G3934"/>
    <mergeCell ref="F3935:H3935"/>
    <mergeCell ref="A3936:H3936"/>
    <mergeCell ref="A3937:B3937"/>
    <mergeCell ref="C3937:D3937"/>
    <mergeCell ref="C3926:D3926"/>
    <mergeCell ref="F3927:G3927"/>
    <mergeCell ref="F3928:G3928"/>
    <mergeCell ref="F3929:H3929"/>
    <mergeCell ref="A3930:H3930"/>
    <mergeCell ref="A3931:B3931"/>
    <mergeCell ref="C3931:D3931"/>
    <mergeCell ref="C3920:D3920"/>
    <mergeCell ref="F3921:G3921"/>
    <mergeCell ref="F3922:G3922"/>
    <mergeCell ref="F3923:H3923"/>
    <mergeCell ref="A3924:H3924"/>
    <mergeCell ref="A3925:B3925"/>
    <mergeCell ref="C3925:D3925"/>
    <mergeCell ref="C3976:D3976"/>
    <mergeCell ref="F3977:G3977"/>
    <mergeCell ref="F3978:G3978"/>
    <mergeCell ref="F3979:H3979"/>
    <mergeCell ref="A3980:H3980"/>
    <mergeCell ref="A3981:B3981"/>
    <mergeCell ref="C3981:D3981"/>
    <mergeCell ref="C3971:D3971"/>
    <mergeCell ref="F3972:G3972"/>
    <mergeCell ref="A3973:B3973"/>
    <mergeCell ref="C3973:D3973"/>
    <mergeCell ref="C3974:D3974"/>
    <mergeCell ref="C3975:D3975"/>
    <mergeCell ref="C3965:D3965"/>
    <mergeCell ref="F3966:G3966"/>
    <mergeCell ref="F3967:G3967"/>
    <mergeCell ref="F3968:H3968"/>
    <mergeCell ref="A3969:H3969"/>
    <mergeCell ref="A3970:B3970"/>
    <mergeCell ref="C3970:D3970"/>
    <mergeCell ref="C3960:D3960"/>
    <mergeCell ref="C3961:D3961"/>
    <mergeCell ref="F3962:G3962"/>
    <mergeCell ref="A3963:B3963"/>
    <mergeCell ref="C3963:D3963"/>
    <mergeCell ref="C3964:D3964"/>
    <mergeCell ref="F3955:G3955"/>
    <mergeCell ref="F3956:G3956"/>
    <mergeCell ref="F3957:H3957"/>
    <mergeCell ref="A3958:H3958"/>
    <mergeCell ref="A3959:B3959"/>
    <mergeCell ref="C3959:D3959"/>
    <mergeCell ref="A3950:H3950"/>
    <mergeCell ref="A3951:B3951"/>
    <mergeCell ref="C3951:D3951"/>
    <mergeCell ref="C3952:D3952"/>
    <mergeCell ref="C3953:D3953"/>
    <mergeCell ref="C3954:D3954"/>
    <mergeCell ref="C4009:D4009"/>
    <mergeCell ref="C4010:D4010"/>
    <mergeCell ref="F4011:G4011"/>
    <mergeCell ref="F4012:G4012"/>
    <mergeCell ref="F4013:H4013"/>
    <mergeCell ref="A4014:H4014"/>
    <mergeCell ref="C4003:D4003"/>
    <mergeCell ref="F4004:G4004"/>
    <mergeCell ref="F4005:G4005"/>
    <mergeCell ref="F4006:H4006"/>
    <mergeCell ref="A4007:H4007"/>
    <mergeCell ref="A4008:B4008"/>
    <mergeCell ref="C4008:D4008"/>
    <mergeCell ref="F3998:G3998"/>
    <mergeCell ref="F3999:H3999"/>
    <mergeCell ref="A4000:H4000"/>
    <mergeCell ref="A4001:B4001"/>
    <mergeCell ref="C4001:D4001"/>
    <mergeCell ref="C4002:D4002"/>
    <mergeCell ref="A3993:H3993"/>
    <mergeCell ref="A3994:B3994"/>
    <mergeCell ref="C3994:D3994"/>
    <mergeCell ref="C3995:D3995"/>
    <mergeCell ref="C3996:D3996"/>
    <mergeCell ref="F3997:G3997"/>
    <mergeCell ref="C3987:D3987"/>
    <mergeCell ref="C3988:D3988"/>
    <mergeCell ref="C3989:D3989"/>
    <mergeCell ref="F3990:G3990"/>
    <mergeCell ref="F3991:G3991"/>
    <mergeCell ref="F3992:H3992"/>
    <mergeCell ref="C3982:D3982"/>
    <mergeCell ref="F3983:G3983"/>
    <mergeCell ref="A3984:B3984"/>
    <mergeCell ref="C3984:D3984"/>
    <mergeCell ref="C3985:D3985"/>
    <mergeCell ref="C3986:D3986"/>
    <mergeCell ref="C4040:D4040"/>
    <mergeCell ref="F4041:G4041"/>
    <mergeCell ref="A4042:B4042"/>
    <mergeCell ref="C4042:D4042"/>
    <mergeCell ref="C4043:D4043"/>
    <mergeCell ref="F4044:G4044"/>
    <mergeCell ref="F4035:G4035"/>
    <mergeCell ref="F4036:H4036"/>
    <mergeCell ref="A4037:H4037"/>
    <mergeCell ref="A4038:B4038"/>
    <mergeCell ref="C4038:D4038"/>
    <mergeCell ref="C4039:D4039"/>
    <mergeCell ref="C4030:D4030"/>
    <mergeCell ref="F4031:G4031"/>
    <mergeCell ref="A4032:B4032"/>
    <mergeCell ref="C4032:D4032"/>
    <mergeCell ref="C4033:D4033"/>
    <mergeCell ref="F4034:G4034"/>
    <mergeCell ref="F4025:G4025"/>
    <mergeCell ref="F4026:H4026"/>
    <mergeCell ref="A4027:H4027"/>
    <mergeCell ref="A4028:B4028"/>
    <mergeCell ref="C4028:D4028"/>
    <mergeCell ref="C4029:D4029"/>
    <mergeCell ref="F4020:H4020"/>
    <mergeCell ref="A4021:H4021"/>
    <mergeCell ref="A4022:B4022"/>
    <mergeCell ref="C4022:D4022"/>
    <mergeCell ref="C4023:D4023"/>
    <mergeCell ref="F4024:G4024"/>
    <mergeCell ref="A4015:B4015"/>
    <mergeCell ref="C4015:D4015"/>
    <mergeCell ref="C4016:D4016"/>
    <mergeCell ref="C4017:D4017"/>
    <mergeCell ref="F4018:G4018"/>
    <mergeCell ref="F4019:G4019"/>
    <mergeCell ref="C4072:D4072"/>
    <mergeCell ref="C4073:D4073"/>
    <mergeCell ref="C4074:D4074"/>
    <mergeCell ref="C4075:D4075"/>
    <mergeCell ref="C4076:D4076"/>
    <mergeCell ref="C4077:D4077"/>
    <mergeCell ref="C4066:D4066"/>
    <mergeCell ref="F4067:G4067"/>
    <mergeCell ref="F4068:G4068"/>
    <mergeCell ref="F4069:H4069"/>
    <mergeCell ref="A4070:H4070"/>
    <mergeCell ref="A4071:B4071"/>
    <mergeCell ref="C4071:D4071"/>
    <mergeCell ref="F4061:G4061"/>
    <mergeCell ref="A4062:B4062"/>
    <mergeCell ref="C4062:D4062"/>
    <mergeCell ref="C4063:D4063"/>
    <mergeCell ref="F4064:G4064"/>
    <mergeCell ref="A4065:B4065"/>
    <mergeCell ref="C4065:D4065"/>
    <mergeCell ref="C4055:D4055"/>
    <mergeCell ref="C4056:D4056"/>
    <mergeCell ref="C4057:D4057"/>
    <mergeCell ref="C4058:D4058"/>
    <mergeCell ref="C4059:D4059"/>
    <mergeCell ref="C4060:D4060"/>
    <mergeCell ref="F4050:G4050"/>
    <mergeCell ref="F4051:G4051"/>
    <mergeCell ref="F4052:H4052"/>
    <mergeCell ref="A4053:H4053"/>
    <mergeCell ref="A4054:B4054"/>
    <mergeCell ref="C4054:D4054"/>
    <mergeCell ref="F4045:G4045"/>
    <mergeCell ref="F4046:H4046"/>
    <mergeCell ref="A4047:H4047"/>
    <mergeCell ref="A4048:B4048"/>
    <mergeCell ref="C4048:D4048"/>
    <mergeCell ref="C4049:D4049"/>
    <mergeCell ref="F4104:G4104"/>
    <mergeCell ref="F4105:G4105"/>
    <mergeCell ref="F4106:H4106"/>
    <mergeCell ref="A4107:H4107"/>
    <mergeCell ref="A4108:B4108"/>
    <mergeCell ref="C4108:D4108"/>
    <mergeCell ref="C4099:D4099"/>
    <mergeCell ref="F4100:G4100"/>
    <mergeCell ref="A4101:B4101"/>
    <mergeCell ref="C4101:D4101"/>
    <mergeCell ref="C4102:D4102"/>
    <mergeCell ref="C4103:D4103"/>
    <mergeCell ref="F4094:G4094"/>
    <mergeCell ref="F4095:G4095"/>
    <mergeCell ref="F4096:H4096"/>
    <mergeCell ref="A4097:H4097"/>
    <mergeCell ref="A4098:B4098"/>
    <mergeCell ref="C4098:D4098"/>
    <mergeCell ref="C4089:D4089"/>
    <mergeCell ref="C4090:D4090"/>
    <mergeCell ref="F4091:G4091"/>
    <mergeCell ref="A4092:B4092"/>
    <mergeCell ref="C4092:D4092"/>
    <mergeCell ref="C4093:D4093"/>
    <mergeCell ref="C4083:D4083"/>
    <mergeCell ref="F4084:G4084"/>
    <mergeCell ref="F4085:G4085"/>
    <mergeCell ref="F4086:H4086"/>
    <mergeCell ref="A4087:H4087"/>
    <mergeCell ref="A4088:B4088"/>
    <mergeCell ref="C4088:D4088"/>
    <mergeCell ref="F4078:G4078"/>
    <mergeCell ref="A4079:B4079"/>
    <mergeCell ref="C4079:D4079"/>
    <mergeCell ref="C4080:D4080"/>
    <mergeCell ref="F4081:G4081"/>
    <mergeCell ref="A4082:B4082"/>
    <mergeCell ref="C4082:D4082"/>
    <mergeCell ref="F4135:G4135"/>
    <mergeCell ref="F4136:H4136"/>
    <mergeCell ref="A4137:H4137"/>
    <mergeCell ref="A4138:B4138"/>
    <mergeCell ref="C4138:D4138"/>
    <mergeCell ref="C4139:D4139"/>
    <mergeCell ref="F4130:H4130"/>
    <mergeCell ref="A4131:H4131"/>
    <mergeCell ref="A4132:B4132"/>
    <mergeCell ref="C4132:D4132"/>
    <mergeCell ref="C4133:D4133"/>
    <mergeCell ref="F4134:G4134"/>
    <mergeCell ref="A4125:H4125"/>
    <mergeCell ref="A4126:B4126"/>
    <mergeCell ref="C4126:D4126"/>
    <mergeCell ref="C4127:D4127"/>
    <mergeCell ref="F4128:G4128"/>
    <mergeCell ref="F4129:G4129"/>
    <mergeCell ref="A4120:B4120"/>
    <mergeCell ref="C4120:D4120"/>
    <mergeCell ref="C4121:D4121"/>
    <mergeCell ref="F4122:G4122"/>
    <mergeCell ref="F4123:G4123"/>
    <mergeCell ref="F4124:H4124"/>
    <mergeCell ref="C4114:D4114"/>
    <mergeCell ref="C4115:D4115"/>
    <mergeCell ref="F4116:G4116"/>
    <mergeCell ref="F4117:G4117"/>
    <mergeCell ref="F4118:H4118"/>
    <mergeCell ref="A4119:H4119"/>
    <mergeCell ref="C4109:D4109"/>
    <mergeCell ref="F4110:G4110"/>
    <mergeCell ref="A4111:B4111"/>
    <mergeCell ref="C4111:D4111"/>
    <mergeCell ref="C4112:D4112"/>
    <mergeCell ref="C4113:D4113"/>
    <mergeCell ref="A4166:H4166"/>
    <mergeCell ref="A4167:B4167"/>
    <mergeCell ref="C4167:D4167"/>
    <mergeCell ref="C4168:D4168"/>
    <mergeCell ref="C4169:D4169"/>
    <mergeCell ref="F4170:G4170"/>
    <mergeCell ref="C4160:D4160"/>
    <mergeCell ref="C4161:D4161"/>
    <mergeCell ref="C4162:D4162"/>
    <mergeCell ref="F4163:G4163"/>
    <mergeCell ref="F4164:G4164"/>
    <mergeCell ref="F4165:H4165"/>
    <mergeCell ref="F4155:G4155"/>
    <mergeCell ref="F4156:G4156"/>
    <mergeCell ref="F4157:H4157"/>
    <mergeCell ref="A4158:H4158"/>
    <mergeCell ref="A4159:B4159"/>
    <mergeCell ref="C4159:D4159"/>
    <mergeCell ref="F4150:G4150"/>
    <mergeCell ref="A4151:B4151"/>
    <mergeCell ref="C4151:D4151"/>
    <mergeCell ref="C4152:D4152"/>
    <mergeCell ref="C4153:D4153"/>
    <mergeCell ref="C4154:D4154"/>
    <mergeCell ref="C4145:D4145"/>
    <mergeCell ref="C4146:D4146"/>
    <mergeCell ref="F4147:G4147"/>
    <mergeCell ref="A4148:B4148"/>
    <mergeCell ref="C4148:D4148"/>
    <mergeCell ref="C4149:D4149"/>
    <mergeCell ref="F4140:G4140"/>
    <mergeCell ref="F4141:G4141"/>
    <mergeCell ref="F4142:H4142"/>
    <mergeCell ref="A4143:H4143"/>
    <mergeCell ref="A4144:B4144"/>
    <mergeCell ref="C4144:D4144"/>
    <mergeCell ref="C4196:D4196"/>
    <mergeCell ref="F4197:G4197"/>
    <mergeCell ref="F4198:G4198"/>
    <mergeCell ref="F4199:H4199"/>
    <mergeCell ref="A4200:H4200"/>
    <mergeCell ref="A4201:B4201"/>
    <mergeCell ref="C4201:D4201"/>
    <mergeCell ref="C4191:D4191"/>
    <mergeCell ref="C4192:D4192"/>
    <mergeCell ref="F4193:G4193"/>
    <mergeCell ref="A4194:B4194"/>
    <mergeCell ref="C4194:D4194"/>
    <mergeCell ref="C4195:D4195"/>
    <mergeCell ref="A4186:H4186"/>
    <mergeCell ref="A4187:B4187"/>
    <mergeCell ref="C4187:D4187"/>
    <mergeCell ref="C4188:D4188"/>
    <mergeCell ref="F4189:G4189"/>
    <mergeCell ref="A4190:B4190"/>
    <mergeCell ref="C4190:D4190"/>
    <mergeCell ref="A4181:B4181"/>
    <mergeCell ref="C4181:D4181"/>
    <mergeCell ref="C4182:D4182"/>
    <mergeCell ref="F4183:G4183"/>
    <mergeCell ref="F4184:G4184"/>
    <mergeCell ref="F4185:H4185"/>
    <mergeCell ref="A4176:H4176"/>
    <mergeCell ref="A4177:B4177"/>
    <mergeCell ref="C4177:D4177"/>
    <mergeCell ref="C4178:D4178"/>
    <mergeCell ref="C4179:D4179"/>
    <mergeCell ref="F4180:G4180"/>
    <mergeCell ref="A4171:B4171"/>
    <mergeCell ref="C4171:D4171"/>
    <mergeCell ref="C4172:D4172"/>
    <mergeCell ref="F4173:G4173"/>
    <mergeCell ref="F4174:G4174"/>
    <mergeCell ref="F4175:H4175"/>
    <mergeCell ref="C4228:D4228"/>
    <mergeCell ref="F4229:G4229"/>
    <mergeCell ref="F4230:G4230"/>
    <mergeCell ref="F4231:H4231"/>
    <mergeCell ref="A4232:H4232"/>
    <mergeCell ref="A4233:B4233"/>
    <mergeCell ref="C4233:D4233"/>
    <mergeCell ref="C4223:D4223"/>
    <mergeCell ref="C4224:D4224"/>
    <mergeCell ref="F4225:G4225"/>
    <mergeCell ref="A4226:B4226"/>
    <mergeCell ref="C4226:D4226"/>
    <mergeCell ref="C4227:D4227"/>
    <mergeCell ref="C4218:D4218"/>
    <mergeCell ref="C4219:D4219"/>
    <mergeCell ref="F4220:G4220"/>
    <mergeCell ref="A4221:B4221"/>
    <mergeCell ref="C4221:D4221"/>
    <mergeCell ref="C4222:D4222"/>
    <mergeCell ref="C4212:D4212"/>
    <mergeCell ref="F4213:G4213"/>
    <mergeCell ref="F4214:G4214"/>
    <mergeCell ref="F4215:H4215"/>
    <mergeCell ref="A4216:H4216"/>
    <mergeCell ref="A4217:B4217"/>
    <mergeCell ref="C4217:D4217"/>
    <mergeCell ref="C4207:D4207"/>
    <mergeCell ref="C4208:D4208"/>
    <mergeCell ref="F4209:G4209"/>
    <mergeCell ref="A4210:B4210"/>
    <mergeCell ref="C4210:D4210"/>
    <mergeCell ref="C4211:D4211"/>
    <mergeCell ref="C4202:D4202"/>
    <mergeCell ref="C4203:D4203"/>
    <mergeCell ref="F4204:G4204"/>
    <mergeCell ref="A4205:B4205"/>
    <mergeCell ref="C4205:D4205"/>
    <mergeCell ref="C4206:D4206"/>
    <mergeCell ref="C4260:D4260"/>
    <mergeCell ref="F4261:G4261"/>
    <mergeCell ref="F4262:G4262"/>
    <mergeCell ref="F4263:H4263"/>
    <mergeCell ref="A4264:H4264"/>
    <mergeCell ref="A4265:B4265"/>
    <mergeCell ref="C4265:D4265"/>
    <mergeCell ref="C4255:D4255"/>
    <mergeCell ref="C4256:D4256"/>
    <mergeCell ref="F4257:G4257"/>
    <mergeCell ref="A4258:B4258"/>
    <mergeCell ref="C4258:D4258"/>
    <mergeCell ref="C4259:D4259"/>
    <mergeCell ref="C4250:D4250"/>
    <mergeCell ref="C4251:D4251"/>
    <mergeCell ref="F4252:G4252"/>
    <mergeCell ref="A4253:B4253"/>
    <mergeCell ref="C4253:D4253"/>
    <mergeCell ref="C4254:D4254"/>
    <mergeCell ref="C4244:D4244"/>
    <mergeCell ref="F4245:G4245"/>
    <mergeCell ref="F4246:G4246"/>
    <mergeCell ref="F4247:H4247"/>
    <mergeCell ref="A4248:H4248"/>
    <mergeCell ref="A4249:B4249"/>
    <mergeCell ref="C4249:D4249"/>
    <mergeCell ref="C4239:D4239"/>
    <mergeCell ref="C4240:D4240"/>
    <mergeCell ref="F4241:G4241"/>
    <mergeCell ref="A4242:B4242"/>
    <mergeCell ref="C4242:D4242"/>
    <mergeCell ref="C4243:D4243"/>
    <mergeCell ref="C4234:D4234"/>
    <mergeCell ref="C4235:D4235"/>
    <mergeCell ref="F4236:G4236"/>
    <mergeCell ref="A4237:B4237"/>
    <mergeCell ref="C4237:D4237"/>
    <mergeCell ref="C4238:D4238"/>
    <mergeCell ref="C4293:D4293"/>
    <mergeCell ref="C4294:D4294"/>
    <mergeCell ref="F4295:G4295"/>
    <mergeCell ref="A4296:B4296"/>
    <mergeCell ref="C4296:D4296"/>
    <mergeCell ref="C4297:D4297"/>
    <mergeCell ref="C4287:D4287"/>
    <mergeCell ref="F4288:G4288"/>
    <mergeCell ref="F4289:G4289"/>
    <mergeCell ref="F4290:H4290"/>
    <mergeCell ref="A4291:H4291"/>
    <mergeCell ref="A4292:B4292"/>
    <mergeCell ref="C4292:D4292"/>
    <mergeCell ref="C4282:D4282"/>
    <mergeCell ref="C4283:D4283"/>
    <mergeCell ref="C4284:D4284"/>
    <mergeCell ref="F4285:G4285"/>
    <mergeCell ref="A4286:B4286"/>
    <mergeCell ref="C4286:D4286"/>
    <mergeCell ref="C4276:D4276"/>
    <mergeCell ref="F4277:G4277"/>
    <mergeCell ref="F4278:G4278"/>
    <mergeCell ref="F4279:H4279"/>
    <mergeCell ref="A4280:H4280"/>
    <mergeCell ref="A4281:B4281"/>
    <mergeCell ref="C4281:D4281"/>
    <mergeCell ref="C4271:D4271"/>
    <mergeCell ref="C4272:D4272"/>
    <mergeCell ref="F4273:G4273"/>
    <mergeCell ref="A4274:B4274"/>
    <mergeCell ref="C4274:D4274"/>
    <mergeCell ref="C4275:D4275"/>
    <mergeCell ref="C4266:D4266"/>
    <mergeCell ref="C4267:D4267"/>
    <mergeCell ref="F4268:G4268"/>
    <mergeCell ref="A4269:B4269"/>
    <mergeCell ref="C4269:D4269"/>
    <mergeCell ref="C4270:D4270"/>
    <mergeCell ref="C4325:D4325"/>
    <mergeCell ref="F4326:G4326"/>
    <mergeCell ref="A4327:B4327"/>
    <mergeCell ref="C4327:D4327"/>
    <mergeCell ref="C4328:D4328"/>
    <mergeCell ref="C4329:D4329"/>
    <mergeCell ref="C4319:D4319"/>
    <mergeCell ref="F4320:G4320"/>
    <mergeCell ref="F4321:G4321"/>
    <mergeCell ref="F4322:H4322"/>
    <mergeCell ref="A4323:H4323"/>
    <mergeCell ref="A4324:B4324"/>
    <mergeCell ref="C4324:D4324"/>
    <mergeCell ref="C4314:D4314"/>
    <mergeCell ref="C4315:D4315"/>
    <mergeCell ref="F4316:G4316"/>
    <mergeCell ref="A4317:B4317"/>
    <mergeCell ref="C4317:D4317"/>
    <mergeCell ref="C4318:D4318"/>
    <mergeCell ref="C4309:D4309"/>
    <mergeCell ref="C4310:D4310"/>
    <mergeCell ref="F4311:G4311"/>
    <mergeCell ref="A4312:B4312"/>
    <mergeCell ref="C4312:D4312"/>
    <mergeCell ref="C4313:D4313"/>
    <mergeCell ref="C4303:D4303"/>
    <mergeCell ref="F4304:G4304"/>
    <mergeCell ref="F4305:G4305"/>
    <mergeCell ref="F4306:H4306"/>
    <mergeCell ref="A4307:H4307"/>
    <mergeCell ref="A4308:B4308"/>
    <mergeCell ref="C4308:D4308"/>
    <mergeCell ref="C4298:D4298"/>
    <mergeCell ref="C4299:D4299"/>
    <mergeCell ref="F4300:G4300"/>
    <mergeCell ref="A4301:B4301"/>
    <mergeCell ref="C4301:D4301"/>
    <mergeCell ref="C4302:D4302"/>
    <mergeCell ref="C4355:D4355"/>
    <mergeCell ref="F4356:G4356"/>
    <mergeCell ref="A4357:B4357"/>
    <mergeCell ref="C4357:D4357"/>
    <mergeCell ref="C4358:D4358"/>
    <mergeCell ref="C4359:D4359"/>
    <mergeCell ref="F4350:G4350"/>
    <mergeCell ref="F4351:G4351"/>
    <mergeCell ref="F4352:H4352"/>
    <mergeCell ref="A4353:H4353"/>
    <mergeCell ref="A4354:B4354"/>
    <mergeCell ref="C4354:D4354"/>
    <mergeCell ref="C4345:D4345"/>
    <mergeCell ref="F4346:G4346"/>
    <mergeCell ref="A4347:B4347"/>
    <mergeCell ref="C4347:D4347"/>
    <mergeCell ref="C4348:D4348"/>
    <mergeCell ref="C4349:D4349"/>
    <mergeCell ref="F4340:G4340"/>
    <mergeCell ref="F4341:G4341"/>
    <mergeCell ref="F4342:H4342"/>
    <mergeCell ref="A4343:H4343"/>
    <mergeCell ref="A4344:B4344"/>
    <mergeCell ref="C4344:D4344"/>
    <mergeCell ref="C4335:D4335"/>
    <mergeCell ref="F4336:G4336"/>
    <mergeCell ref="A4337:B4337"/>
    <mergeCell ref="C4337:D4337"/>
    <mergeCell ref="C4338:D4338"/>
    <mergeCell ref="C4339:D4339"/>
    <mergeCell ref="F4330:G4330"/>
    <mergeCell ref="F4331:G4331"/>
    <mergeCell ref="F4332:H4332"/>
    <mergeCell ref="A4333:H4333"/>
    <mergeCell ref="A4334:B4334"/>
    <mergeCell ref="C4334:D4334"/>
    <mergeCell ref="C4383:D4383"/>
    <mergeCell ref="F4384:G4384"/>
    <mergeCell ref="F4385:G4385"/>
    <mergeCell ref="F4386:H4386"/>
    <mergeCell ref="A4387:H4387"/>
    <mergeCell ref="A4388:B4388"/>
    <mergeCell ref="C4388:D4388"/>
    <mergeCell ref="C4377:D4377"/>
    <mergeCell ref="F4378:G4378"/>
    <mergeCell ref="F4379:G4379"/>
    <mergeCell ref="F4380:H4380"/>
    <mergeCell ref="A4381:H4381"/>
    <mergeCell ref="A4382:B4382"/>
    <mergeCell ref="C4382:D4382"/>
    <mergeCell ref="C4371:D4371"/>
    <mergeCell ref="F4372:G4372"/>
    <mergeCell ref="F4373:G4373"/>
    <mergeCell ref="F4374:H4374"/>
    <mergeCell ref="A4375:H4375"/>
    <mergeCell ref="A4376:B4376"/>
    <mergeCell ref="C4376:D4376"/>
    <mergeCell ref="C4365:D4365"/>
    <mergeCell ref="F4366:G4366"/>
    <mergeCell ref="F4367:G4367"/>
    <mergeCell ref="F4368:H4368"/>
    <mergeCell ref="A4369:H4369"/>
    <mergeCell ref="A4370:B4370"/>
    <mergeCell ref="C4370:D4370"/>
    <mergeCell ref="F4360:G4360"/>
    <mergeCell ref="F4361:G4361"/>
    <mergeCell ref="F4362:H4362"/>
    <mergeCell ref="A4363:H4363"/>
    <mergeCell ref="A4364:B4364"/>
    <mergeCell ref="C4364:D4364"/>
    <mergeCell ref="C4413:D4413"/>
    <mergeCell ref="F4414:G4414"/>
    <mergeCell ref="F4415:G4415"/>
    <mergeCell ref="F4416:H4416"/>
    <mergeCell ref="A4417:H4417"/>
    <mergeCell ref="A4418:B4418"/>
    <mergeCell ref="C4418:D4418"/>
    <mergeCell ref="C4407:D4407"/>
    <mergeCell ref="F4408:G4408"/>
    <mergeCell ref="F4409:G4409"/>
    <mergeCell ref="F4410:H4410"/>
    <mergeCell ref="A4411:H4411"/>
    <mergeCell ref="A4412:B4412"/>
    <mergeCell ref="C4412:D4412"/>
    <mergeCell ref="C4401:D4401"/>
    <mergeCell ref="F4402:G4402"/>
    <mergeCell ref="F4403:G4403"/>
    <mergeCell ref="F4404:H4404"/>
    <mergeCell ref="A4405:H4405"/>
    <mergeCell ref="A4406:B4406"/>
    <mergeCell ref="C4406:D4406"/>
    <mergeCell ref="C4395:D4395"/>
    <mergeCell ref="F4396:G4396"/>
    <mergeCell ref="F4397:G4397"/>
    <mergeCell ref="F4398:H4398"/>
    <mergeCell ref="A4399:H4399"/>
    <mergeCell ref="A4400:B4400"/>
    <mergeCell ref="C4400:D4400"/>
    <mergeCell ref="C4389:D4389"/>
    <mergeCell ref="F4390:G4390"/>
    <mergeCell ref="F4391:G4391"/>
    <mergeCell ref="F4392:H4392"/>
    <mergeCell ref="A4393:H4393"/>
    <mergeCell ref="A4394:B4394"/>
    <mergeCell ref="C4394:D4394"/>
    <mergeCell ref="C4443:D4443"/>
    <mergeCell ref="F4444:G4444"/>
    <mergeCell ref="F4445:G4445"/>
    <mergeCell ref="F4446:H4446"/>
    <mergeCell ref="A4447:H4447"/>
    <mergeCell ref="A4448:B4448"/>
    <mergeCell ref="C4448:D4448"/>
    <mergeCell ref="C4437:D4437"/>
    <mergeCell ref="F4438:G4438"/>
    <mergeCell ref="F4439:G4439"/>
    <mergeCell ref="F4440:H4440"/>
    <mergeCell ref="A4441:H4441"/>
    <mergeCell ref="A4442:B4442"/>
    <mergeCell ref="C4442:D4442"/>
    <mergeCell ref="C4431:D4431"/>
    <mergeCell ref="F4432:G4432"/>
    <mergeCell ref="F4433:G4433"/>
    <mergeCell ref="F4434:H4434"/>
    <mergeCell ref="A4435:H4435"/>
    <mergeCell ref="A4436:B4436"/>
    <mergeCell ref="C4436:D4436"/>
    <mergeCell ref="C4425:D4425"/>
    <mergeCell ref="F4426:G4426"/>
    <mergeCell ref="F4427:G4427"/>
    <mergeCell ref="F4428:H4428"/>
    <mergeCell ref="A4429:H4429"/>
    <mergeCell ref="A4430:B4430"/>
    <mergeCell ref="C4430:D4430"/>
    <mergeCell ref="C4419:D4419"/>
    <mergeCell ref="F4420:G4420"/>
    <mergeCell ref="F4421:G4421"/>
    <mergeCell ref="F4422:H4422"/>
    <mergeCell ref="A4423:H4423"/>
    <mergeCell ref="A4424:B4424"/>
    <mergeCell ref="C4424:D4424"/>
    <mergeCell ref="C4473:D4473"/>
    <mergeCell ref="F4474:G4474"/>
    <mergeCell ref="F4475:G4475"/>
    <mergeCell ref="F4476:H4476"/>
    <mergeCell ref="A4477:H4477"/>
    <mergeCell ref="A4478:B4478"/>
    <mergeCell ref="C4478:D4478"/>
    <mergeCell ref="C4467:D4467"/>
    <mergeCell ref="F4468:G4468"/>
    <mergeCell ref="F4469:G4469"/>
    <mergeCell ref="F4470:H4470"/>
    <mergeCell ref="A4471:H4471"/>
    <mergeCell ref="A4472:B4472"/>
    <mergeCell ref="C4472:D4472"/>
    <mergeCell ref="C4461:D4461"/>
    <mergeCell ref="F4462:G4462"/>
    <mergeCell ref="F4463:G4463"/>
    <mergeCell ref="F4464:H4464"/>
    <mergeCell ref="A4465:H4465"/>
    <mergeCell ref="A4466:B4466"/>
    <mergeCell ref="C4466:D4466"/>
    <mergeCell ref="C4455:D4455"/>
    <mergeCell ref="F4456:G4456"/>
    <mergeCell ref="F4457:G4457"/>
    <mergeCell ref="F4458:H4458"/>
    <mergeCell ref="A4459:H4459"/>
    <mergeCell ref="A4460:B4460"/>
    <mergeCell ref="C4460:D4460"/>
    <mergeCell ref="C4449:D4449"/>
    <mergeCell ref="F4450:G4450"/>
    <mergeCell ref="F4451:G4451"/>
    <mergeCell ref="F4452:H4452"/>
    <mergeCell ref="A4453:H4453"/>
    <mergeCell ref="A4454:B4454"/>
    <mergeCell ref="C4454:D4454"/>
    <mergeCell ref="C4503:D4503"/>
    <mergeCell ref="F4504:G4504"/>
    <mergeCell ref="F4505:G4505"/>
    <mergeCell ref="F4506:H4506"/>
    <mergeCell ref="A4507:H4507"/>
    <mergeCell ref="A4508:B4508"/>
    <mergeCell ref="C4508:D4508"/>
    <mergeCell ref="C4497:D4497"/>
    <mergeCell ref="F4498:G4498"/>
    <mergeCell ref="F4499:G4499"/>
    <mergeCell ref="F4500:H4500"/>
    <mergeCell ref="A4501:H4501"/>
    <mergeCell ref="A4502:B4502"/>
    <mergeCell ref="C4502:D4502"/>
    <mergeCell ref="C4491:D4491"/>
    <mergeCell ref="F4492:G4492"/>
    <mergeCell ref="F4493:G4493"/>
    <mergeCell ref="F4494:H4494"/>
    <mergeCell ref="A4495:H4495"/>
    <mergeCell ref="A4496:B4496"/>
    <mergeCell ref="C4496:D4496"/>
    <mergeCell ref="C4485:D4485"/>
    <mergeCell ref="F4486:G4486"/>
    <mergeCell ref="F4487:G4487"/>
    <mergeCell ref="F4488:H4488"/>
    <mergeCell ref="A4489:H4489"/>
    <mergeCell ref="A4490:B4490"/>
    <mergeCell ref="C4490:D4490"/>
    <mergeCell ref="C4479:D4479"/>
    <mergeCell ref="F4480:G4480"/>
    <mergeCell ref="F4481:G4481"/>
    <mergeCell ref="F4482:H4482"/>
    <mergeCell ref="A4483:H4483"/>
    <mergeCell ref="A4484:B4484"/>
    <mergeCell ref="C4484:D4484"/>
    <mergeCell ref="F4530:G4530"/>
    <mergeCell ref="F4531:G4531"/>
    <mergeCell ref="F4532:H4532"/>
    <mergeCell ref="A4533:H4533"/>
    <mergeCell ref="A4534:B4535"/>
    <mergeCell ref="C4534:C4535"/>
    <mergeCell ref="D4534:E4534"/>
    <mergeCell ref="F4534:G4534"/>
    <mergeCell ref="H4534:H4535"/>
    <mergeCell ref="C4525:D4525"/>
    <mergeCell ref="F4526:G4526"/>
    <mergeCell ref="A4527:B4527"/>
    <mergeCell ref="C4527:D4527"/>
    <mergeCell ref="C4528:D4528"/>
    <mergeCell ref="C4529:D4529"/>
    <mergeCell ref="F4520:G4520"/>
    <mergeCell ref="F4521:G4521"/>
    <mergeCell ref="F4522:H4522"/>
    <mergeCell ref="A4523:H4523"/>
    <mergeCell ref="A4524:B4524"/>
    <mergeCell ref="C4524:D4524"/>
    <mergeCell ref="C4515:D4515"/>
    <mergeCell ref="F4516:G4516"/>
    <mergeCell ref="A4517:B4517"/>
    <mergeCell ref="C4517:D4517"/>
    <mergeCell ref="C4518:D4518"/>
    <mergeCell ref="C4519:D4519"/>
    <mergeCell ref="C4509:D4509"/>
    <mergeCell ref="F4510:G4510"/>
    <mergeCell ref="F4511:G4511"/>
    <mergeCell ref="F4512:H4512"/>
    <mergeCell ref="A4513:H4513"/>
    <mergeCell ref="A4514:B4514"/>
    <mergeCell ref="C4514:D4514"/>
    <mergeCell ref="A4564:B4564"/>
    <mergeCell ref="C4564:D4564"/>
    <mergeCell ref="C4565:D4565"/>
    <mergeCell ref="F4566:G4566"/>
    <mergeCell ref="A4567:B4567"/>
    <mergeCell ref="C4567:D4567"/>
    <mergeCell ref="C4558:D4558"/>
    <mergeCell ref="C4559:D4559"/>
    <mergeCell ref="C4560:D4560"/>
    <mergeCell ref="C4561:D4561"/>
    <mergeCell ref="C4562:D4562"/>
    <mergeCell ref="F4563:G4563"/>
    <mergeCell ref="F4553:G4553"/>
    <mergeCell ref="F4554:H4554"/>
    <mergeCell ref="A4555:H4555"/>
    <mergeCell ref="A4556:B4556"/>
    <mergeCell ref="C4556:D4556"/>
    <mergeCell ref="C4557:D4557"/>
    <mergeCell ref="F4548:G4548"/>
    <mergeCell ref="A4549:B4549"/>
    <mergeCell ref="C4549:D4549"/>
    <mergeCell ref="C4550:D4550"/>
    <mergeCell ref="C4551:D4551"/>
    <mergeCell ref="F4552:G4552"/>
    <mergeCell ref="F4543:H4543"/>
    <mergeCell ref="A4544:H4544"/>
    <mergeCell ref="A4545:B4545"/>
    <mergeCell ref="C4545:D4545"/>
    <mergeCell ref="C4546:D4546"/>
    <mergeCell ref="C4547:D4547"/>
    <mergeCell ref="F4537:G4537"/>
    <mergeCell ref="F4538:G4538"/>
    <mergeCell ref="F4539:G4539"/>
    <mergeCell ref="F4540:G4540"/>
    <mergeCell ref="F4541:G4541"/>
    <mergeCell ref="F4542:G4542"/>
    <mergeCell ref="C4595:D4595"/>
    <mergeCell ref="F4596:G4596"/>
    <mergeCell ref="F4597:G4597"/>
    <mergeCell ref="F4598:H4598"/>
    <mergeCell ref="A4599:H4599"/>
    <mergeCell ref="A4600:B4600"/>
    <mergeCell ref="C4600:D4600"/>
    <mergeCell ref="F4590:G4590"/>
    <mergeCell ref="A4591:B4591"/>
    <mergeCell ref="C4591:D4591"/>
    <mergeCell ref="C4592:D4592"/>
    <mergeCell ref="F4593:G4593"/>
    <mergeCell ref="A4594:B4594"/>
    <mergeCell ref="C4594:D4594"/>
    <mergeCell ref="C4584:D4584"/>
    <mergeCell ref="C4585:D4585"/>
    <mergeCell ref="C4586:D4586"/>
    <mergeCell ref="C4587:D4587"/>
    <mergeCell ref="C4588:D4588"/>
    <mergeCell ref="C4589:D4589"/>
    <mergeCell ref="F4579:G4579"/>
    <mergeCell ref="F4580:G4580"/>
    <mergeCell ref="F4581:H4581"/>
    <mergeCell ref="A4582:H4582"/>
    <mergeCell ref="A4583:B4583"/>
    <mergeCell ref="C4583:D4583"/>
    <mergeCell ref="C4574:D4574"/>
    <mergeCell ref="F4575:G4575"/>
    <mergeCell ref="A4576:B4576"/>
    <mergeCell ref="C4576:D4576"/>
    <mergeCell ref="C4577:D4577"/>
    <mergeCell ref="C4578:D4578"/>
    <mergeCell ref="C4568:D4568"/>
    <mergeCell ref="F4569:G4569"/>
    <mergeCell ref="F4570:G4570"/>
    <mergeCell ref="F4571:H4571"/>
    <mergeCell ref="A4572:H4572"/>
    <mergeCell ref="A4573:B4573"/>
    <mergeCell ref="C4573:D4573"/>
    <mergeCell ref="C4623:D4623"/>
    <mergeCell ref="F4624:G4624"/>
    <mergeCell ref="F4625:G4625"/>
    <mergeCell ref="F4626:H4626"/>
    <mergeCell ref="A4627:H4627"/>
    <mergeCell ref="A4628:B4628"/>
    <mergeCell ref="C4628:D4628"/>
    <mergeCell ref="C4617:D4617"/>
    <mergeCell ref="F4618:G4618"/>
    <mergeCell ref="F4619:G4619"/>
    <mergeCell ref="F4620:H4620"/>
    <mergeCell ref="A4621:H4621"/>
    <mergeCell ref="A4622:B4622"/>
    <mergeCell ref="C4622:D4622"/>
    <mergeCell ref="C4612:D4612"/>
    <mergeCell ref="C4613:D4613"/>
    <mergeCell ref="F4614:G4614"/>
    <mergeCell ref="A4615:B4615"/>
    <mergeCell ref="C4615:D4615"/>
    <mergeCell ref="C4616:D4616"/>
    <mergeCell ref="C4606:D4606"/>
    <mergeCell ref="F4607:G4607"/>
    <mergeCell ref="F4608:G4608"/>
    <mergeCell ref="F4609:H4609"/>
    <mergeCell ref="A4610:H4610"/>
    <mergeCell ref="A4611:B4611"/>
    <mergeCell ref="C4611:D4611"/>
    <mergeCell ref="C4601:D4601"/>
    <mergeCell ref="C4602:D4602"/>
    <mergeCell ref="F4603:G4603"/>
    <mergeCell ref="A4604:B4604"/>
    <mergeCell ref="C4604:D4604"/>
    <mergeCell ref="C4605:D4605"/>
    <mergeCell ref="C4651:D4651"/>
    <mergeCell ref="F4652:G4652"/>
    <mergeCell ref="F4653:G4653"/>
    <mergeCell ref="F4654:H4654"/>
    <mergeCell ref="A4655:H4655"/>
    <mergeCell ref="A4656:B4656"/>
    <mergeCell ref="C4656:D4656"/>
    <mergeCell ref="A4646:H4646"/>
    <mergeCell ref="A4647:B4647"/>
    <mergeCell ref="C4647:D4647"/>
    <mergeCell ref="C4648:D4648"/>
    <mergeCell ref="F4649:G4649"/>
    <mergeCell ref="A4650:B4650"/>
    <mergeCell ref="C4650:D4650"/>
    <mergeCell ref="A4641:B4641"/>
    <mergeCell ref="C4641:D4641"/>
    <mergeCell ref="C4642:D4642"/>
    <mergeCell ref="F4643:G4643"/>
    <mergeCell ref="F4644:G4644"/>
    <mergeCell ref="F4645:H4645"/>
    <mergeCell ref="C4635:D4635"/>
    <mergeCell ref="C4636:D4636"/>
    <mergeCell ref="F4637:G4637"/>
    <mergeCell ref="F4638:G4638"/>
    <mergeCell ref="F4639:H4639"/>
    <mergeCell ref="A4640:H4640"/>
    <mergeCell ref="C4629:D4629"/>
    <mergeCell ref="F4630:G4630"/>
    <mergeCell ref="F4631:G4631"/>
    <mergeCell ref="F4632:H4632"/>
    <mergeCell ref="A4633:H4633"/>
    <mergeCell ref="A4634:B4634"/>
    <mergeCell ref="C4634:D4634"/>
    <mergeCell ref="F4682:G4682"/>
    <mergeCell ref="F4683:H4683"/>
    <mergeCell ref="A4684:H4684"/>
    <mergeCell ref="A4685:B4685"/>
    <mergeCell ref="C4685:D4685"/>
    <mergeCell ref="C4686:D4686"/>
    <mergeCell ref="F4677:G4677"/>
    <mergeCell ref="A4678:B4678"/>
    <mergeCell ref="C4678:D4678"/>
    <mergeCell ref="C4679:D4679"/>
    <mergeCell ref="C4680:D4680"/>
    <mergeCell ref="F4681:G4681"/>
    <mergeCell ref="C4672:D4672"/>
    <mergeCell ref="F4673:G4673"/>
    <mergeCell ref="A4674:B4674"/>
    <mergeCell ref="C4674:D4674"/>
    <mergeCell ref="C4675:D4675"/>
    <mergeCell ref="C4676:D4676"/>
    <mergeCell ref="F4667:G4667"/>
    <mergeCell ref="F4668:H4668"/>
    <mergeCell ref="A4669:H4669"/>
    <mergeCell ref="A4670:B4670"/>
    <mergeCell ref="C4670:D4670"/>
    <mergeCell ref="C4671:D4671"/>
    <mergeCell ref="C4662:D4662"/>
    <mergeCell ref="F4663:G4663"/>
    <mergeCell ref="A4664:B4664"/>
    <mergeCell ref="C4664:D4664"/>
    <mergeCell ref="C4665:D4665"/>
    <mergeCell ref="F4666:G4666"/>
    <mergeCell ref="C4657:D4657"/>
    <mergeCell ref="C4658:D4658"/>
    <mergeCell ref="C4659:D4659"/>
    <mergeCell ref="F4660:G4660"/>
    <mergeCell ref="A4661:B4661"/>
    <mergeCell ref="C4661:D4661"/>
    <mergeCell ref="A4714:B4714"/>
    <mergeCell ref="C4714:D4714"/>
    <mergeCell ref="C4715:D4715"/>
    <mergeCell ref="C4716:D4716"/>
    <mergeCell ref="C4717:D4717"/>
    <mergeCell ref="C4718:D4718"/>
    <mergeCell ref="C4708:D4708"/>
    <mergeCell ref="C4709:D4709"/>
    <mergeCell ref="F4710:G4710"/>
    <mergeCell ref="F4711:G4711"/>
    <mergeCell ref="F4712:H4712"/>
    <mergeCell ref="A4713:H4713"/>
    <mergeCell ref="A4704:B4704"/>
    <mergeCell ref="C4704:D4704"/>
    <mergeCell ref="C4705:D4705"/>
    <mergeCell ref="F4706:G4706"/>
    <mergeCell ref="A4707:B4707"/>
    <mergeCell ref="C4707:D4707"/>
    <mergeCell ref="C4698:D4698"/>
    <mergeCell ref="C4699:D4699"/>
    <mergeCell ref="F4700:G4700"/>
    <mergeCell ref="F4701:G4701"/>
    <mergeCell ref="F4702:H4702"/>
    <mergeCell ref="A4703:H4703"/>
    <mergeCell ref="C4692:D4692"/>
    <mergeCell ref="C4693:D4693"/>
    <mergeCell ref="C4694:D4694"/>
    <mergeCell ref="C4695:D4695"/>
    <mergeCell ref="F4696:G4696"/>
    <mergeCell ref="A4697:B4697"/>
    <mergeCell ref="C4697:D4697"/>
    <mergeCell ref="C4687:D4687"/>
    <mergeCell ref="F4688:G4688"/>
    <mergeCell ref="A4689:B4689"/>
    <mergeCell ref="C4689:D4689"/>
    <mergeCell ref="C4690:D4690"/>
    <mergeCell ref="C4691:D4691"/>
    <mergeCell ref="C4746:D4746"/>
    <mergeCell ref="C4747:D4747"/>
    <mergeCell ref="C4748:D4748"/>
    <mergeCell ref="F4749:G4749"/>
    <mergeCell ref="A4750:B4750"/>
    <mergeCell ref="C4750:D4750"/>
    <mergeCell ref="F4741:H4741"/>
    <mergeCell ref="A4742:H4742"/>
    <mergeCell ref="A4743:B4743"/>
    <mergeCell ref="C4743:D4743"/>
    <mergeCell ref="C4744:D4744"/>
    <mergeCell ref="C4745:D4745"/>
    <mergeCell ref="A4736:B4736"/>
    <mergeCell ref="C4736:D4736"/>
    <mergeCell ref="C4737:D4737"/>
    <mergeCell ref="C4738:D4738"/>
    <mergeCell ref="F4739:G4739"/>
    <mergeCell ref="F4740:G4740"/>
    <mergeCell ref="C4730:D4730"/>
    <mergeCell ref="C4731:D4731"/>
    <mergeCell ref="C4732:D4732"/>
    <mergeCell ref="C4733:D4733"/>
    <mergeCell ref="C4734:D4734"/>
    <mergeCell ref="F4735:G4735"/>
    <mergeCell ref="C4724:D4724"/>
    <mergeCell ref="F4725:G4725"/>
    <mergeCell ref="F4726:G4726"/>
    <mergeCell ref="F4727:H4727"/>
    <mergeCell ref="A4728:H4728"/>
    <mergeCell ref="A4729:B4729"/>
    <mergeCell ref="C4729:D4729"/>
    <mergeCell ref="C4719:D4719"/>
    <mergeCell ref="C4720:D4720"/>
    <mergeCell ref="F4721:G4721"/>
    <mergeCell ref="A4722:B4722"/>
    <mergeCell ref="C4722:D4722"/>
    <mergeCell ref="C4723:D4723"/>
    <mergeCell ref="C4778:D4778"/>
    <mergeCell ref="C4779:D4779"/>
    <mergeCell ref="F4780:G4780"/>
    <mergeCell ref="F4781:G4781"/>
    <mergeCell ref="F4782:H4782"/>
    <mergeCell ref="A4783:H4783"/>
    <mergeCell ref="C4772:D4772"/>
    <mergeCell ref="C4773:D4773"/>
    <mergeCell ref="C4774:D4774"/>
    <mergeCell ref="C4775:D4775"/>
    <mergeCell ref="F4776:G4776"/>
    <mergeCell ref="A4777:B4777"/>
    <mergeCell ref="C4777:D4777"/>
    <mergeCell ref="A4767:B4767"/>
    <mergeCell ref="C4767:D4767"/>
    <mergeCell ref="C4768:D4768"/>
    <mergeCell ref="C4769:D4769"/>
    <mergeCell ref="F4770:G4770"/>
    <mergeCell ref="A4771:B4771"/>
    <mergeCell ref="C4771:D4771"/>
    <mergeCell ref="C4761:D4761"/>
    <mergeCell ref="C4762:D4762"/>
    <mergeCell ref="F4763:G4763"/>
    <mergeCell ref="F4764:G4764"/>
    <mergeCell ref="F4765:H4765"/>
    <mergeCell ref="A4766:H4766"/>
    <mergeCell ref="A4757:B4757"/>
    <mergeCell ref="C4757:D4757"/>
    <mergeCell ref="C4758:D4758"/>
    <mergeCell ref="F4759:G4759"/>
    <mergeCell ref="A4760:B4760"/>
    <mergeCell ref="C4760:D4760"/>
    <mergeCell ref="C4751:D4751"/>
    <mergeCell ref="C4752:D4752"/>
    <mergeCell ref="F4753:G4753"/>
    <mergeCell ref="F4754:G4754"/>
    <mergeCell ref="F4755:H4755"/>
    <mergeCell ref="A4756:H4756"/>
    <mergeCell ref="C4806:D4806"/>
    <mergeCell ref="F4807:G4807"/>
    <mergeCell ref="A4808:B4808"/>
    <mergeCell ref="C4808:D4808"/>
    <mergeCell ref="C4809:D4809"/>
    <mergeCell ref="C4810:D4810"/>
    <mergeCell ref="C4800:D4800"/>
    <mergeCell ref="F4801:G4801"/>
    <mergeCell ref="F4802:G4802"/>
    <mergeCell ref="F4803:H4803"/>
    <mergeCell ref="A4804:H4804"/>
    <mergeCell ref="A4805:B4805"/>
    <mergeCell ref="C4805:D4805"/>
    <mergeCell ref="C4795:D4795"/>
    <mergeCell ref="F4796:G4796"/>
    <mergeCell ref="A4797:B4797"/>
    <mergeCell ref="C4797:D4797"/>
    <mergeCell ref="C4798:D4798"/>
    <mergeCell ref="C4799:D4799"/>
    <mergeCell ref="C4789:D4789"/>
    <mergeCell ref="F4790:G4790"/>
    <mergeCell ref="F4791:G4791"/>
    <mergeCell ref="F4792:H4792"/>
    <mergeCell ref="A4793:H4793"/>
    <mergeCell ref="A4794:B4794"/>
    <mergeCell ref="C4794:D4794"/>
    <mergeCell ref="A4784:B4784"/>
    <mergeCell ref="C4784:D4784"/>
    <mergeCell ref="C4785:D4785"/>
    <mergeCell ref="C4786:D4786"/>
    <mergeCell ref="F4787:G4787"/>
    <mergeCell ref="A4788:B4788"/>
    <mergeCell ref="C4788:D4788"/>
    <mergeCell ref="C4837:D4837"/>
    <mergeCell ref="F4838:G4838"/>
    <mergeCell ref="F4839:G4839"/>
    <mergeCell ref="F4840:H4840"/>
    <mergeCell ref="A4841:H4841"/>
    <mergeCell ref="A4842:B4842"/>
    <mergeCell ref="C4842:D4842"/>
    <mergeCell ref="F4832:G4832"/>
    <mergeCell ref="F4833:G4833"/>
    <mergeCell ref="F4834:H4834"/>
    <mergeCell ref="A4835:H4835"/>
    <mergeCell ref="A4836:B4836"/>
    <mergeCell ref="C4836:D4836"/>
    <mergeCell ref="F4827:G4827"/>
    <mergeCell ref="F4828:H4828"/>
    <mergeCell ref="A4829:H4829"/>
    <mergeCell ref="A4830:B4830"/>
    <mergeCell ref="C4830:D4830"/>
    <mergeCell ref="C4831:D4831"/>
    <mergeCell ref="F4822:H4822"/>
    <mergeCell ref="A4823:H4823"/>
    <mergeCell ref="A4824:B4824"/>
    <mergeCell ref="C4824:D4824"/>
    <mergeCell ref="C4825:D4825"/>
    <mergeCell ref="F4826:G4826"/>
    <mergeCell ref="A4817:H4817"/>
    <mergeCell ref="A4818:B4818"/>
    <mergeCell ref="C4818:D4818"/>
    <mergeCell ref="C4819:D4819"/>
    <mergeCell ref="F4820:G4820"/>
    <mergeCell ref="F4821:G4821"/>
    <mergeCell ref="C4811:D4811"/>
    <mergeCell ref="C4812:D4812"/>
    <mergeCell ref="C4813:D4813"/>
    <mergeCell ref="F4814:G4814"/>
    <mergeCell ref="F4815:G4815"/>
    <mergeCell ref="F4816:H4816"/>
    <mergeCell ref="C4870:D4870"/>
    <mergeCell ref="F4871:G4871"/>
    <mergeCell ref="F4872:G4872"/>
    <mergeCell ref="F4873:H4873"/>
    <mergeCell ref="A4874:H4874"/>
    <mergeCell ref="A4875:B4875"/>
    <mergeCell ref="C4875:D4875"/>
    <mergeCell ref="F4865:G4865"/>
    <mergeCell ref="F4866:H4866"/>
    <mergeCell ref="A4867:H4867"/>
    <mergeCell ref="A4868:B4868"/>
    <mergeCell ref="C4868:D4868"/>
    <mergeCell ref="C4869:D4869"/>
    <mergeCell ref="A4860:H4860"/>
    <mergeCell ref="A4861:B4861"/>
    <mergeCell ref="C4861:D4861"/>
    <mergeCell ref="C4862:D4862"/>
    <mergeCell ref="C4863:D4863"/>
    <mergeCell ref="F4864:G4864"/>
    <mergeCell ref="C4854:D4854"/>
    <mergeCell ref="C4855:D4855"/>
    <mergeCell ref="C4856:D4856"/>
    <mergeCell ref="F4857:G4857"/>
    <mergeCell ref="F4858:G4858"/>
    <mergeCell ref="F4859:H4859"/>
    <mergeCell ref="C4849:D4849"/>
    <mergeCell ref="F4850:G4850"/>
    <mergeCell ref="A4851:B4851"/>
    <mergeCell ref="C4851:D4851"/>
    <mergeCell ref="C4852:D4852"/>
    <mergeCell ref="C4853:D4853"/>
    <mergeCell ref="C4843:D4843"/>
    <mergeCell ref="F4844:G4844"/>
    <mergeCell ref="F4845:G4845"/>
    <mergeCell ref="F4846:H4846"/>
    <mergeCell ref="A4847:H4847"/>
    <mergeCell ref="A4848:B4848"/>
    <mergeCell ref="C4848:D4848"/>
    <mergeCell ref="F4902:G4902"/>
    <mergeCell ref="F4903:H4903"/>
    <mergeCell ref="A4904:H4904"/>
    <mergeCell ref="A4905:B4905"/>
    <mergeCell ref="C4905:D4905"/>
    <mergeCell ref="C4906:D4906"/>
    <mergeCell ref="F4897:G4897"/>
    <mergeCell ref="A4898:B4898"/>
    <mergeCell ref="C4898:D4898"/>
    <mergeCell ref="C4899:D4899"/>
    <mergeCell ref="C4900:D4900"/>
    <mergeCell ref="F4901:G4901"/>
    <mergeCell ref="F4892:G4892"/>
    <mergeCell ref="F4893:H4893"/>
    <mergeCell ref="A4894:H4894"/>
    <mergeCell ref="A4895:B4895"/>
    <mergeCell ref="C4895:D4895"/>
    <mergeCell ref="C4896:D4896"/>
    <mergeCell ref="F4887:H4887"/>
    <mergeCell ref="A4888:H4888"/>
    <mergeCell ref="A4889:B4889"/>
    <mergeCell ref="C4889:D4889"/>
    <mergeCell ref="C4890:D4890"/>
    <mergeCell ref="F4891:G4891"/>
    <mergeCell ref="A4882:B4882"/>
    <mergeCell ref="C4882:D4882"/>
    <mergeCell ref="C4883:D4883"/>
    <mergeCell ref="C4884:D4884"/>
    <mergeCell ref="F4885:G4885"/>
    <mergeCell ref="F4886:G4886"/>
    <mergeCell ref="C4876:D4876"/>
    <mergeCell ref="C4877:D4877"/>
    <mergeCell ref="F4878:G4878"/>
    <mergeCell ref="F4879:G4879"/>
    <mergeCell ref="F4880:H4880"/>
    <mergeCell ref="A4881:H4881"/>
    <mergeCell ref="C4933:D4933"/>
    <mergeCell ref="C4934:D4934"/>
    <mergeCell ref="C4935:D4935"/>
    <mergeCell ref="F4936:G4936"/>
    <mergeCell ref="A4937:B4937"/>
    <mergeCell ref="C4937:D4937"/>
    <mergeCell ref="F4928:G4928"/>
    <mergeCell ref="F4929:G4929"/>
    <mergeCell ref="F4930:H4930"/>
    <mergeCell ref="A4931:H4931"/>
    <mergeCell ref="A4932:B4932"/>
    <mergeCell ref="C4932:D4932"/>
    <mergeCell ref="C4923:D4923"/>
    <mergeCell ref="F4924:G4924"/>
    <mergeCell ref="A4925:B4925"/>
    <mergeCell ref="C4925:D4925"/>
    <mergeCell ref="C4926:D4926"/>
    <mergeCell ref="C4927:D4927"/>
    <mergeCell ref="C4917:D4917"/>
    <mergeCell ref="F4918:G4918"/>
    <mergeCell ref="F4919:G4919"/>
    <mergeCell ref="F4920:H4920"/>
    <mergeCell ref="A4921:H4921"/>
    <mergeCell ref="A4922:B4922"/>
    <mergeCell ref="C4922:D4922"/>
    <mergeCell ref="A4913:B4913"/>
    <mergeCell ref="C4913:D4913"/>
    <mergeCell ref="C4914:D4914"/>
    <mergeCell ref="F4915:G4915"/>
    <mergeCell ref="A4916:B4916"/>
    <mergeCell ref="C4916:D4916"/>
    <mergeCell ref="C4907:D4907"/>
    <mergeCell ref="C4908:D4908"/>
    <mergeCell ref="C4909:D4909"/>
    <mergeCell ref="C4910:D4910"/>
    <mergeCell ref="C4911:D4911"/>
    <mergeCell ref="F4912:G4912"/>
    <mergeCell ref="A4963:B4963"/>
    <mergeCell ref="C4963:D4963"/>
    <mergeCell ref="C4964:D4964"/>
    <mergeCell ref="F4965:G4965"/>
    <mergeCell ref="F4966:G4966"/>
    <mergeCell ref="F4967:H4967"/>
    <mergeCell ref="A4958:H4958"/>
    <mergeCell ref="A4959:B4959"/>
    <mergeCell ref="C4959:D4959"/>
    <mergeCell ref="C4960:D4960"/>
    <mergeCell ref="C4961:D4961"/>
    <mergeCell ref="F4962:G4962"/>
    <mergeCell ref="A4953:B4953"/>
    <mergeCell ref="C4953:D4953"/>
    <mergeCell ref="C4954:D4954"/>
    <mergeCell ref="F4955:G4955"/>
    <mergeCell ref="F4956:G4956"/>
    <mergeCell ref="F4957:H4957"/>
    <mergeCell ref="C4948:D4948"/>
    <mergeCell ref="F4949:G4949"/>
    <mergeCell ref="A4950:B4950"/>
    <mergeCell ref="C4950:D4950"/>
    <mergeCell ref="C4951:D4951"/>
    <mergeCell ref="F4952:G4952"/>
    <mergeCell ref="A4944:B4944"/>
    <mergeCell ref="C4944:D4944"/>
    <mergeCell ref="C4945:D4945"/>
    <mergeCell ref="F4946:G4946"/>
    <mergeCell ref="A4947:B4947"/>
    <mergeCell ref="C4947:D4947"/>
    <mergeCell ref="C4938:D4938"/>
    <mergeCell ref="C4939:D4939"/>
    <mergeCell ref="F4940:G4940"/>
    <mergeCell ref="F4941:G4941"/>
    <mergeCell ref="F4942:H4942"/>
    <mergeCell ref="A4943:H4943"/>
    <mergeCell ref="F4994:G4994"/>
    <mergeCell ref="F4995:G4995"/>
    <mergeCell ref="F4996:H4996"/>
    <mergeCell ref="A4997:H4997"/>
    <mergeCell ref="A4998:B4998"/>
    <mergeCell ref="C4998:D4998"/>
    <mergeCell ref="F4989:G4989"/>
    <mergeCell ref="F4990:H4990"/>
    <mergeCell ref="A4991:H4991"/>
    <mergeCell ref="A4992:B4992"/>
    <mergeCell ref="C4992:D4992"/>
    <mergeCell ref="C4993:D4993"/>
    <mergeCell ref="F4984:G4984"/>
    <mergeCell ref="A4985:B4985"/>
    <mergeCell ref="C4985:D4985"/>
    <mergeCell ref="C4986:D4986"/>
    <mergeCell ref="C4987:D4987"/>
    <mergeCell ref="F4988:G4988"/>
    <mergeCell ref="A4979:B4979"/>
    <mergeCell ref="C4979:D4979"/>
    <mergeCell ref="C4980:D4980"/>
    <mergeCell ref="C4981:D4981"/>
    <mergeCell ref="C4982:D4982"/>
    <mergeCell ref="C4983:D4983"/>
    <mergeCell ref="C4973:D4973"/>
    <mergeCell ref="C4974:D4974"/>
    <mergeCell ref="F4975:G4975"/>
    <mergeCell ref="F4976:G4976"/>
    <mergeCell ref="F4977:H4977"/>
    <mergeCell ref="A4978:H4978"/>
    <mergeCell ref="A4968:H4968"/>
    <mergeCell ref="A4969:B4969"/>
    <mergeCell ref="C4969:D4969"/>
    <mergeCell ref="C4970:D4970"/>
    <mergeCell ref="F4971:G4971"/>
    <mergeCell ref="A4972:B4972"/>
    <mergeCell ref="C4972:D4972"/>
    <mergeCell ref="C5022:D5022"/>
    <mergeCell ref="C5023:D5023"/>
    <mergeCell ref="C5024:D5024"/>
    <mergeCell ref="C5025:D5025"/>
    <mergeCell ref="C5026:D5026"/>
    <mergeCell ref="C5027:D5027"/>
    <mergeCell ref="C5016:D5016"/>
    <mergeCell ref="F5017:G5017"/>
    <mergeCell ref="F5018:G5018"/>
    <mergeCell ref="F5019:H5019"/>
    <mergeCell ref="A5020:H5020"/>
    <mergeCell ref="A5021:B5021"/>
    <mergeCell ref="C5021:D5021"/>
    <mergeCell ref="F5011:G5011"/>
    <mergeCell ref="A5012:B5012"/>
    <mergeCell ref="C5012:D5012"/>
    <mergeCell ref="C5013:D5013"/>
    <mergeCell ref="F5014:G5014"/>
    <mergeCell ref="A5015:B5015"/>
    <mergeCell ref="C5015:D5015"/>
    <mergeCell ref="C5005:D5005"/>
    <mergeCell ref="C5006:D5006"/>
    <mergeCell ref="C5007:D5007"/>
    <mergeCell ref="C5008:D5008"/>
    <mergeCell ref="C5009:D5009"/>
    <mergeCell ref="C5010:D5010"/>
    <mergeCell ref="C4999:D4999"/>
    <mergeCell ref="F5000:G5000"/>
    <mergeCell ref="F5001:G5001"/>
    <mergeCell ref="F5002:H5002"/>
    <mergeCell ref="A5003:H5003"/>
    <mergeCell ref="A5004:B5004"/>
    <mergeCell ref="C5004:D5004"/>
    <mergeCell ref="C5050:D5050"/>
    <mergeCell ref="F5051:G5051"/>
    <mergeCell ref="F5052:G5052"/>
    <mergeCell ref="F5053:H5053"/>
    <mergeCell ref="A5054:H5054"/>
    <mergeCell ref="A5055:B5055"/>
    <mergeCell ref="C5055:D5055"/>
    <mergeCell ref="F5045:G5045"/>
    <mergeCell ref="A5046:B5046"/>
    <mergeCell ref="C5046:D5046"/>
    <mergeCell ref="C5047:D5047"/>
    <mergeCell ref="F5048:G5048"/>
    <mergeCell ref="A5049:B5049"/>
    <mergeCell ref="C5049:D5049"/>
    <mergeCell ref="C5039:D5039"/>
    <mergeCell ref="C5040:D5040"/>
    <mergeCell ref="C5041:D5041"/>
    <mergeCell ref="C5042:D5042"/>
    <mergeCell ref="C5043:D5043"/>
    <mergeCell ref="C5044:D5044"/>
    <mergeCell ref="C5033:D5033"/>
    <mergeCell ref="F5034:G5034"/>
    <mergeCell ref="F5035:G5035"/>
    <mergeCell ref="F5036:H5036"/>
    <mergeCell ref="A5037:H5037"/>
    <mergeCell ref="A5038:B5038"/>
    <mergeCell ref="C5038:D5038"/>
    <mergeCell ref="F5028:G5028"/>
    <mergeCell ref="A5029:B5029"/>
    <mergeCell ref="C5029:D5029"/>
    <mergeCell ref="C5030:D5030"/>
    <mergeCell ref="F5031:G5031"/>
    <mergeCell ref="A5032:B5032"/>
    <mergeCell ref="C5032:D5032"/>
    <mergeCell ref="F5079:G5079"/>
    <mergeCell ref="A5080:B5080"/>
    <mergeCell ref="C5080:D5080"/>
    <mergeCell ref="C5081:D5081"/>
    <mergeCell ref="F5082:G5082"/>
    <mergeCell ref="A5083:B5083"/>
    <mergeCell ref="C5083:D5083"/>
    <mergeCell ref="C5073:D5073"/>
    <mergeCell ref="C5074:D5074"/>
    <mergeCell ref="C5075:D5075"/>
    <mergeCell ref="C5076:D5076"/>
    <mergeCell ref="C5077:D5077"/>
    <mergeCell ref="C5078:D5078"/>
    <mergeCell ref="C5067:D5067"/>
    <mergeCell ref="F5068:G5068"/>
    <mergeCell ref="F5069:G5069"/>
    <mergeCell ref="F5070:H5070"/>
    <mergeCell ref="A5071:H5071"/>
    <mergeCell ref="A5072:B5072"/>
    <mergeCell ref="C5072:D5072"/>
    <mergeCell ref="F5062:G5062"/>
    <mergeCell ref="A5063:B5063"/>
    <mergeCell ref="C5063:D5063"/>
    <mergeCell ref="C5064:D5064"/>
    <mergeCell ref="F5065:G5065"/>
    <mergeCell ref="A5066:B5066"/>
    <mergeCell ref="C5066:D5066"/>
    <mergeCell ref="C5056:D5056"/>
    <mergeCell ref="C5057:D5057"/>
    <mergeCell ref="C5058:D5058"/>
    <mergeCell ref="C5059:D5059"/>
    <mergeCell ref="C5060:D5060"/>
    <mergeCell ref="C5061:D5061"/>
    <mergeCell ref="C5107:D5107"/>
    <mergeCell ref="C5108:D5108"/>
    <mergeCell ref="C5109:D5109"/>
    <mergeCell ref="C5110:D5110"/>
    <mergeCell ref="C5111:D5111"/>
    <mergeCell ref="C5112:D5112"/>
    <mergeCell ref="C5101:D5101"/>
    <mergeCell ref="F5102:G5102"/>
    <mergeCell ref="F5103:G5103"/>
    <mergeCell ref="F5104:H5104"/>
    <mergeCell ref="A5105:H5105"/>
    <mergeCell ref="A5106:B5106"/>
    <mergeCell ref="C5106:D5106"/>
    <mergeCell ref="F5096:G5096"/>
    <mergeCell ref="A5097:B5097"/>
    <mergeCell ref="C5097:D5097"/>
    <mergeCell ref="C5098:D5098"/>
    <mergeCell ref="F5099:G5099"/>
    <mergeCell ref="A5100:B5100"/>
    <mergeCell ref="C5100:D5100"/>
    <mergeCell ref="C5090:D5090"/>
    <mergeCell ref="C5091:D5091"/>
    <mergeCell ref="C5092:D5092"/>
    <mergeCell ref="C5093:D5093"/>
    <mergeCell ref="C5094:D5094"/>
    <mergeCell ref="C5095:D5095"/>
    <mergeCell ref="C5084:D5084"/>
    <mergeCell ref="F5085:G5085"/>
    <mergeCell ref="F5086:G5086"/>
    <mergeCell ref="F5087:H5087"/>
    <mergeCell ref="A5088:H5088"/>
    <mergeCell ref="A5089:B5089"/>
    <mergeCell ref="C5089:D5089"/>
    <mergeCell ref="C5135:D5135"/>
    <mergeCell ref="F5136:G5136"/>
    <mergeCell ref="F5137:G5137"/>
    <mergeCell ref="F5138:H5138"/>
    <mergeCell ref="A5139:H5139"/>
    <mergeCell ref="A5140:B5140"/>
    <mergeCell ref="C5140:D5140"/>
    <mergeCell ref="F5130:G5130"/>
    <mergeCell ref="A5131:B5131"/>
    <mergeCell ref="C5131:D5131"/>
    <mergeCell ref="C5132:D5132"/>
    <mergeCell ref="F5133:G5133"/>
    <mergeCell ref="A5134:B5134"/>
    <mergeCell ref="C5134:D5134"/>
    <mergeCell ref="C5124:D5124"/>
    <mergeCell ref="C5125:D5125"/>
    <mergeCell ref="C5126:D5126"/>
    <mergeCell ref="C5127:D5127"/>
    <mergeCell ref="C5128:D5128"/>
    <mergeCell ref="C5129:D5129"/>
    <mergeCell ref="C5118:D5118"/>
    <mergeCell ref="F5119:G5119"/>
    <mergeCell ref="F5120:G5120"/>
    <mergeCell ref="F5121:H5121"/>
    <mergeCell ref="A5122:H5122"/>
    <mergeCell ref="A5123:B5123"/>
    <mergeCell ref="C5123:D5123"/>
    <mergeCell ref="F5113:G5113"/>
    <mergeCell ref="A5114:B5114"/>
    <mergeCell ref="C5114:D5114"/>
    <mergeCell ref="C5115:D5115"/>
    <mergeCell ref="F5116:G5116"/>
    <mergeCell ref="A5117:B5117"/>
    <mergeCell ref="C5117:D5117"/>
    <mergeCell ref="C5168:D5168"/>
    <mergeCell ref="C5169:D5169"/>
    <mergeCell ref="F5170:G5170"/>
    <mergeCell ref="A5171:B5171"/>
    <mergeCell ref="C5171:D5171"/>
    <mergeCell ref="C5172:D5172"/>
    <mergeCell ref="F5163:H5163"/>
    <mergeCell ref="A5164:H5164"/>
    <mergeCell ref="A5165:B5165"/>
    <mergeCell ref="C5165:D5165"/>
    <mergeCell ref="C5166:D5166"/>
    <mergeCell ref="C5167:D5167"/>
    <mergeCell ref="F5158:G5158"/>
    <mergeCell ref="A5159:B5159"/>
    <mergeCell ref="C5159:D5159"/>
    <mergeCell ref="C5160:D5160"/>
    <mergeCell ref="F5161:G5161"/>
    <mergeCell ref="F5162:G5162"/>
    <mergeCell ref="A5153:B5153"/>
    <mergeCell ref="C5153:D5153"/>
    <mergeCell ref="C5154:D5154"/>
    <mergeCell ref="C5155:D5155"/>
    <mergeCell ref="C5156:D5156"/>
    <mergeCell ref="C5157:D5157"/>
    <mergeCell ref="C5147:D5147"/>
    <mergeCell ref="C5148:D5148"/>
    <mergeCell ref="C5149:D5149"/>
    <mergeCell ref="C5150:D5150"/>
    <mergeCell ref="C5151:D5151"/>
    <mergeCell ref="F5152:G5152"/>
    <mergeCell ref="C5141:D5141"/>
    <mergeCell ref="C5142:D5142"/>
    <mergeCell ref="C5143:D5143"/>
    <mergeCell ref="C5144:D5144"/>
    <mergeCell ref="F5145:G5145"/>
    <mergeCell ref="A5146:B5146"/>
    <mergeCell ref="C5146:D5146"/>
    <mergeCell ref="C5199:D5199"/>
    <mergeCell ref="C5200:D5200"/>
    <mergeCell ref="C5201:D5201"/>
    <mergeCell ref="C5202:D5202"/>
    <mergeCell ref="C5203:D5203"/>
    <mergeCell ref="F5204:G5204"/>
    <mergeCell ref="C5194:D5194"/>
    <mergeCell ref="C5195:D5195"/>
    <mergeCell ref="C5196:D5196"/>
    <mergeCell ref="F5197:G5197"/>
    <mergeCell ref="A5198:B5198"/>
    <mergeCell ref="C5198:D5198"/>
    <mergeCell ref="F5189:G5189"/>
    <mergeCell ref="F5190:H5190"/>
    <mergeCell ref="A5191:H5191"/>
    <mergeCell ref="A5192:B5192"/>
    <mergeCell ref="C5192:D5192"/>
    <mergeCell ref="C5193:D5193"/>
    <mergeCell ref="F5184:G5184"/>
    <mergeCell ref="A5185:B5185"/>
    <mergeCell ref="C5185:D5185"/>
    <mergeCell ref="C5186:D5186"/>
    <mergeCell ref="C5187:D5187"/>
    <mergeCell ref="F5188:G5188"/>
    <mergeCell ref="A5179:B5179"/>
    <mergeCell ref="C5179:D5179"/>
    <mergeCell ref="C5180:D5180"/>
    <mergeCell ref="C5181:D5181"/>
    <mergeCell ref="C5182:D5182"/>
    <mergeCell ref="C5183:D5183"/>
    <mergeCell ref="C5173:D5173"/>
    <mergeCell ref="C5174:D5174"/>
    <mergeCell ref="C5175:D5175"/>
    <mergeCell ref="C5176:D5176"/>
    <mergeCell ref="C5177:D5177"/>
    <mergeCell ref="F5178:G5178"/>
    <mergeCell ref="C5231:D5231"/>
    <mergeCell ref="C5232:D5232"/>
    <mergeCell ref="C5233:D5233"/>
    <mergeCell ref="C5234:D5234"/>
    <mergeCell ref="F5235:G5235"/>
    <mergeCell ref="A5236:B5236"/>
    <mergeCell ref="C5236:D5236"/>
    <mergeCell ref="C5225:D5225"/>
    <mergeCell ref="C5226:D5226"/>
    <mergeCell ref="C5227:D5227"/>
    <mergeCell ref="C5228:D5228"/>
    <mergeCell ref="F5229:G5229"/>
    <mergeCell ref="A5230:B5230"/>
    <mergeCell ref="C5230:D5230"/>
    <mergeCell ref="C5220:D5220"/>
    <mergeCell ref="C5221:D5221"/>
    <mergeCell ref="C5222:D5222"/>
    <mergeCell ref="F5223:G5223"/>
    <mergeCell ref="A5224:B5224"/>
    <mergeCell ref="C5224:D5224"/>
    <mergeCell ref="F5215:G5215"/>
    <mergeCell ref="F5216:H5216"/>
    <mergeCell ref="A5217:H5217"/>
    <mergeCell ref="A5218:B5218"/>
    <mergeCell ref="C5218:D5218"/>
    <mergeCell ref="C5219:D5219"/>
    <mergeCell ref="F5210:G5210"/>
    <mergeCell ref="A5211:B5211"/>
    <mergeCell ref="C5211:D5211"/>
    <mergeCell ref="C5212:D5212"/>
    <mergeCell ref="C5213:D5213"/>
    <mergeCell ref="F5214:G5214"/>
    <mergeCell ref="A5205:B5205"/>
    <mergeCell ref="C5205:D5205"/>
    <mergeCell ref="C5206:D5206"/>
    <mergeCell ref="C5207:D5207"/>
    <mergeCell ref="C5208:D5208"/>
    <mergeCell ref="C5209:D5209"/>
    <mergeCell ref="C5263:D5263"/>
    <mergeCell ref="F5264:G5264"/>
    <mergeCell ref="F5265:G5265"/>
    <mergeCell ref="F5266:H5266"/>
    <mergeCell ref="A5267:H5267"/>
    <mergeCell ref="A5268:B5268"/>
    <mergeCell ref="C5268:D5268"/>
    <mergeCell ref="C5258:D5258"/>
    <mergeCell ref="C5259:D5259"/>
    <mergeCell ref="F5260:G5260"/>
    <mergeCell ref="A5261:B5261"/>
    <mergeCell ref="C5261:D5261"/>
    <mergeCell ref="C5262:D5262"/>
    <mergeCell ref="C5253:D5253"/>
    <mergeCell ref="F5254:G5254"/>
    <mergeCell ref="A5255:B5255"/>
    <mergeCell ref="C5255:D5255"/>
    <mergeCell ref="C5256:D5256"/>
    <mergeCell ref="C5257:D5257"/>
    <mergeCell ref="F5248:G5248"/>
    <mergeCell ref="A5249:B5249"/>
    <mergeCell ref="C5249:D5249"/>
    <mergeCell ref="C5250:D5250"/>
    <mergeCell ref="C5251:D5251"/>
    <mergeCell ref="C5252:D5252"/>
    <mergeCell ref="A5243:B5243"/>
    <mergeCell ref="C5243:D5243"/>
    <mergeCell ref="C5244:D5244"/>
    <mergeCell ref="C5245:D5245"/>
    <mergeCell ref="C5246:D5246"/>
    <mergeCell ref="C5247:D5247"/>
    <mergeCell ref="C5237:D5237"/>
    <mergeCell ref="C5238:D5238"/>
    <mergeCell ref="F5239:G5239"/>
    <mergeCell ref="F5240:G5240"/>
    <mergeCell ref="F5241:H5241"/>
    <mergeCell ref="A5242:H5242"/>
    <mergeCell ref="C5297:D5297"/>
    <mergeCell ref="C5298:D5298"/>
    <mergeCell ref="F5299:G5299"/>
    <mergeCell ref="A5300:B5300"/>
    <mergeCell ref="C5300:D5300"/>
    <mergeCell ref="C5301:D5301"/>
    <mergeCell ref="A5292:B5292"/>
    <mergeCell ref="C5292:D5292"/>
    <mergeCell ref="C5293:D5293"/>
    <mergeCell ref="C5294:D5294"/>
    <mergeCell ref="C5295:D5295"/>
    <mergeCell ref="C5296:D5296"/>
    <mergeCell ref="C5286:D5286"/>
    <mergeCell ref="C5287:D5287"/>
    <mergeCell ref="F5288:G5288"/>
    <mergeCell ref="F5289:G5289"/>
    <mergeCell ref="F5290:H5290"/>
    <mergeCell ref="A5291:H5291"/>
    <mergeCell ref="C5280:D5280"/>
    <mergeCell ref="C5281:D5281"/>
    <mergeCell ref="C5282:D5282"/>
    <mergeCell ref="C5283:D5283"/>
    <mergeCell ref="F5284:G5284"/>
    <mergeCell ref="A5285:B5285"/>
    <mergeCell ref="C5285:D5285"/>
    <mergeCell ref="C5275:D5275"/>
    <mergeCell ref="C5276:D5276"/>
    <mergeCell ref="C5277:D5277"/>
    <mergeCell ref="F5278:G5278"/>
    <mergeCell ref="A5279:B5279"/>
    <mergeCell ref="C5279:D5279"/>
    <mergeCell ref="C5269:D5269"/>
    <mergeCell ref="C5270:D5270"/>
    <mergeCell ref="C5271:D5271"/>
    <mergeCell ref="C5272:D5272"/>
    <mergeCell ref="F5273:G5273"/>
    <mergeCell ref="A5274:B5274"/>
    <mergeCell ref="C5274:D5274"/>
    <mergeCell ref="F5328:G5328"/>
    <mergeCell ref="F5329:H5329"/>
    <mergeCell ref="A5330:H5330"/>
    <mergeCell ref="A5331:B5331"/>
    <mergeCell ref="C5331:D5331"/>
    <mergeCell ref="C5332:D5332"/>
    <mergeCell ref="C5323:D5323"/>
    <mergeCell ref="F5324:G5324"/>
    <mergeCell ref="A5325:B5325"/>
    <mergeCell ref="C5325:D5325"/>
    <mergeCell ref="C5326:D5326"/>
    <mergeCell ref="F5327:G5327"/>
    <mergeCell ref="C5317:D5317"/>
    <mergeCell ref="F5318:G5318"/>
    <mergeCell ref="F5319:G5319"/>
    <mergeCell ref="F5320:H5320"/>
    <mergeCell ref="A5321:H5321"/>
    <mergeCell ref="A5322:B5322"/>
    <mergeCell ref="C5322:D5322"/>
    <mergeCell ref="C5312:D5312"/>
    <mergeCell ref="C5313:D5313"/>
    <mergeCell ref="F5314:G5314"/>
    <mergeCell ref="A5315:B5315"/>
    <mergeCell ref="C5315:D5315"/>
    <mergeCell ref="C5316:D5316"/>
    <mergeCell ref="F5307:H5307"/>
    <mergeCell ref="A5308:H5308"/>
    <mergeCell ref="A5309:B5309"/>
    <mergeCell ref="C5309:D5309"/>
    <mergeCell ref="C5310:D5310"/>
    <mergeCell ref="C5311:D5311"/>
    <mergeCell ref="F5302:G5302"/>
    <mergeCell ref="A5303:B5303"/>
    <mergeCell ref="C5303:D5303"/>
    <mergeCell ref="C5304:D5304"/>
    <mergeCell ref="F5305:G5305"/>
    <mergeCell ref="F5306:G5306"/>
    <mergeCell ref="C5359:D5359"/>
    <mergeCell ref="F5360:G5360"/>
    <mergeCell ref="F5361:G5361"/>
    <mergeCell ref="F5362:H5362"/>
    <mergeCell ref="A5363:H5363"/>
    <mergeCell ref="A5364:B5364"/>
    <mergeCell ref="C5364:D5364"/>
    <mergeCell ref="F5354:G5354"/>
    <mergeCell ref="F5355:G5355"/>
    <mergeCell ref="F5356:H5356"/>
    <mergeCell ref="A5357:H5357"/>
    <mergeCell ref="A5358:B5358"/>
    <mergeCell ref="C5358:D5358"/>
    <mergeCell ref="F5349:G5349"/>
    <mergeCell ref="F5350:H5350"/>
    <mergeCell ref="A5351:H5351"/>
    <mergeCell ref="A5352:B5352"/>
    <mergeCell ref="C5352:D5352"/>
    <mergeCell ref="C5353:D5353"/>
    <mergeCell ref="F5344:H5344"/>
    <mergeCell ref="A5345:H5345"/>
    <mergeCell ref="A5346:B5346"/>
    <mergeCell ref="C5346:D5346"/>
    <mergeCell ref="C5347:D5347"/>
    <mergeCell ref="F5348:G5348"/>
    <mergeCell ref="A5339:H5339"/>
    <mergeCell ref="A5340:B5340"/>
    <mergeCell ref="C5340:D5340"/>
    <mergeCell ref="C5341:D5341"/>
    <mergeCell ref="F5342:G5342"/>
    <mergeCell ref="F5343:G5343"/>
    <mergeCell ref="C5333:D5333"/>
    <mergeCell ref="C5334:D5334"/>
    <mergeCell ref="C5335:D5335"/>
    <mergeCell ref="F5336:G5336"/>
    <mergeCell ref="F5337:G5337"/>
    <mergeCell ref="F5338:H5338"/>
    <mergeCell ref="F5391:H5391"/>
    <mergeCell ref="A5392:H5392"/>
    <mergeCell ref="A5393:B5393"/>
    <mergeCell ref="C5393:D5393"/>
    <mergeCell ref="C5394:D5394"/>
    <mergeCell ref="C5395:D5395"/>
    <mergeCell ref="A5386:B5386"/>
    <mergeCell ref="C5386:D5386"/>
    <mergeCell ref="C5387:D5387"/>
    <mergeCell ref="C5388:D5388"/>
    <mergeCell ref="F5389:G5389"/>
    <mergeCell ref="F5390:G5390"/>
    <mergeCell ref="C5380:D5380"/>
    <mergeCell ref="C5381:D5381"/>
    <mergeCell ref="C5382:D5382"/>
    <mergeCell ref="C5383:D5383"/>
    <mergeCell ref="C5384:D5384"/>
    <mergeCell ref="F5385:G5385"/>
    <mergeCell ref="A5376:B5376"/>
    <mergeCell ref="C5376:D5376"/>
    <mergeCell ref="C5377:D5377"/>
    <mergeCell ref="F5378:G5378"/>
    <mergeCell ref="A5379:B5379"/>
    <mergeCell ref="C5379:D5379"/>
    <mergeCell ref="C5370:D5370"/>
    <mergeCell ref="C5371:D5371"/>
    <mergeCell ref="F5372:G5372"/>
    <mergeCell ref="F5373:G5373"/>
    <mergeCell ref="F5374:H5374"/>
    <mergeCell ref="A5375:H5375"/>
    <mergeCell ref="C5365:D5365"/>
    <mergeCell ref="C5366:D5366"/>
    <mergeCell ref="C5367:D5367"/>
    <mergeCell ref="F5368:G5368"/>
    <mergeCell ref="A5369:B5369"/>
    <mergeCell ref="C5369:D5369"/>
    <mergeCell ref="A5425:B5425"/>
    <mergeCell ref="C5425:D5425"/>
    <mergeCell ref="C5426:D5426"/>
    <mergeCell ref="C5427:D5427"/>
    <mergeCell ref="C5428:D5428"/>
    <mergeCell ref="C5429:D5429"/>
    <mergeCell ref="C5419:D5419"/>
    <mergeCell ref="C5420:D5420"/>
    <mergeCell ref="F5421:G5421"/>
    <mergeCell ref="F5422:G5422"/>
    <mergeCell ref="F5423:H5423"/>
    <mergeCell ref="A5424:H5424"/>
    <mergeCell ref="C5413:D5413"/>
    <mergeCell ref="C5414:D5414"/>
    <mergeCell ref="C5415:D5415"/>
    <mergeCell ref="C5416:D5416"/>
    <mergeCell ref="F5417:G5417"/>
    <mergeCell ref="A5418:B5418"/>
    <mergeCell ref="C5418:D5418"/>
    <mergeCell ref="C5408:D5408"/>
    <mergeCell ref="F5409:G5409"/>
    <mergeCell ref="A5410:B5410"/>
    <mergeCell ref="C5410:D5410"/>
    <mergeCell ref="C5411:D5411"/>
    <mergeCell ref="C5412:D5412"/>
    <mergeCell ref="C5402:D5402"/>
    <mergeCell ref="F5403:G5403"/>
    <mergeCell ref="F5404:G5404"/>
    <mergeCell ref="F5405:H5405"/>
    <mergeCell ref="A5406:H5406"/>
    <mergeCell ref="A5407:B5407"/>
    <mergeCell ref="C5407:D5407"/>
    <mergeCell ref="C5396:D5396"/>
    <mergeCell ref="C5397:D5397"/>
    <mergeCell ref="C5398:D5398"/>
    <mergeCell ref="C5399:D5399"/>
    <mergeCell ref="F5400:G5400"/>
    <mergeCell ref="A5401:B5401"/>
    <mergeCell ref="C5401:D5401"/>
    <mergeCell ref="A5452:B5452"/>
    <mergeCell ref="C5452:D5452"/>
    <mergeCell ref="C5453:D5453"/>
    <mergeCell ref="C5454:D5454"/>
    <mergeCell ref="F5455:G5455"/>
    <mergeCell ref="A5456:B5456"/>
    <mergeCell ref="C5456:D5456"/>
    <mergeCell ref="C5446:D5446"/>
    <mergeCell ref="C5447:D5447"/>
    <mergeCell ref="F5448:G5448"/>
    <mergeCell ref="F5449:G5449"/>
    <mergeCell ref="F5450:H5450"/>
    <mergeCell ref="A5451:H5451"/>
    <mergeCell ref="A5441:B5441"/>
    <mergeCell ref="C5441:D5441"/>
    <mergeCell ref="C5442:D5442"/>
    <mergeCell ref="C5443:D5443"/>
    <mergeCell ref="F5444:G5444"/>
    <mergeCell ref="A5445:B5445"/>
    <mergeCell ref="C5445:D5445"/>
    <mergeCell ref="C5435:D5435"/>
    <mergeCell ref="C5436:D5436"/>
    <mergeCell ref="F5437:G5437"/>
    <mergeCell ref="F5438:G5438"/>
    <mergeCell ref="F5439:H5439"/>
    <mergeCell ref="A5440:H5440"/>
    <mergeCell ref="F5430:G5430"/>
    <mergeCell ref="A5431:B5431"/>
    <mergeCell ref="C5431:D5431"/>
    <mergeCell ref="C5432:D5432"/>
    <mergeCell ref="F5433:G5433"/>
    <mergeCell ref="A5434:B5434"/>
    <mergeCell ref="C5434:D5434"/>
    <mergeCell ref="C5483:D5483"/>
    <mergeCell ref="F5484:G5484"/>
    <mergeCell ref="A5485:B5485"/>
    <mergeCell ref="C5485:D5485"/>
    <mergeCell ref="C5486:D5486"/>
    <mergeCell ref="C5487:D5487"/>
    <mergeCell ref="F5478:G5478"/>
    <mergeCell ref="F5479:G5479"/>
    <mergeCell ref="F5480:H5480"/>
    <mergeCell ref="A5481:H5481"/>
    <mergeCell ref="A5482:B5482"/>
    <mergeCell ref="C5482:D5482"/>
    <mergeCell ref="C5473:D5473"/>
    <mergeCell ref="F5474:G5474"/>
    <mergeCell ref="A5475:B5475"/>
    <mergeCell ref="C5475:D5475"/>
    <mergeCell ref="C5476:D5476"/>
    <mergeCell ref="C5477:D5477"/>
    <mergeCell ref="C5467:D5467"/>
    <mergeCell ref="C5468:D5468"/>
    <mergeCell ref="C5469:D5469"/>
    <mergeCell ref="C5470:D5470"/>
    <mergeCell ref="F5471:G5471"/>
    <mergeCell ref="A5472:B5472"/>
    <mergeCell ref="C5472:D5472"/>
    <mergeCell ref="F5462:G5462"/>
    <mergeCell ref="F5463:G5463"/>
    <mergeCell ref="F5464:H5464"/>
    <mergeCell ref="A5465:H5465"/>
    <mergeCell ref="A5466:B5466"/>
    <mergeCell ref="C5466:D5466"/>
    <mergeCell ref="C5457:D5457"/>
    <mergeCell ref="F5458:G5458"/>
    <mergeCell ref="A5459:B5459"/>
    <mergeCell ref="C5459:D5459"/>
    <mergeCell ref="C5460:D5460"/>
    <mergeCell ref="C5461:D5461"/>
    <mergeCell ref="F5514:H5514"/>
    <mergeCell ref="A5515:H5515"/>
    <mergeCell ref="A5516:B5516"/>
    <mergeCell ref="C5516:D5516"/>
    <mergeCell ref="C5517:D5517"/>
    <mergeCell ref="F5518:G5518"/>
    <mergeCell ref="A5509:H5509"/>
    <mergeCell ref="A5510:B5510"/>
    <mergeCell ref="C5510:D5510"/>
    <mergeCell ref="C5511:D5511"/>
    <mergeCell ref="F5512:G5512"/>
    <mergeCell ref="F5513:G5513"/>
    <mergeCell ref="A5504:B5504"/>
    <mergeCell ref="C5504:D5504"/>
    <mergeCell ref="C5505:D5505"/>
    <mergeCell ref="F5506:G5506"/>
    <mergeCell ref="F5507:G5507"/>
    <mergeCell ref="F5508:H5508"/>
    <mergeCell ref="C5498:D5498"/>
    <mergeCell ref="C5499:D5499"/>
    <mergeCell ref="F5500:G5500"/>
    <mergeCell ref="F5501:G5501"/>
    <mergeCell ref="F5502:H5502"/>
    <mergeCell ref="A5503:H5503"/>
    <mergeCell ref="C5493:D5493"/>
    <mergeCell ref="F5494:G5494"/>
    <mergeCell ref="A5495:B5495"/>
    <mergeCell ref="C5495:D5495"/>
    <mergeCell ref="C5496:D5496"/>
    <mergeCell ref="C5497:D5497"/>
    <mergeCell ref="F5488:G5488"/>
    <mergeCell ref="F5489:G5489"/>
    <mergeCell ref="F5490:H5490"/>
    <mergeCell ref="A5491:H5491"/>
    <mergeCell ref="A5492:B5492"/>
    <mergeCell ref="C5492:D5492"/>
    <mergeCell ref="C5544:D5544"/>
    <mergeCell ref="C5545:D5545"/>
    <mergeCell ref="F5546:G5546"/>
    <mergeCell ref="F5547:G5547"/>
    <mergeCell ref="F5548:H5548"/>
    <mergeCell ref="A5549:H5549"/>
    <mergeCell ref="C5539:D5539"/>
    <mergeCell ref="F5540:G5540"/>
    <mergeCell ref="A5541:B5541"/>
    <mergeCell ref="C5541:D5541"/>
    <mergeCell ref="C5542:D5542"/>
    <mergeCell ref="C5543:D5543"/>
    <mergeCell ref="F5534:G5534"/>
    <mergeCell ref="F5535:G5535"/>
    <mergeCell ref="F5536:H5536"/>
    <mergeCell ref="A5537:H5537"/>
    <mergeCell ref="A5538:B5538"/>
    <mergeCell ref="C5538:D5538"/>
    <mergeCell ref="C5529:D5529"/>
    <mergeCell ref="F5530:G5530"/>
    <mergeCell ref="A5531:B5531"/>
    <mergeCell ref="C5531:D5531"/>
    <mergeCell ref="C5532:D5532"/>
    <mergeCell ref="C5533:D5533"/>
    <mergeCell ref="F5524:G5524"/>
    <mergeCell ref="F5525:G5525"/>
    <mergeCell ref="F5526:H5526"/>
    <mergeCell ref="A5527:H5527"/>
    <mergeCell ref="A5528:B5528"/>
    <mergeCell ref="C5528:D5528"/>
    <mergeCell ref="F5519:G5519"/>
    <mergeCell ref="F5520:H5520"/>
    <mergeCell ref="A5521:H5521"/>
    <mergeCell ref="A5522:B5522"/>
    <mergeCell ref="C5522:D5522"/>
    <mergeCell ref="C5523:D5523"/>
    <mergeCell ref="C5575:D5575"/>
    <mergeCell ref="C5576:D5576"/>
    <mergeCell ref="C5577:D5577"/>
    <mergeCell ref="C5578:D5578"/>
    <mergeCell ref="C5579:D5579"/>
    <mergeCell ref="C5580:D5580"/>
    <mergeCell ref="F5570:G5570"/>
    <mergeCell ref="F5571:G5571"/>
    <mergeCell ref="F5572:H5572"/>
    <mergeCell ref="A5573:H5573"/>
    <mergeCell ref="A5574:B5574"/>
    <mergeCell ref="C5574:D5574"/>
    <mergeCell ref="F5565:G5565"/>
    <mergeCell ref="F5566:H5566"/>
    <mergeCell ref="A5567:H5567"/>
    <mergeCell ref="A5568:B5568"/>
    <mergeCell ref="C5568:D5568"/>
    <mergeCell ref="C5569:D5569"/>
    <mergeCell ref="F5560:H5560"/>
    <mergeCell ref="A5561:H5561"/>
    <mergeCell ref="A5562:B5562"/>
    <mergeCell ref="C5562:D5562"/>
    <mergeCell ref="C5563:D5563"/>
    <mergeCell ref="F5564:G5564"/>
    <mergeCell ref="A5555:H5555"/>
    <mergeCell ref="A5556:B5556"/>
    <mergeCell ref="C5556:D5556"/>
    <mergeCell ref="C5557:D5557"/>
    <mergeCell ref="F5558:G5558"/>
    <mergeCell ref="F5559:G5559"/>
    <mergeCell ref="A5550:B5550"/>
    <mergeCell ref="C5550:D5550"/>
    <mergeCell ref="C5551:D5551"/>
    <mergeCell ref="F5552:G5552"/>
    <mergeCell ref="F5553:G5553"/>
    <mergeCell ref="F5554:H5554"/>
    <mergeCell ref="F5609:G5609"/>
    <mergeCell ref="F5610:H5610"/>
    <mergeCell ref="A5611:H5611"/>
    <mergeCell ref="A5612:B5612"/>
    <mergeCell ref="C5612:D5612"/>
    <mergeCell ref="C5613:D5613"/>
    <mergeCell ref="C5603:D5603"/>
    <mergeCell ref="C5604:D5604"/>
    <mergeCell ref="C5605:D5605"/>
    <mergeCell ref="C5606:D5606"/>
    <mergeCell ref="C5607:D5607"/>
    <mergeCell ref="F5608:G5608"/>
    <mergeCell ref="C5597:D5597"/>
    <mergeCell ref="F5598:G5598"/>
    <mergeCell ref="F5599:G5599"/>
    <mergeCell ref="F5600:H5600"/>
    <mergeCell ref="A5601:H5601"/>
    <mergeCell ref="A5602:B5602"/>
    <mergeCell ref="C5602:D5602"/>
    <mergeCell ref="C5592:D5592"/>
    <mergeCell ref="C5593:D5593"/>
    <mergeCell ref="F5594:G5594"/>
    <mergeCell ref="A5595:B5595"/>
    <mergeCell ref="C5595:D5595"/>
    <mergeCell ref="C5596:D5596"/>
    <mergeCell ref="C5586:D5586"/>
    <mergeCell ref="F5587:G5587"/>
    <mergeCell ref="F5588:G5588"/>
    <mergeCell ref="F5589:H5589"/>
    <mergeCell ref="A5590:H5590"/>
    <mergeCell ref="A5591:B5591"/>
    <mergeCell ref="C5591:D5591"/>
    <mergeCell ref="F5581:G5581"/>
    <mergeCell ref="A5582:B5582"/>
    <mergeCell ref="C5582:D5582"/>
    <mergeCell ref="C5583:D5583"/>
    <mergeCell ref="F5584:G5584"/>
    <mergeCell ref="A5585:B5585"/>
    <mergeCell ref="C5585:D5585"/>
    <mergeCell ref="A5641:B5641"/>
    <mergeCell ref="C5641:D5641"/>
    <mergeCell ref="C5642:D5642"/>
    <mergeCell ref="F5643:G5643"/>
    <mergeCell ref="A5644:B5644"/>
    <mergeCell ref="C5644:D5644"/>
    <mergeCell ref="C5635:D5635"/>
    <mergeCell ref="C5636:D5636"/>
    <mergeCell ref="F5637:G5637"/>
    <mergeCell ref="F5638:G5638"/>
    <mergeCell ref="F5639:H5639"/>
    <mergeCell ref="A5640:H5640"/>
    <mergeCell ref="F5630:G5630"/>
    <mergeCell ref="F5631:H5631"/>
    <mergeCell ref="A5632:H5632"/>
    <mergeCell ref="A5633:B5633"/>
    <mergeCell ref="C5633:D5633"/>
    <mergeCell ref="C5634:D5634"/>
    <mergeCell ref="F5625:G5625"/>
    <mergeCell ref="A5626:B5626"/>
    <mergeCell ref="C5626:D5626"/>
    <mergeCell ref="C5627:D5627"/>
    <mergeCell ref="C5628:D5628"/>
    <mergeCell ref="F5629:G5629"/>
    <mergeCell ref="F5620:H5620"/>
    <mergeCell ref="A5621:H5621"/>
    <mergeCell ref="A5622:B5622"/>
    <mergeCell ref="C5622:D5622"/>
    <mergeCell ref="C5623:D5623"/>
    <mergeCell ref="C5624:D5624"/>
    <mergeCell ref="C5614:D5614"/>
    <mergeCell ref="C5615:D5615"/>
    <mergeCell ref="C5616:D5616"/>
    <mergeCell ref="C5617:D5617"/>
    <mergeCell ref="F5618:G5618"/>
    <mergeCell ref="F5619:G5619"/>
    <mergeCell ref="A5672:B5673"/>
    <mergeCell ref="C5672:C5673"/>
    <mergeCell ref="D5672:E5672"/>
    <mergeCell ref="F5672:G5672"/>
    <mergeCell ref="H5672:H5673"/>
    <mergeCell ref="F5675:G5675"/>
    <mergeCell ref="C5666:D5666"/>
    <mergeCell ref="C5667:D5667"/>
    <mergeCell ref="F5668:G5668"/>
    <mergeCell ref="F5669:G5669"/>
    <mergeCell ref="F5670:H5670"/>
    <mergeCell ref="A5671:H5671"/>
    <mergeCell ref="A5661:B5661"/>
    <mergeCell ref="C5661:D5661"/>
    <mergeCell ref="C5662:D5662"/>
    <mergeCell ref="C5663:D5663"/>
    <mergeCell ref="F5664:G5664"/>
    <mergeCell ref="A5665:B5665"/>
    <mergeCell ref="C5665:D5665"/>
    <mergeCell ref="C5655:D5655"/>
    <mergeCell ref="C5656:D5656"/>
    <mergeCell ref="F5657:G5657"/>
    <mergeCell ref="F5658:G5658"/>
    <mergeCell ref="F5659:H5659"/>
    <mergeCell ref="A5660:H5660"/>
    <mergeCell ref="A5651:B5651"/>
    <mergeCell ref="C5651:D5651"/>
    <mergeCell ref="C5652:D5652"/>
    <mergeCell ref="F5653:G5653"/>
    <mergeCell ref="A5654:B5654"/>
    <mergeCell ref="C5654:D5654"/>
    <mergeCell ref="C5645:D5645"/>
    <mergeCell ref="C5646:D5646"/>
    <mergeCell ref="F5647:G5647"/>
    <mergeCell ref="F5648:G5648"/>
    <mergeCell ref="F5649:H5649"/>
    <mergeCell ref="A5650:H5650"/>
    <mergeCell ref="F5699:G5699"/>
    <mergeCell ref="F5700:G5700"/>
    <mergeCell ref="F5701:G5701"/>
    <mergeCell ref="F5702:G5702"/>
    <mergeCell ref="F5703:G5703"/>
    <mergeCell ref="F5704:G5704"/>
    <mergeCell ref="F5693:G5693"/>
    <mergeCell ref="F5694:H5694"/>
    <mergeCell ref="A5695:H5695"/>
    <mergeCell ref="A5696:B5697"/>
    <mergeCell ref="C5696:C5697"/>
    <mergeCell ref="D5696:E5696"/>
    <mergeCell ref="F5696:G5696"/>
    <mergeCell ref="H5696:H5697"/>
    <mergeCell ref="F5687:G5687"/>
    <mergeCell ref="F5688:G5688"/>
    <mergeCell ref="F5689:G5689"/>
    <mergeCell ref="F5690:G5690"/>
    <mergeCell ref="F5691:G5691"/>
    <mergeCell ref="F5692:G5692"/>
    <mergeCell ref="F5682:H5682"/>
    <mergeCell ref="A5683:H5683"/>
    <mergeCell ref="A5684:B5685"/>
    <mergeCell ref="C5684:C5685"/>
    <mergeCell ref="D5684:E5684"/>
    <mergeCell ref="F5684:G5684"/>
    <mergeCell ref="H5684:H5685"/>
    <mergeCell ref="F5676:G5676"/>
    <mergeCell ref="F5677:G5677"/>
    <mergeCell ref="F5678:G5678"/>
    <mergeCell ref="F5679:G5679"/>
    <mergeCell ref="F5680:G5680"/>
    <mergeCell ref="F5681:G5681"/>
    <mergeCell ref="F5732:G5732"/>
    <mergeCell ref="F5733:G5733"/>
    <mergeCell ref="F5734:H5734"/>
    <mergeCell ref="A5735:H5735"/>
    <mergeCell ref="A5736:B5736"/>
    <mergeCell ref="C5736:D5736"/>
    <mergeCell ref="A5727:B5727"/>
    <mergeCell ref="C5727:D5727"/>
    <mergeCell ref="C5728:D5728"/>
    <mergeCell ref="C5729:D5729"/>
    <mergeCell ref="C5730:D5730"/>
    <mergeCell ref="C5731:D5731"/>
    <mergeCell ref="C5721:D5721"/>
    <mergeCell ref="C5722:D5722"/>
    <mergeCell ref="F5723:G5723"/>
    <mergeCell ref="F5724:G5724"/>
    <mergeCell ref="F5725:H5725"/>
    <mergeCell ref="A5726:H5726"/>
    <mergeCell ref="C5715:D5715"/>
    <mergeCell ref="F5716:G5716"/>
    <mergeCell ref="F5717:G5717"/>
    <mergeCell ref="F5718:H5718"/>
    <mergeCell ref="A5719:H5719"/>
    <mergeCell ref="A5720:B5720"/>
    <mergeCell ref="C5720:D5720"/>
    <mergeCell ref="C5710:D5710"/>
    <mergeCell ref="C5711:D5711"/>
    <mergeCell ref="F5712:G5712"/>
    <mergeCell ref="A5713:B5713"/>
    <mergeCell ref="C5713:D5713"/>
    <mergeCell ref="C5714:D5714"/>
    <mergeCell ref="F5705:H5705"/>
    <mergeCell ref="A5706:H5706"/>
    <mergeCell ref="A5707:B5707"/>
    <mergeCell ref="C5707:D5707"/>
    <mergeCell ref="C5708:D5708"/>
    <mergeCell ref="C5709:D5709"/>
    <mergeCell ref="C5766:D5766"/>
    <mergeCell ref="F5767:G5767"/>
    <mergeCell ref="F5768:G5768"/>
    <mergeCell ref="C5761:D5761"/>
    <mergeCell ref="C5762:D5762"/>
    <mergeCell ref="F5763:G5763"/>
    <mergeCell ref="A5764:B5764"/>
    <mergeCell ref="C5764:D5764"/>
    <mergeCell ref="C5765:D5765"/>
    <mergeCell ref="C5755:D5755"/>
    <mergeCell ref="F5756:G5756"/>
    <mergeCell ref="F5757:G5757"/>
    <mergeCell ref="F5758:H5758"/>
    <mergeCell ref="A5759:H5759"/>
    <mergeCell ref="A5760:B5760"/>
    <mergeCell ref="C5760:D5760"/>
    <mergeCell ref="C5749:D5749"/>
    <mergeCell ref="F5750:G5750"/>
    <mergeCell ref="F5751:G5751"/>
    <mergeCell ref="F5752:H5752"/>
    <mergeCell ref="A5753:H5753"/>
    <mergeCell ref="A5754:B5754"/>
    <mergeCell ref="C5754:D5754"/>
    <mergeCell ref="C5743:D5743"/>
    <mergeCell ref="F5744:G5744"/>
    <mergeCell ref="F5745:G5745"/>
    <mergeCell ref="F5746:H5746"/>
    <mergeCell ref="A5747:H5747"/>
    <mergeCell ref="A5748:B5748"/>
    <mergeCell ref="C5748:D5748"/>
    <mergeCell ref="C5737:D5737"/>
    <mergeCell ref="F5738:G5738"/>
    <mergeCell ref="F5739:G5739"/>
    <mergeCell ref="F5740:H5740"/>
    <mergeCell ref="A5741:H5741"/>
    <mergeCell ref="A5742:B5742"/>
    <mergeCell ref="C5742:D5742"/>
  </mergeCells>
  <pageMargins left="0.511811024" right="0.511811024" top="0.78740157499999996" bottom="0.78740157499999996" header="0.31496062000000002" footer="0.31496062000000002"/>
  <pageSetup paperSize="9" scale="72" fitToHeight="0" orientation="portrait" r:id="rId1"/>
  <rowBreaks count="29" manualBreakCount="29">
    <brk id="169" max="10" man="1"/>
    <brk id="348" max="10" man="1"/>
    <brk id="401" max="10" man="1"/>
    <brk id="448" max="10" man="1"/>
    <brk id="501" max="10" man="1"/>
    <brk id="554" max="10" man="1"/>
    <brk id="615" max="10" man="1"/>
    <brk id="733" max="10" man="1"/>
    <brk id="793" max="10" man="1"/>
    <brk id="834" max="10" man="1"/>
    <brk id="881" max="10" man="1"/>
    <brk id="983" max="10" man="1"/>
    <brk id="1025" max="10" man="1"/>
    <brk id="1083" max="10" man="1"/>
    <brk id="1141" max="10" man="1"/>
    <brk id="1180" max="10" man="1"/>
    <brk id="1236" max="10" man="1"/>
    <brk id="1288" max="10" man="1"/>
    <brk id="1340" max="10" man="1"/>
    <brk id="1398" max="10" man="1"/>
    <brk id="1454" max="10" man="1"/>
    <brk id="1506" max="10" man="1"/>
    <brk id="1561" max="10" man="1"/>
    <brk id="1618" max="10" man="1"/>
    <brk id="1674" max="10" man="1"/>
    <brk id="1724" max="10" man="1"/>
    <brk id="1757" max="10" man="1"/>
    <brk id="1787" max="10" man="1"/>
    <brk id="1833"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666EF-56CF-45EF-98E2-D47D90018909}">
  <dimension ref="A1:D50"/>
  <sheetViews>
    <sheetView tabSelected="1" view="pageBreakPreview" topLeftCell="A2" zoomScaleNormal="100" zoomScaleSheetLayoutView="100" workbookViewId="0">
      <selection activeCell="G6" sqref="G6"/>
    </sheetView>
  </sheetViews>
  <sheetFormatPr defaultRowHeight="15"/>
  <cols>
    <col min="1" max="1" width="9.28515625" customWidth="1"/>
    <col min="2" max="2" width="60.28515625" customWidth="1"/>
    <col min="3" max="3" width="8.28515625" customWidth="1"/>
    <col min="4" max="4" width="37.42578125" customWidth="1"/>
  </cols>
  <sheetData>
    <row r="1" spans="1:4" ht="77.25" customHeight="1">
      <c r="A1" s="13"/>
      <c r="B1" s="13"/>
      <c r="C1" s="13"/>
      <c r="D1" s="13"/>
    </row>
    <row r="2" spans="1:4" ht="15" customHeight="1">
      <c r="A2" s="52" t="s">
        <v>2514</v>
      </c>
      <c r="B2" s="52" t="s">
        <v>2</v>
      </c>
      <c r="C2" s="52" t="s">
        <v>2515</v>
      </c>
      <c r="D2" s="11"/>
    </row>
    <row r="3" spans="1:4" ht="8.1" customHeight="1">
      <c r="A3" s="11"/>
      <c r="B3" s="134"/>
      <c r="C3" s="134"/>
      <c r="D3" s="11"/>
    </row>
    <row r="4" spans="1:4" ht="12.95" customHeight="1">
      <c r="A4" s="11"/>
      <c r="B4" s="53" t="s">
        <v>2516</v>
      </c>
      <c r="C4" s="11"/>
      <c r="D4" s="11"/>
    </row>
    <row r="5" spans="1:4" ht="12.95" customHeight="1">
      <c r="A5" s="54" t="s">
        <v>2517</v>
      </c>
      <c r="B5" s="55" t="s">
        <v>2518</v>
      </c>
      <c r="C5" s="56">
        <v>4.93</v>
      </c>
      <c r="D5" s="11"/>
    </row>
    <row r="6" spans="1:4" ht="12.95" customHeight="1">
      <c r="A6" s="54" t="s">
        <v>2519</v>
      </c>
      <c r="B6" s="55" t="s">
        <v>2520</v>
      </c>
      <c r="C6" s="56">
        <v>0.99</v>
      </c>
      <c r="D6" s="11"/>
    </row>
    <row r="7" spans="1:4" ht="12.95" customHeight="1">
      <c r="A7" s="54" t="s">
        <v>2521</v>
      </c>
      <c r="B7" s="55" t="s">
        <v>2522</v>
      </c>
      <c r="C7" s="56">
        <v>1.39</v>
      </c>
      <c r="D7" s="11"/>
    </row>
    <row r="8" spans="1:4" ht="15" customHeight="1">
      <c r="A8" s="11"/>
      <c r="B8" s="57" t="s">
        <v>768</v>
      </c>
      <c r="C8" s="58">
        <v>7.31</v>
      </c>
      <c r="D8" s="11"/>
    </row>
    <row r="9" spans="1:4" ht="15" customHeight="1">
      <c r="A9" s="11"/>
      <c r="B9" s="134" t="s">
        <v>2513</v>
      </c>
      <c r="C9" s="134"/>
      <c r="D9" s="11"/>
    </row>
    <row r="10" spans="1:4" ht="8.1" customHeight="1">
      <c r="A10" s="11"/>
      <c r="B10" s="134"/>
      <c r="C10" s="134"/>
      <c r="D10" s="11"/>
    </row>
    <row r="11" spans="1:4" ht="12.95" customHeight="1">
      <c r="A11" s="11"/>
      <c r="B11" s="53" t="s">
        <v>2523</v>
      </c>
      <c r="C11" s="11"/>
      <c r="D11" s="11"/>
    </row>
    <row r="12" spans="1:4" ht="12.95" customHeight="1">
      <c r="A12" s="54" t="s">
        <v>811</v>
      </c>
      <c r="B12" s="55" t="s">
        <v>2524</v>
      </c>
      <c r="C12" s="56">
        <v>7</v>
      </c>
      <c r="D12" s="11"/>
    </row>
    <row r="13" spans="1:4" ht="12.95" customHeight="1">
      <c r="A13" s="54" t="s">
        <v>2525</v>
      </c>
      <c r="B13" s="55" t="s">
        <v>2526</v>
      </c>
      <c r="C13" s="56">
        <v>0.49</v>
      </c>
      <c r="D13" s="11"/>
    </row>
    <row r="14" spans="1:4" ht="15" customHeight="1">
      <c r="A14" s="11"/>
      <c r="B14" s="57" t="s">
        <v>768</v>
      </c>
      <c r="C14" s="58">
        <v>7.49</v>
      </c>
      <c r="D14" s="11"/>
    </row>
    <row r="15" spans="1:4" ht="15" customHeight="1">
      <c r="A15" s="11"/>
      <c r="B15" s="134" t="s">
        <v>2513</v>
      </c>
      <c r="C15" s="134"/>
      <c r="D15" s="11"/>
    </row>
    <row r="16" spans="1:4" ht="8.1" customHeight="1">
      <c r="A16" s="11"/>
      <c r="B16" s="134"/>
      <c r="C16" s="134"/>
      <c r="D16" s="11"/>
    </row>
    <row r="17" spans="1:4" ht="12.95" customHeight="1">
      <c r="A17" s="59" t="s">
        <v>2527</v>
      </c>
      <c r="B17" s="53" t="s">
        <v>2528</v>
      </c>
      <c r="C17" s="11"/>
      <c r="D17" s="11"/>
    </row>
    <row r="18" spans="1:4" ht="12.95" customHeight="1">
      <c r="A18" s="54"/>
      <c r="B18" s="55" t="s">
        <v>2529</v>
      </c>
      <c r="C18" s="56">
        <v>0.65</v>
      </c>
      <c r="D18" s="11"/>
    </row>
    <row r="19" spans="1:4" ht="12.95" customHeight="1">
      <c r="A19" s="54"/>
      <c r="B19" s="55" t="s">
        <v>2530</v>
      </c>
      <c r="C19" s="56">
        <v>3</v>
      </c>
      <c r="D19" s="11"/>
    </row>
    <row r="20" spans="1:4" ht="12.95" customHeight="1">
      <c r="A20" s="54"/>
      <c r="B20" s="55" t="s">
        <v>2531</v>
      </c>
      <c r="C20" s="56">
        <v>0</v>
      </c>
      <c r="D20" s="11"/>
    </row>
    <row r="21" spans="1:4" ht="12.95" customHeight="1">
      <c r="A21" s="54"/>
      <c r="B21" s="55" t="s">
        <v>2532</v>
      </c>
      <c r="C21" s="56">
        <v>3</v>
      </c>
      <c r="D21" s="11"/>
    </row>
    <row r="22" spans="1:4" ht="15" customHeight="1">
      <c r="A22" s="11"/>
      <c r="B22" s="57" t="s">
        <v>768</v>
      </c>
      <c r="C22" s="58">
        <v>6.65</v>
      </c>
      <c r="D22" s="11"/>
    </row>
    <row r="23" spans="1:4" ht="15" customHeight="1">
      <c r="A23" s="11"/>
      <c r="B23" s="134" t="s">
        <v>2513</v>
      </c>
      <c r="C23" s="134"/>
      <c r="D23" s="11"/>
    </row>
    <row r="24" spans="1:4" ht="26.1" customHeight="1">
      <c r="A24" s="11"/>
      <c r="B24" s="135" t="s">
        <v>2533</v>
      </c>
      <c r="C24" s="135"/>
      <c r="D24" s="11"/>
    </row>
    <row r="25" spans="1:4" ht="44.1" customHeight="1">
      <c r="A25" s="11"/>
      <c r="B25" s="133"/>
      <c r="C25" s="133"/>
      <c r="D25" s="11"/>
    </row>
    <row r="26" spans="1:4" ht="12" customHeight="1">
      <c r="A26" s="11"/>
      <c r="B26" s="65" t="s">
        <v>2513</v>
      </c>
      <c r="C26" s="65"/>
      <c r="D26" s="65"/>
    </row>
    <row r="27" spans="1:4" ht="15" customHeight="1">
      <c r="A27" s="52" t="s">
        <v>2514</v>
      </c>
      <c r="B27" s="52" t="s">
        <v>2</v>
      </c>
      <c r="C27" s="52" t="s">
        <v>2515</v>
      </c>
      <c r="D27" s="11"/>
    </row>
    <row r="28" spans="1:4" ht="8.1" customHeight="1">
      <c r="A28" s="11"/>
      <c r="B28" s="134"/>
      <c r="C28" s="134"/>
      <c r="D28" s="11"/>
    </row>
    <row r="29" spans="1:4" ht="12.95" customHeight="1">
      <c r="A29" s="11"/>
      <c r="B29" s="53" t="s">
        <v>2516</v>
      </c>
      <c r="C29" s="11"/>
      <c r="D29" s="11"/>
    </row>
    <row r="30" spans="1:4" ht="12.95" customHeight="1">
      <c r="A30" s="54" t="s">
        <v>2517</v>
      </c>
      <c r="B30" s="55" t="s">
        <v>2518</v>
      </c>
      <c r="C30" s="56">
        <v>2.74</v>
      </c>
      <c r="D30" s="11"/>
    </row>
    <row r="31" spans="1:4" ht="12.95" customHeight="1">
      <c r="A31" s="54" t="s">
        <v>2519</v>
      </c>
      <c r="B31" s="55" t="s">
        <v>2520</v>
      </c>
      <c r="C31" s="56">
        <v>0.75</v>
      </c>
      <c r="D31" s="11"/>
    </row>
    <row r="32" spans="1:4" ht="12.95" customHeight="1">
      <c r="A32" s="54" t="s">
        <v>2521</v>
      </c>
      <c r="B32" s="55" t="s">
        <v>2522</v>
      </c>
      <c r="C32" s="56">
        <v>0.69</v>
      </c>
      <c r="D32" s="11"/>
    </row>
    <row r="33" spans="1:4" ht="15" customHeight="1">
      <c r="A33" s="11"/>
      <c r="B33" s="57" t="s">
        <v>768</v>
      </c>
      <c r="C33" s="58">
        <v>4.18</v>
      </c>
      <c r="D33" s="11"/>
    </row>
    <row r="34" spans="1:4" ht="15" customHeight="1">
      <c r="A34" s="11"/>
      <c r="B34" s="134" t="s">
        <v>2513</v>
      </c>
      <c r="C34" s="134"/>
      <c r="D34" s="11"/>
    </row>
    <row r="35" spans="1:4" ht="8.1" customHeight="1">
      <c r="A35" s="11"/>
      <c r="B35" s="134"/>
      <c r="C35" s="134"/>
      <c r="D35" s="11"/>
    </row>
    <row r="36" spans="1:4" ht="12.95" customHeight="1">
      <c r="A36" s="11"/>
      <c r="B36" s="53" t="s">
        <v>2523</v>
      </c>
      <c r="C36" s="11"/>
      <c r="D36" s="11"/>
    </row>
    <row r="37" spans="1:4" ht="12.95" customHeight="1">
      <c r="A37" s="54" t="s">
        <v>811</v>
      </c>
      <c r="B37" s="55" t="s">
        <v>2524</v>
      </c>
      <c r="C37" s="56">
        <v>4.34</v>
      </c>
      <c r="D37" s="11"/>
    </row>
    <row r="38" spans="1:4" ht="12.95" customHeight="1">
      <c r="A38" s="54" t="s">
        <v>2525</v>
      </c>
      <c r="B38" s="55" t="s">
        <v>2526</v>
      </c>
      <c r="C38" s="56">
        <v>0.38</v>
      </c>
      <c r="D38" s="11"/>
    </row>
    <row r="39" spans="1:4" ht="15" customHeight="1">
      <c r="A39" s="11"/>
      <c r="B39" s="57" t="s">
        <v>768</v>
      </c>
      <c r="C39" s="58">
        <v>4.72</v>
      </c>
      <c r="D39" s="11"/>
    </row>
    <row r="40" spans="1:4" ht="15" customHeight="1">
      <c r="A40" s="11"/>
      <c r="B40" s="134" t="s">
        <v>2513</v>
      </c>
      <c r="C40" s="134"/>
      <c r="D40" s="11"/>
    </row>
    <row r="41" spans="1:4" ht="8.1" customHeight="1">
      <c r="A41" s="11"/>
      <c r="B41" s="134"/>
      <c r="C41" s="134"/>
      <c r="D41" s="11"/>
    </row>
    <row r="42" spans="1:4" ht="12.95" customHeight="1">
      <c r="A42" s="59" t="s">
        <v>2527</v>
      </c>
      <c r="B42" s="53" t="s">
        <v>2528</v>
      </c>
      <c r="C42" s="11"/>
      <c r="D42" s="11"/>
    </row>
    <row r="43" spans="1:4" ht="12.95" customHeight="1">
      <c r="A43" s="54"/>
      <c r="B43" s="55" t="s">
        <v>2529</v>
      </c>
      <c r="C43" s="56">
        <v>0.65</v>
      </c>
      <c r="D43" s="11"/>
    </row>
    <row r="44" spans="1:4" ht="12.95" customHeight="1">
      <c r="A44" s="54"/>
      <c r="B44" s="55" t="s">
        <v>2530</v>
      </c>
      <c r="C44" s="56">
        <v>3</v>
      </c>
      <c r="D44" s="11"/>
    </row>
    <row r="45" spans="1:4" ht="12.95" customHeight="1">
      <c r="A45" s="54"/>
      <c r="B45" s="55" t="s">
        <v>2531</v>
      </c>
      <c r="C45" s="56">
        <v>0</v>
      </c>
      <c r="D45" s="11"/>
    </row>
    <row r="46" spans="1:4" ht="12.95" customHeight="1">
      <c r="A46" s="54"/>
      <c r="B46" s="55" t="s">
        <v>2532</v>
      </c>
      <c r="C46" s="56">
        <v>0</v>
      </c>
      <c r="D46" s="11"/>
    </row>
    <row r="47" spans="1:4" ht="15" customHeight="1">
      <c r="A47" s="11"/>
      <c r="B47" s="57" t="s">
        <v>768</v>
      </c>
      <c r="C47" s="58">
        <v>3.65</v>
      </c>
      <c r="D47" s="11"/>
    </row>
    <row r="48" spans="1:4" ht="15" customHeight="1">
      <c r="A48" s="11"/>
      <c r="B48" s="134" t="s">
        <v>2513</v>
      </c>
      <c r="C48" s="134"/>
      <c r="D48" s="11"/>
    </row>
    <row r="49" spans="1:4" ht="26.1" customHeight="1">
      <c r="A49" s="11"/>
      <c r="B49" s="135" t="s">
        <v>2534</v>
      </c>
      <c r="C49" s="135"/>
      <c r="D49" s="11"/>
    </row>
    <row r="50" spans="1:4" ht="44.1" customHeight="1">
      <c r="A50" s="11"/>
      <c r="B50" s="133"/>
      <c r="C50" s="133"/>
      <c r="D50" s="11"/>
    </row>
  </sheetData>
  <mergeCells count="16">
    <mergeCell ref="B28:C28"/>
    <mergeCell ref="B3:C3"/>
    <mergeCell ref="B9:C9"/>
    <mergeCell ref="B10:C10"/>
    <mergeCell ref="B15:C15"/>
    <mergeCell ref="B16:C16"/>
    <mergeCell ref="B23:C23"/>
    <mergeCell ref="B24:C24"/>
    <mergeCell ref="B25:C25"/>
    <mergeCell ref="B50:C50"/>
    <mergeCell ref="B34:C34"/>
    <mergeCell ref="B35:C35"/>
    <mergeCell ref="B40:C40"/>
    <mergeCell ref="B41:C41"/>
    <mergeCell ref="B48:C48"/>
    <mergeCell ref="B49:C49"/>
  </mergeCells>
  <pageMargins left="0.511811024" right="0.511811024" top="0.78740157499999996" bottom="0.78740157499999996" header="0.31496062000000002" footer="0.31496062000000002"/>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07CFF5-434A-49DE-B74F-D26F9471880A}">
  <sheetPr>
    <pageSetUpPr fitToPage="1"/>
  </sheetPr>
  <dimension ref="A1:H40"/>
  <sheetViews>
    <sheetView tabSelected="1" view="pageBreakPreview" topLeftCell="A2" zoomScaleNormal="100" zoomScaleSheetLayoutView="100" workbookViewId="0">
      <selection activeCell="G6" sqref="G6"/>
    </sheetView>
  </sheetViews>
  <sheetFormatPr defaultRowHeight="15"/>
  <cols>
    <col min="1" max="1" width="9.28515625" customWidth="1"/>
    <col min="2" max="2" width="34.7109375" customWidth="1"/>
    <col min="3" max="3" width="13.7109375" customWidth="1"/>
    <col min="4" max="6" width="11.85546875" customWidth="1"/>
    <col min="7" max="7" width="12.140625" customWidth="1"/>
    <col min="8" max="8" width="9.7109375" customWidth="1"/>
  </cols>
  <sheetData>
    <row r="1" spans="1:8" ht="81.95" customHeight="1">
      <c r="A1" s="13"/>
      <c r="B1" s="13"/>
      <c r="C1" s="13"/>
      <c r="D1" s="13"/>
      <c r="E1" s="13"/>
      <c r="F1" s="13"/>
      <c r="G1" s="13"/>
      <c r="H1" s="13"/>
    </row>
    <row r="2" spans="1:8">
      <c r="A2" s="38" t="s">
        <v>0</v>
      </c>
      <c r="B2" s="38" t="s">
        <v>2</v>
      </c>
      <c r="C2" s="38" t="s">
        <v>2508</v>
      </c>
      <c r="D2" s="38" t="s">
        <v>2509</v>
      </c>
      <c r="E2" s="38" t="s">
        <v>2510</v>
      </c>
      <c r="F2" s="38" t="s">
        <v>2511</v>
      </c>
      <c r="G2" s="39" t="s">
        <v>2512</v>
      </c>
      <c r="H2" s="11"/>
    </row>
    <row r="3" spans="1:8" ht="12" customHeight="1">
      <c r="A3" s="136">
        <v>1</v>
      </c>
      <c r="B3" s="137" t="s">
        <v>9</v>
      </c>
      <c r="C3" s="138">
        <f>resumo!D4</f>
        <v>100996.09</v>
      </c>
      <c r="D3" s="40">
        <v>1</v>
      </c>
      <c r="E3" s="41"/>
      <c r="F3" s="41"/>
      <c r="G3" s="42">
        <f t="shared" ref="G3:G36" si="0">SUM(D3:F3)</f>
        <v>1</v>
      </c>
      <c r="H3" s="11"/>
    </row>
    <row r="4" spans="1:8" ht="12.95" customHeight="1">
      <c r="A4" s="136"/>
      <c r="B4" s="137"/>
      <c r="C4" s="138"/>
      <c r="D4" s="43">
        <f>IF(D3&gt;0,ROUND(C3*D3,2),"")</f>
        <v>100996.09</v>
      </c>
      <c r="E4" s="44" t="str">
        <f>IF(E3&gt;0,IF(AND(SUM(D3:E3)=1,G3=1),C3-SUM(D4:D4),ROUND(C3*E3,2)),"")</f>
        <v/>
      </c>
      <c r="F4" s="44" t="str">
        <f>IF(F3&gt;0,IF(AND(SUM(D3:F3)=1,G3=1),C3-SUM(D4:E4),ROUND(C3*F3,2)),"")</f>
        <v/>
      </c>
      <c r="G4" s="45">
        <f t="shared" si="0"/>
        <v>100996.09</v>
      </c>
      <c r="H4" s="11"/>
    </row>
    <row r="5" spans="1:8" ht="12" customHeight="1">
      <c r="A5" s="136">
        <v>2</v>
      </c>
      <c r="B5" s="137" t="s">
        <v>25</v>
      </c>
      <c r="C5" s="138">
        <f>resumo!D5</f>
        <v>114797.33</v>
      </c>
      <c r="D5" s="40">
        <v>0.33329999999999999</v>
      </c>
      <c r="E5" s="40">
        <v>0.33329999999999999</v>
      </c>
      <c r="F5" s="40">
        <v>0.33340000000000003</v>
      </c>
      <c r="G5" s="42">
        <f t="shared" si="0"/>
        <v>1</v>
      </c>
      <c r="H5" s="11"/>
    </row>
    <row r="6" spans="1:8" ht="12.95" customHeight="1">
      <c r="A6" s="136"/>
      <c r="B6" s="137"/>
      <c r="C6" s="138"/>
      <c r="D6" s="43">
        <f>IF(D5&gt;0,ROUND(C5*D5,2),"")</f>
        <v>38261.949999999997</v>
      </c>
      <c r="E6" s="43">
        <f>IF(E5&gt;0,IF(AND(SUM(D5:E5)=1,G5=1),C5-SUM(D6:D6),ROUND(C5*E5,2)),"")</f>
        <v>38261.949999999997</v>
      </c>
      <c r="F6" s="43">
        <f>IF(F5&gt;0,IF(AND(SUM(D5:F5)=1,G5=1),C5-SUM(D6:E6),ROUND(C5*F5,2)),"")</f>
        <v>38273.430000000008</v>
      </c>
      <c r="G6" s="45">
        <f t="shared" si="0"/>
        <v>114797.33</v>
      </c>
      <c r="H6" s="11"/>
    </row>
    <row r="7" spans="1:8" ht="12" customHeight="1">
      <c r="A7" s="136">
        <v>3</v>
      </c>
      <c r="B7" s="137" t="s">
        <v>30</v>
      </c>
      <c r="C7" s="138">
        <f>resumo!D6</f>
        <v>17989.689999999999</v>
      </c>
      <c r="D7" s="40">
        <v>1</v>
      </c>
      <c r="E7" s="41"/>
      <c r="F7" s="41"/>
      <c r="G7" s="42">
        <f t="shared" si="0"/>
        <v>1</v>
      </c>
      <c r="H7" s="11"/>
    </row>
    <row r="8" spans="1:8" ht="12.95" customHeight="1">
      <c r="A8" s="136"/>
      <c r="B8" s="137"/>
      <c r="C8" s="138"/>
      <c r="D8" s="43">
        <f>IF(D7&gt;0,ROUND(C7*D7,2),"")</f>
        <v>17989.689999999999</v>
      </c>
      <c r="E8" s="44" t="str">
        <f>IF(E7&gt;0,IF(AND(SUM(D7:E7)=1,G7=1),C7-SUM(D8:D8),ROUND(C7*E7,2)),"")</f>
        <v/>
      </c>
      <c r="F8" s="44" t="str">
        <f>IF(F7&gt;0,IF(AND(SUM(D7:F7)=1,G7=1),C7-SUM(D8:E8),ROUND(C7*F7,2)),"")</f>
        <v/>
      </c>
      <c r="G8" s="45">
        <f t="shared" si="0"/>
        <v>17989.689999999999</v>
      </c>
      <c r="H8" s="11"/>
    </row>
    <row r="9" spans="1:8" ht="12" customHeight="1">
      <c r="A9" s="136">
        <v>4</v>
      </c>
      <c r="B9" s="137" t="s">
        <v>42</v>
      </c>
      <c r="C9" s="138">
        <f>resumo!D7</f>
        <v>52735.22</v>
      </c>
      <c r="D9" s="40">
        <v>1</v>
      </c>
      <c r="E9" s="41"/>
      <c r="F9" s="41"/>
      <c r="G9" s="42">
        <f t="shared" si="0"/>
        <v>1</v>
      </c>
      <c r="H9" s="11"/>
    </row>
    <row r="10" spans="1:8" ht="12.95" customHeight="1">
      <c r="A10" s="136"/>
      <c r="B10" s="137"/>
      <c r="C10" s="138"/>
      <c r="D10" s="43">
        <f>IF(D9&gt;0,ROUND(C9*D9,2),"")</f>
        <v>52735.22</v>
      </c>
      <c r="E10" s="44" t="str">
        <f>IF(E9&gt;0,IF(AND(SUM(D9:E9)=1,G9=1),C9-SUM(D10:D10),ROUND(C9*E9,2)),"")</f>
        <v/>
      </c>
      <c r="F10" s="44" t="str">
        <f>IF(F9&gt;0,IF(AND(SUM(D9:F9)=1,G9=1),C9-SUM(D10:E10),ROUND(C9*F9,2)),"")</f>
        <v/>
      </c>
      <c r="G10" s="45">
        <f t="shared" si="0"/>
        <v>52735.22</v>
      </c>
      <c r="H10" s="11"/>
    </row>
    <row r="11" spans="1:8" ht="12" customHeight="1">
      <c r="A11" s="136">
        <v>5</v>
      </c>
      <c r="B11" s="137" t="s">
        <v>104</v>
      </c>
      <c r="C11" s="138">
        <f>resumo!D8</f>
        <v>45317.06</v>
      </c>
      <c r="D11" s="40">
        <v>1</v>
      </c>
      <c r="E11" s="41"/>
      <c r="F11" s="41"/>
      <c r="G11" s="42">
        <f t="shared" si="0"/>
        <v>1</v>
      </c>
      <c r="H11" s="11"/>
    </row>
    <row r="12" spans="1:8" ht="12.95" customHeight="1">
      <c r="A12" s="136"/>
      <c r="B12" s="137"/>
      <c r="C12" s="138"/>
      <c r="D12" s="43">
        <f>IF(D11&gt;0,ROUND(C11*D11,2),"")</f>
        <v>45317.06</v>
      </c>
      <c r="E12" s="44" t="str">
        <f>IF(E11&gt;0,IF(AND(SUM(D11:E11)=1,G11=1),C11-SUM(D12:D12),ROUND(C11*E11,2)),"")</f>
        <v/>
      </c>
      <c r="F12" s="44" t="str">
        <f>IF(F11&gt;0,IF(AND(SUM(D11:F11)=1,G11=1),C11-SUM(D12:E12),ROUND(C11*F11,2)),"")</f>
        <v/>
      </c>
      <c r="G12" s="45">
        <f t="shared" si="0"/>
        <v>45317.06</v>
      </c>
      <c r="H12" s="11"/>
    </row>
    <row r="13" spans="1:8" ht="12" customHeight="1">
      <c r="A13" s="136">
        <v>6</v>
      </c>
      <c r="B13" s="137" t="s">
        <v>249</v>
      </c>
      <c r="C13" s="138">
        <f>resumo!D9</f>
        <v>45195.31</v>
      </c>
      <c r="D13" s="40">
        <v>0.5</v>
      </c>
      <c r="E13" s="40">
        <v>0.5</v>
      </c>
      <c r="F13" s="41"/>
      <c r="G13" s="42">
        <f t="shared" si="0"/>
        <v>1</v>
      </c>
      <c r="H13" s="11"/>
    </row>
    <row r="14" spans="1:8" ht="12.95" customHeight="1">
      <c r="A14" s="136"/>
      <c r="B14" s="137"/>
      <c r="C14" s="138"/>
      <c r="D14" s="43">
        <f>IF(D13&gt;0,ROUND(C13*D13,2),"")</f>
        <v>22597.66</v>
      </c>
      <c r="E14" s="43">
        <f>IF(E13&gt;0,IF(AND(SUM(D13:E13)=1,G13=1),C13-SUM(D14:D14),ROUND(C13*E13,2)),"")</f>
        <v>22597.649999999998</v>
      </c>
      <c r="F14" s="44" t="str">
        <f>IF(F13&gt;0,IF(AND(SUM(D13:F13)=1,G13=1),C13-SUM(D14:E14),ROUND(C13*F13,2)),"")</f>
        <v/>
      </c>
      <c r="G14" s="45">
        <f t="shared" si="0"/>
        <v>45195.31</v>
      </c>
      <c r="H14" s="11"/>
    </row>
    <row r="15" spans="1:8" ht="12" customHeight="1">
      <c r="A15" s="136">
        <v>7</v>
      </c>
      <c r="B15" s="137" t="s">
        <v>282</v>
      </c>
      <c r="C15" s="138">
        <f>resumo!D10</f>
        <v>48593.61</v>
      </c>
      <c r="D15" s="40">
        <v>0.5</v>
      </c>
      <c r="E15" s="40">
        <v>0.5</v>
      </c>
      <c r="F15" s="41"/>
      <c r="G15" s="42">
        <f t="shared" si="0"/>
        <v>1</v>
      </c>
      <c r="H15" s="11"/>
    </row>
    <row r="16" spans="1:8" ht="12.95" customHeight="1">
      <c r="A16" s="136"/>
      <c r="B16" s="137"/>
      <c r="C16" s="138"/>
      <c r="D16" s="43">
        <f>IF(D15&gt;0,ROUND(C15*D15,2),"")</f>
        <v>24296.81</v>
      </c>
      <c r="E16" s="43">
        <f>IF(E15&gt;0,IF(AND(SUM(D15:E15)=1,G15=1),C15-SUM(D16:D16),ROUND(C15*E15,2)),"")</f>
        <v>24296.799999999999</v>
      </c>
      <c r="F16" s="44" t="str">
        <f>IF(F15&gt;0,IF(AND(SUM(D15:F15)=1,G15=1),C15-SUM(D16:E16),ROUND(C15*F15,2)),"")</f>
        <v/>
      </c>
      <c r="G16" s="45">
        <f t="shared" si="0"/>
        <v>48593.61</v>
      </c>
      <c r="H16" s="11"/>
    </row>
    <row r="17" spans="1:8" ht="12" customHeight="1">
      <c r="A17" s="136">
        <v>8</v>
      </c>
      <c r="B17" s="137" t="s">
        <v>317</v>
      </c>
      <c r="C17" s="138">
        <f>resumo!D11</f>
        <v>178215.93</v>
      </c>
      <c r="D17" s="40">
        <v>0.2</v>
      </c>
      <c r="E17" s="40">
        <v>0.4</v>
      </c>
      <c r="F17" s="40">
        <v>0.4</v>
      </c>
      <c r="G17" s="42">
        <f t="shared" si="0"/>
        <v>1</v>
      </c>
      <c r="H17" s="11"/>
    </row>
    <row r="18" spans="1:8" ht="12.95" customHeight="1">
      <c r="A18" s="136"/>
      <c r="B18" s="137"/>
      <c r="C18" s="138"/>
      <c r="D18" s="43">
        <f>IF(D17&gt;0,ROUND(C17*D17,2),"")</f>
        <v>35643.19</v>
      </c>
      <c r="E18" s="43">
        <f>IF(E17&gt;0,IF(AND(SUM(D17:E17)=1,G17=1),C17-SUM(D18:D18),ROUND(C17*E17,2)),"")</f>
        <v>71286.37</v>
      </c>
      <c r="F18" s="43">
        <f>IF(F17&gt;0,IF(AND(SUM(D17:F17)=1,G17=1),C17-SUM(D18:E18),ROUND(C17*F17,2)),"")</f>
        <v>71286.37</v>
      </c>
      <c r="G18" s="45">
        <f t="shared" si="0"/>
        <v>178215.93</v>
      </c>
      <c r="H18" s="11"/>
    </row>
    <row r="19" spans="1:8" ht="12" customHeight="1">
      <c r="A19" s="136">
        <v>9</v>
      </c>
      <c r="B19" s="137" t="s">
        <v>523</v>
      </c>
      <c r="C19" s="138">
        <f>resumo!D12</f>
        <v>157156.91</v>
      </c>
      <c r="D19" s="40">
        <v>0.2</v>
      </c>
      <c r="E19" s="40">
        <v>0.4</v>
      </c>
      <c r="F19" s="40">
        <v>0.4</v>
      </c>
      <c r="G19" s="42">
        <f t="shared" si="0"/>
        <v>1</v>
      </c>
      <c r="H19" s="11"/>
    </row>
    <row r="20" spans="1:8" ht="12.95" customHeight="1">
      <c r="A20" s="136"/>
      <c r="B20" s="137"/>
      <c r="C20" s="138"/>
      <c r="D20" s="43">
        <f>IF(D19&gt;0,ROUND(C19*D19,2),"")</f>
        <v>31431.38</v>
      </c>
      <c r="E20" s="43">
        <f>IF(E19&gt;0,IF(AND(SUM(D19:E19)=1,G19=1),C19-SUM(D20:D20),ROUND(C19*E19,2)),"")</f>
        <v>62862.76</v>
      </c>
      <c r="F20" s="43">
        <f>IF(F19&gt;0,IF(AND(SUM(D19:F19)=1,G19=1),C19-SUM(D20:E20),ROUND(C19*F19,2)),"")</f>
        <v>62862.770000000004</v>
      </c>
      <c r="G20" s="45">
        <f t="shared" si="0"/>
        <v>157156.91</v>
      </c>
      <c r="H20" s="11"/>
    </row>
    <row r="21" spans="1:8" ht="12" customHeight="1">
      <c r="A21" s="136">
        <v>10</v>
      </c>
      <c r="B21" s="137" t="s">
        <v>611</v>
      </c>
      <c r="C21" s="138">
        <f>resumo!D13</f>
        <v>203115.28</v>
      </c>
      <c r="D21" s="41"/>
      <c r="E21" s="40">
        <v>0.5</v>
      </c>
      <c r="F21" s="40">
        <v>0.5</v>
      </c>
      <c r="G21" s="42">
        <f t="shared" si="0"/>
        <v>1</v>
      </c>
      <c r="H21" s="11"/>
    </row>
    <row r="22" spans="1:8" ht="12.95" customHeight="1">
      <c r="A22" s="136"/>
      <c r="B22" s="137"/>
      <c r="C22" s="138"/>
      <c r="D22" s="44" t="str">
        <f>IF(D21&gt;0,ROUND(C21*D21,2),"")</f>
        <v/>
      </c>
      <c r="E22" s="43">
        <f>IF(E21&gt;0,IF(AND(SUM(D21:E21)=1,G21=1),C21-SUM(D22:D22),ROUND(C21*E21,2)),"")</f>
        <v>101557.64</v>
      </c>
      <c r="F22" s="43">
        <f>IF(F21&gt;0,IF(AND(SUM(D21:F21)=1,G21=1),C21-SUM(D22:E22),ROUND(C21*F21,2)),"")</f>
        <v>101557.64</v>
      </c>
      <c r="G22" s="45">
        <f t="shared" si="0"/>
        <v>203115.28</v>
      </c>
      <c r="H22" s="11"/>
    </row>
    <row r="23" spans="1:8" ht="12" customHeight="1">
      <c r="A23" s="136">
        <v>11</v>
      </c>
      <c r="B23" s="137" t="s">
        <v>627</v>
      </c>
      <c r="C23" s="138">
        <f>resumo!D14</f>
        <v>214822.16</v>
      </c>
      <c r="D23" s="41"/>
      <c r="E23" s="40">
        <v>0.5</v>
      </c>
      <c r="F23" s="40">
        <v>0.5</v>
      </c>
      <c r="G23" s="42">
        <f t="shared" si="0"/>
        <v>1</v>
      </c>
      <c r="H23" s="11"/>
    </row>
    <row r="24" spans="1:8" ht="12.95" customHeight="1">
      <c r="A24" s="136"/>
      <c r="B24" s="137"/>
      <c r="C24" s="138"/>
      <c r="D24" s="44" t="str">
        <f>IF(D23&gt;0,ROUND(C23*D23,2),"")</f>
        <v/>
      </c>
      <c r="E24" s="43">
        <f>IF(E23&gt;0,IF(AND(SUM(D23:E23)=1,G23=1),C23-SUM(D24:D24),ROUND(C23*E23,2)),"")</f>
        <v>107411.08</v>
      </c>
      <c r="F24" s="43">
        <f>IF(F23&gt;0,IF(AND(SUM(D23:F23)=1,G23=1),C23-SUM(D24:E24),ROUND(C23*F23,2)),"")</f>
        <v>107411.08</v>
      </c>
      <c r="G24" s="45">
        <f t="shared" si="0"/>
        <v>214822.16</v>
      </c>
      <c r="H24" s="11"/>
    </row>
    <row r="25" spans="1:8" ht="12" customHeight="1">
      <c r="A25" s="136">
        <v>12</v>
      </c>
      <c r="B25" s="137" t="s">
        <v>650</v>
      </c>
      <c r="C25" s="138">
        <f>resumo!D15</f>
        <v>52304.92</v>
      </c>
      <c r="D25" s="41"/>
      <c r="E25" s="41"/>
      <c r="F25" s="40">
        <v>1</v>
      </c>
      <c r="G25" s="42">
        <f t="shared" si="0"/>
        <v>1</v>
      </c>
      <c r="H25" s="11"/>
    </row>
    <row r="26" spans="1:8" ht="12.95" customHeight="1">
      <c r="A26" s="136"/>
      <c r="B26" s="137"/>
      <c r="C26" s="138"/>
      <c r="D26" s="44" t="str">
        <f>IF(D25&gt;0,ROUND(C25*D25,2),"")</f>
        <v/>
      </c>
      <c r="E26" s="44" t="str">
        <f>IF(E25&gt;0,IF(AND(SUM(D25:E25)=1,G25=1),C25-SUM(D26:D26),ROUND(C25*E25,2)),"")</f>
        <v/>
      </c>
      <c r="F26" s="43">
        <f>IF(F25&gt;0,IF(AND(SUM(D25:F25)=1,G25=1),C25-SUM(D26:E26),ROUND(C25*F25,2)),"")</f>
        <v>52304.92</v>
      </c>
      <c r="G26" s="45">
        <f t="shared" si="0"/>
        <v>52304.92</v>
      </c>
      <c r="H26" s="11"/>
    </row>
    <row r="27" spans="1:8" ht="12" customHeight="1">
      <c r="A27" s="136">
        <v>13</v>
      </c>
      <c r="B27" s="137" t="s">
        <v>665</v>
      </c>
      <c r="C27" s="138">
        <f>resumo!D16</f>
        <v>18131.73</v>
      </c>
      <c r="D27" s="41"/>
      <c r="E27" s="41"/>
      <c r="F27" s="40">
        <v>1</v>
      </c>
      <c r="G27" s="42">
        <f t="shared" si="0"/>
        <v>1</v>
      </c>
      <c r="H27" s="11"/>
    </row>
    <row r="28" spans="1:8" ht="12.95" customHeight="1">
      <c r="A28" s="136"/>
      <c r="B28" s="137"/>
      <c r="C28" s="138"/>
      <c r="D28" s="44" t="str">
        <f>IF(D27&gt;0,ROUND(C27*D27,2),"")</f>
        <v/>
      </c>
      <c r="E28" s="44" t="str">
        <f>IF(E27&gt;0,IF(AND(SUM(D27:E27)=1,G27=1),C27-SUM(D28:D28),ROUND(C27*E27,2)),"")</f>
        <v/>
      </c>
      <c r="F28" s="43">
        <f>IF(F27&gt;0,IF(AND(SUM(D27:F27)=1,G27=1),C27-SUM(D28:E28),ROUND(C27*F27,2)),"")</f>
        <v>18131.73</v>
      </c>
      <c r="G28" s="45">
        <f t="shared" si="0"/>
        <v>18131.73</v>
      </c>
      <c r="H28" s="11"/>
    </row>
    <row r="29" spans="1:8" ht="12" customHeight="1">
      <c r="A29" s="136">
        <v>14</v>
      </c>
      <c r="B29" s="137" t="s">
        <v>680</v>
      </c>
      <c r="C29" s="138">
        <f>resumo!D17</f>
        <v>148216.89000000001</v>
      </c>
      <c r="D29" s="41"/>
      <c r="E29" s="40">
        <v>0.5</v>
      </c>
      <c r="F29" s="40">
        <v>0.5</v>
      </c>
      <c r="G29" s="42">
        <f t="shared" si="0"/>
        <v>1</v>
      </c>
      <c r="H29" s="11"/>
    </row>
    <row r="30" spans="1:8" ht="12.95" customHeight="1">
      <c r="A30" s="136"/>
      <c r="B30" s="137"/>
      <c r="C30" s="138"/>
      <c r="D30" s="44" t="str">
        <f>IF(D29&gt;0,ROUND(C29*D29,2),"")</f>
        <v/>
      </c>
      <c r="E30" s="43">
        <f>IF(E29&gt;0,IF(AND(SUM(D29:E29)=1,G29=1),C29-SUM(D30:D30),ROUND(C29*E29,2)),"")</f>
        <v>74108.45</v>
      </c>
      <c r="F30" s="43">
        <f>IF(F29&gt;0,IF(AND(SUM(D29:F29)=1,G29=1),C29-SUM(D30:E30),ROUND(C29*F29,2)),"")</f>
        <v>74108.440000000017</v>
      </c>
      <c r="G30" s="45">
        <f t="shared" si="0"/>
        <v>148216.89000000001</v>
      </c>
      <c r="H30" s="11"/>
    </row>
    <row r="31" spans="1:8" ht="12" customHeight="1">
      <c r="A31" s="136">
        <v>15</v>
      </c>
      <c r="B31" s="137" t="s">
        <v>699</v>
      </c>
      <c r="C31" s="138">
        <f>resumo!D18</f>
        <v>156826.1</v>
      </c>
      <c r="D31" s="41"/>
      <c r="E31" s="40">
        <v>0.5</v>
      </c>
      <c r="F31" s="40">
        <v>0.5</v>
      </c>
      <c r="G31" s="42">
        <f t="shared" si="0"/>
        <v>1</v>
      </c>
      <c r="H31" s="11"/>
    </row>
    <row r="32" spans="1:8" ht="12.95" customHeight="1">
      <c r="A32" s="136"/>
      <c r="B32" s="137"/>
      <c r="C32" s="138"/>
      <c r="D32" s="44" t="str">
        <f>IF(D31&gt;0,ROUND(C31*D31,2),"")</f>
        <v/>
      </c>
      <c r="E32" s="43">
        <f>IF(E31&gt;0,IF(AND(SUM(D31:E31)=1,G31=1),C31-SUM(D32:D32),ROUND(C31*E31,2)),"")</f>
        <v>78413.05</v>
      </c>
      <c r="F32" s="43">
        <f>IF(F31&gt;0,IF(AND(SUM(D31:F31)=1,G31=1),C31-SUM(D32:E32),ROUND(C31*F31,2)),"")</f>
        <v>78413.05</v>
      </c>
      <c r="G32" s="45">
        <f t="shared" si="0"/>
        <v>156826.1</v>
      </c>
      <c r="H32" s="11"/>
    </row>
    <row r="33" spans="1:8" ht="12" customHeight="1">
      <c r="A33" s="136">
        <v>16</v>
      </c>
      <c r="B33" s="137" t="s">
        <v>737</v>
      </c>
      <c r="C33" s="138">
        <f>resumo!D19</f>
        <v>11804.91</v>
      </c>
      <c r="D33" s="41"/>
      <c r="E33" s="41"/>
      <c r="F33" s="40">
        <v>1</v>
      </c>
      <c r="G33" s="42">
        <f t="shared" si="0"/>
        <v>1</v>
      </c>
      <c r="H33" s="11"/>
    </row>
    <row r="34" spans="1:8" ht="12.95" customHeight="1">
      <c r="A34" s="136"/>
      <c r="B34" s="137"/>
      <c r="C34" s="138"/>
      <c r="D34" s="44" t="str">
        <f>IF(D33&gt;0,ROUND(C33*D33,2),"")</f>
        <v/>
      </c>
      <c r="E34" s="44" t="str">
        <f>IF(E33&gt;0,IF(AND(SUM(D33:E33)=1,G33=1),C33-SUM(D34:D34),ROUND(C33*E33,2)),"")</f>
        <v/>
      </c>
      <c r="F34" s="43">
        <f>IF(F33&gt;0,IF(AND(SUM(D33:F33)=1,G33=1),C33-SUM(D34:E34),ROUND(C33*F33,2)),"")</f>
        <v>11804.91</v>
      </c>
      <c r="G34" s="45">
        <f t="shared" si="0"/>
        <v>11804.91</v>
      </c>
      <c r="H34" s="11"/>
    </row>
    <row r="35" spans="1:8" ht="12" customHeight="1">
      <c r="A35" s="136">
        <v>17</v>
      </c>
      <c r="B35" s="137" t="s">
        <v>744</v>
      </c>
      <c r="C35" s="138">
        <f>resumo!D20</f>
        <v>9772.23</v>
      </c>
      <c r="D35" s="41"/>
      <c r="E35" s="41"/>
      <c r="F35" s="40">
        <v>1</v>
      </c>
      <c r="G35" s="42">
        <f t="shared" si="0"/>
        <v>1</v>
      </c>
      <c r="H35" s="11"/>
    </row>
    <row r="36" spans="1:8" ht="12.95" customHeight="1">
      <c r="A36" s="136"/>
      <c r="B36" s="137"/>
      <c r="C36" s="138"/>
      <c r="D36" s="44" t="str">
        <f>IF(D35&gt;0,ROUND(C35*D35,2),"")</f>
        <v/>
      </c>
      <c r="E36" s="44" t="str">
        <f>IF(E35&gt;0,IF(AND(SUM(D35:E35)=1,G35=1),C35-SUM(D36:D36),ROUND(C35*E35,2)),"")</f>
        <v/>
      </c>
      <c r="F36" s="43">
        <f>IF(F35&gt;0,IF(AND(SUM(D35:F35)=1,G35=1),C35-SUM(D36:E36),ROUND(C35*F35,2)),"")</f>
        <v>9772.23</v>
      </c>
      <c r="G36" s="45">
        <f t="shared" si="0"/>
        <v>9772.23</v>
      </c>
      <c r="H36" s="11"/>
    </row>
    <row r="37" spans="1:8" ht="12.95" customHeight="1">
      <c r="A37" s="136">
        <v>18</v>
      </c>
      <c r="B37" s="137" t="s">
        <v>2611</v>
      </c>
      <c r="C37" s="138">
        <f>orcamento!I413</f>
        <v>24268.45</v>
      </c>
      <c r="D37" s="40">
        <v>0.33329999999999999</v>
      </c>
      <c r="E37" s="40">
        <v>0.33329999999999999</v>
      </c>
      <c r="F37" s="40">
        <v>0.33340000000000003</v>
      </c>
      <c r="G37" s="42">
        <f t="shared" ref="G37:G38" si="1">SUM(D37:F37)</f>
        <v>1</v>
      </c>
      <c r="H37" s="11"/>
    </row>
    <row r="38" spans="1:8" ht="12.95" customHeight="1">
      <c r="A38" s="136"/>
      <c r="B38" s="137"/>
      <c r="C38" s="138"/>
      <c r="D38" s="43">
        <f>IF(D37&gt;0,ROUND(C37*D37,2),"")</f>
        <v>8088.67</v>
      </c>
      <c r="E38" s="43">
        <f>IF(E37&gt;0,IF(AND(SUM(D37:E37)=1,G37=1),C37-SUM(D38:D38),ROUND(C37*E37,2)),"")</f>
        <v>8088.67</v>
      </c>
      <c r="F38" s="43">
        <f>IF(F37&gt;0,IF(AND(SUM(D37:F37)=1,G37=1),C37-SUM(D38:E38),ROUND(C37*F37,2)),"")</f>
        <v>8091.1100000000006</v>
      </c>
      <c r="G38" s="45">
        <f t="shared" si="1"/>
        <v>24268.45</v>
      </c>
      <c r="H38" s="11"/>
    </row>
    <row r="39" spans="1:8" ht="12" customHeight="1">
      <c r="A39" s="46"/>
      <c r="B39" s="47"/>
      <c r="C39" s="139">
        <f>SUM(C3,C5,C7,C9,C11,C13,C15,C17,C19,C21,C23,C25,C27,C29,C31,C33,C35)</f>
        <v>1575991.3699999999</v>
      </c>
      <c r="D39" s="48">
        <f>SUM(D4,D6,D8,D10,D12,D14,D16,D18,D20,D22,D24,D26,D28,D30,D32,D34,D36,D38)</f>
        <v>377357.72</v>
      </c>
      <c r="E39" s="48">
        <f>SUM(E4,E6,E8,E10,E12,E14,E16,E18,E20,E22,E24,E26,E28,E30,E32,E34,E36,E38)</f>
        <v>588884.42000000004</v>
      </c>
      <c r="F39" s="48">
        <f>SUM(F4,F6,F8,F10,F12,F14,F16,F18,F20,F22,F24,F26,F28,F30,F32,F34,F36,F38)</f>
        <v>634017.68000000005</v>
      </c>
      <c r="G39" s="140">
        <f>F40</f>
        <v>1600259.82</v>
      </c>
      <c r="H39" s="11"/>
    </row>
    <row r="40" spans="1:8" ht="12.95" customHeight="1">
      <c r="A40" s="49"/>
      <c r="B40" s="50"/>
      <c r="C40" s="139"/>
      <c r="D40" s="43">
        <f>D39+C40</f>
        <v>377357.72</v>
      </c>
      <c r="E40" s="43">
        <f>E39+D40</f>
        <v>966242.14</v>
      </c>
      <c r="F40" s="51">
        <f>F39+E40</f>
        <v>1600259.82</v>
      </c>
      <c r="G40" s="140"/>
      <c r="H40" s="11"/>
    </row>
  </sheetData>
  <mergeCells count="56">
    <mergeCell ref="A3:A4"/>
    <mergeCell ref="B3:B4"/>
    <mergeCell ref="C3:C4"/>
    <mergeCell ref="A5:A6"/>
    <mergeCell ref="B5:B6"/>
    <mergeCell ref="C5:C6"/>
    <mergeCell ref="A7:A8"/>
    <mergeCell ref="B7:B8"/>
    <mergeCell ref="C7:C8"/>
    <mergeCell ref="A9:A10"/>
    <mergeCell ref="B9:B10"/>
    <mergeCell ref="C9:C10"/>
    <mergeCell ref="A11:A12"/>
    <mergeCell ref="B11:B12"/>
    <mergeCell ref="C11:C12"/>
    <mergeCell ref="A13:A14"/>
    <mergeCell ref="B13:B14"/>
    <mergeCell ref="C13:C14"/>
    <mergeCell ref="A15:A16"/>
    <mergeCell ref="B15:B16"/>
    <mergeCell ref="C15:C16"/>
    <mergeCell ref="A17:A18"/>
    <mergeCell ref="B17:B18"/>
    <mergeCell ref="C17:C18"/>
    <mergeCell ref="A19:A20"/>
    <mergeCell ref="B19:B20"/>
    <mergeCell ref="C19:C20"/>
    <mergeCell ref="A21:A22"/>
    <mergeCell ref="B21:B22"/>
    <mergeCell ref="C21:C22"/>
    <mergeCell ref="A23:A24"/>
    <mergeCell ref="B23:B24"/>
    <mergeCell ref="C23:C24"/>
    <mergeCell ref="A25:A26"/>
    <mergeCell ref="B25:B26"/>
    <mergeCell ref="C25:C26"/>
    <mergeCell ref="A27:A28"/>
    <mergeCell ref="B27:B28"/>
    <mergeCell ref="C27:C28"/>
    <mergeCell ref="A29:A30"/>
    <mergeCell ref="B29:B30"/>
    <mergeCell ref="C29:C30"/>
    <mergeCell ref="A31:A32"/>
    <mergeCell ref="B31:B32"/>
    <mergeCell ref="C31:C32"/>
    <mergeCell ref="A33:A34"/>
    <mergeCell ref="B33:B34"/>
    <mergeCell ref="C33:C34"/>
    <mergeCell ref="A35:A36"/>
    <mergeCell ref="B35:B36"/>
    <mergeCell ref="C35:C36"/>
    <mergeCell ref="C39:C40"/>
    <mergeCell ref="G39:G40"/>
    <mergeCell ref="A37:A38"/>
    <mergeCell ref="B37:B38"/>
    <mergeCell ref="C37:C38"/>
  </mergeCells>
  <pageMargins left="0.511811024" right="0.511811024" top="0.78740157499999996" bottom="0.78740157499999996" header="0.31496062000000002" footer="0.31496062000000002"/>
  <pageSetup paperSize="9" scale="87"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83A3C-824B-4C83-AC34-01F9596CA95B}">
  <sheetPr>
    <pageSetUpPr fitToPage="1"/>
  </sheetPr>
  <dimension ref="A1:G43"/>
  <sheetViews>
    <sheetView tabSelected="1" view="pageBreakPreview" topLeftCell="A7" zoomScaleNormal="100" zoomScaleSheetLayoutView="100" workbookViewId="0">
      <selection activeCell="G6" sqref="G6"/>
    </sheetView>
  </sheetViews>
  <sheetFormatPr defaultRowHeight="15"/>
  <cols>
    <col min="1" max="1" width="9.28515625" customWidth="1"/>
    <col min="2" max="2" width="68.7109375" customWidth="1"/>
    <col min="3" max="3" width="8.85546875" customWidth="1"/>
    <col min="4" max="4" width="2.42578125" customWidth="1"/>
    <col min="5" max="5" width="7.7109375" customWidth="1"/>
    <col min="6" max="6" width="3.7109375" customWidth="1"/>
    <col min="7" max="7" width="14.42578125" customWidth="1"/>
  </cols>
  <sheetData>
    <row r="1" spans="1:7" ht="81.95" customHeight="1">
      <c r="A1" s="13"/>
      <c r="B1" s="13"/>
      <c r="C1" s="13"/>
      <c r="D1" s="13"/>
      <c r="E1" s="13"/>
      <c r="F1" s="13"/>
      <c r="G1" s="13"/>
    </row>
    <row r="2" spans="1:7" ht="12" customHeight="1">
      <c r="A2" s="11"/>
      <c r="B2" s="134" t="s">
        <v>2513</v>
      </c>
      <c r="C2" s="134"/>
      <c r="D2" s="134"/>
      <c r="E2" s="134"/>
      <c r="F2" s="11"/>
      <c r="G2" s="11"/>
    </row>
    <row r="3" spans="1:7" ht="15" customHeight="1">
      <c r="A3" s="52" t="s">
        <v>2514</v>
      </c>
      <c r="B3" s="52" t="s">
        <v>2</v>
      </c>
      <c r="C3" s="145" t="s">
        <v>2535</v>
      </c>
      <c r="D3" s="145"/>
      <c r="E3" s="145" t="s">
        <v>2536</v>
      </c>
      <c r="F3" s="145"/>
      <c r="G3" s="11"/>
    </row>
    <row r="4" spans="1:7" ht="12" customHeight="1">
      <c r="A4" s="11"/>
      <c r="B4" s="134" t="s">
        <v>2513</v>
      </c>
      <c r="C4" s="134"/>
      <c r="D4" s="11"/>
      <c r="E4" s="11"/>
      <c r="F4" s="11"/>
      <c r="G4" s="11"/>
    </row>
    <row r="5" spans="1:7" ht="12.95" customHeight="1">
      <c r="A5" s="59" t="s">
        <v>2537</v>
      </c>
      <c r="B5" s="53" t="s">
        <v>2538</v>
      </c>
      <c r="C5" s="11"/>
      <c r="D5" s="11"/>
      <c r="E5" s="11"/>
      <c r="F5" s="11"/>
      <c r="G5" s="11"/>
    </row>
    <row r="6" spans="1:7" ht="12.95" customHeight="1">
      <c r="A6" s="54" t="s">
        <v>2539</v>
      </c>
      <c r="B6" s="55" t="s">
        <v>2540</v>
      </c>
      <c r="C6" s="142">
        <v>20</v>
      </c>
      <c r="D6" s="142"/>
      <c r="E6" s="143">
        <v>20</v>
      </c>
      <c r="F6" s="143"/>
      <c r="G6" s="11"/>
    </row>
    <row r="7" spans="1:7" ht="12.95" customHeight="1">
      <c r="A7" s="54" t="s">
        <v>2541</v>
      </c>
      <c r="B7" s="55" t="s">
        <v>2542</v>
      </c>
      <c r="C7" s="142">
        <v>1.5</v>
      </c>
      <c r="D7" s="142"/>
      <c r="E7" s="143">
        <v>1.5</v>
      </c>
      <c r="F7" s="143"/>
      <c r="G7" s="11"/>
    </row>
    <row r="8" spans="1:7" ht="12.95" customHeight="1">
      <c r="A8" s="54" t="s">
        <v>2543</v>
      </c>
      <c r="B8" s="55" t="s">
        <v>2544</v>
      </c>
      <c r="C8" s="142">
        <v>1</v>
      </c>
      <c r="D8" s="142"/>
      <c r="E8" s="143">
        <v>1</v>
      </c>
      <c r="F8" s="143"/>
      <c r="G8" s="11"/>
    </row>
    <row r="9" spans="1:7" ht="12.95" customHeight="1">
      <c r="A9" s="54" t="s">
        <v>2545</v>
      </c>
      <c r="B9" s="55" t="s">
        <v>2546</v>
      </c>
      <c r="C9" s="142">
        <v>0.2</v>
      </c>
      <c r="D9" s="142"/>
      <c r="E9" s="143">
        <v>0.2</v>
      </c>
      <c r="F9" s="143"/>
      <c r="G9" s="11"/>
    </row>
    <row r="10" spans="1:7" ht="12.95" customHeight="1">
      <c r="A10" s="54" t="s">
        <v>2547</v>
      </c>
      <c r="B10" s="55" t="s">
        <v>2548</v>
      </c>
      <c r="C10" s="142">
        <v>0.6</v>
      </c>
      <c r="D10" s="142"/>
      <c r="E10" s="143">
        <v>0.6</v>
      </c>
      <c r="F10" s="143"/>
      <c r="G10" s="11"/>
    </row>
    <row r="11" spans="1:7" ht="12.95" customHeight="1">
      <c r="A11" s="54" t="s">
        <v>2549</v>
      </c>
      <c r="B11" s="55" t="s">
        <v>2550</v>
      </c>
      <c r="C11" s="142">
        <v>2.5</v>
      </c>
      <c r="D11" s="142"/>
      <c r="E11" s="143">
        <v>2.5</v>
      </c>
      <c r="F11" s="143"/>
      <c r="G11" s="11"/>
    </row>
    <row r="12" spans="1:7" ht="12.95" customHeight="1">
      <c r="A12" s="54" t="s">
        <v>2551</v>
      </c>
      <c r="B12" s="55" t="s">
        <v>2552</v>
      </c>
      <c r="C12" s="142">
        <v>3</v>
      </c>
      <c r="D12" s="142"/>
      <c r="E12" s="143">
        <v>3</v>
      </c>
      <c r="F12" s="143"/>
      <c r="G12" s="11"/>
    </row>
    <row r="13" spans="1:7" ht="12.95" customHeight="1">
      <c r="A13" s="54" t="s">
        <v>2553</v>
      </c>
      <c r="B13" s="55" t="s">
        <v>2554</v>
      </c>
      <c r="C13" s="142">
        <v>8</v>
      </c>
      <c r="D13" s="142"/>
      <c r="E13" s="143">
        <v>8</v>
      </c>
      <c r="F13" s="143"/>
      <c r="G13" s="11"/>
    </row>
    <row r="14" spans="1:7" ht="12.95" customHeight="1">
      <c r="A14" s="54" t="s">
        <v>2555</v>
      </c>
      <c r="B14" s="55" t="s">
        <v>2556</v>
      </c>
      <c r="C14" s="142">
        <v>0</v>
      </c>
      <c r="D14" s="142"/>
      <c r="E14" s="143">
        <v>0</v>
      </c>
      <c r="F14" s="143"/>
      <c r="G14" s="11"/>
    </row>
    <row r="15" spans="1:7" ht="15" customHeight="1">
      <c r="A15" s="11"/>
      <c r="B15" s="57" t="s">
        <v>768</v>
      </c>
      <c r="C15" s="144">
        <v>36.799999999999997</v>
      </c>
      <c r="D15" s="144"/>
      <c r="E15" s="144">
        <v>36.799999999999997</v>
      </c>
      <c r="F15" s="144"/>
      <c r="G15" s="11"/>
    </row>
    <row r="16" spans="1:7" ht="12" customHeight="1">
      <c r="A16" s="11"/>
      <c r="B16" s="134" t="s">
        <v>2513</v>
      </c>
      <c r="C16" s="134"/>
      <c r="D16" s="11"/>
      <c r="E16" s="11"/>
      <c r="F16" s="11"/>
      <c r="G16" s="11"/>
    </row>
    <row r="17" spans="1:7" ht="12.95" customHeight="1">
      <c r="A17" s="59" t="s">
        <v>2557</v>
      </c>
      <c r="B17" s="53" t="s">
        <v>2558</v>
      </c>
      <c r="C17" s="11"/>
      <c r="D17" s="11"/>
      <c r="E17" s="11"/>
      <c r="F17" s="11"/>
      <c r="G17" s="11"/>
    </row>
    <row r="18" spans="1:7" ht="12.95" customHeight="1">
      <c r="A18" s="54" t="s">
        <v>2559</v>
      </c>
      <c r="B18" s="55" t="s">
        <v>2560</v>
      </c>
      <c r="C18" s="142">
        <v>17.989999999999998</v>
      </c>
      <c r="D18" s="142"/>
      <c r="E18" s="143">
        <v>0</v>
      </c>
      <c r="F18" s="143"/>
      <c r="G18" s="11"/>
    </row>
    <row r="19" spans="1:7" ht="12.95" customHeight="1">
      <c r="A19" s="54" t="s">
        <v>2561</v>
      </c>
      <c r="B19" s="55" t="s">
        <v>2562</v>
      </c>
      <c r="C19" s="142">
        <v>3.97</v>
      </c>
      <c r="D19" s="142"/>
      <c r="E19" s="143">
        <v>0</v>
      </c>
      <c r="F19" s="143"/>
      <c r="G19" s="11"/>
    </row>
    <row r="20" spans="1:7" ht="12.95" customHeight="1">
      <c r="A20" s="54" t="s">
        <v>2563</v>
      </c>
      <c r="B20" s="55" t="s">
        <v>2564</v>
      </c>
      <c r="C20" s="142">
        <v>0.86</v>
      </c>
      <c r="D20" s="142"/>
      <c r="E20" s="143">
        <v>0.64</v>
      </c>
      <c r="F20" s="143"/>
      <c r="G20" s="11"/>
    </row>
    <row r="21" spans="1:7" ht="12.95" customHeight="1">
      <c r="A21" s="54" t="s">
        <v>2565</v>
      </c>
      <c r="B21" s="55" t="s">
        <v>2566</v>
      </c>
      <c r="C21" s="142">
        <v>11.19</v>
      </c>
      <c r="D21" s="142"/>
      <c r="E21" s="143">
        <v>8.33</v>
      </c>
      <c r="F21" s="143"/>
      <c r="G21" s="11"/>
    </row>
    <row r="22" spans="1:7" ht="12.95" customHeight="1">
      <c r="A22" s="54" t="s">
        <v>2567</v>
      </c>
      <c r="B22" s="55" t="s">
        <v>2568</v>
      </c>
      <c r="C22" s="142">
        <v>0.06</v>
      </c>
      <c r="D22" s="142"/>
      <c r="E22" s="143">
        <v>0.04</v>
      </c>
      <c r="F22" s="143"/>
      <c r="G22" s="11"/>
    </row>
    <row r="23" spans="1:7" ht="12.95" customHeight="1">
      <c r="A23" s="54" t="s">
        <v>2569</v>
      </c>
      <c r="B23" s="55" t="s">
        <v>2570</v>
      </c>
      <c r="C23" s="142">
        <v>0.75</v>
      </c>
      <c r="D23" s="142"/>
      <c r="E23" s="143">
        <v>0.56000000000000005</v>
      </c>
      <c r="F23" s="143"/>
      <c r="G23" s="11"/>
    </row>
    <row r="24" spans="1:7" ht="12.95" customHeight="1">
      <c r="A24" s="54" t="s">
        <v>2571</v>
      </c>
      <c r="B24" s="55" t="s">
        <v>2572</v>
      </c>
      <c r="C24" s="142">
        <v>2.17</v>
      </c>
      <c r="D24" s="142"/>
      <c r="E24" s="143">
        <v>0</v>
      </c>
      <c r="F24" s="143"/>
      <c r="G24" s="11"/>
    </row>
    <row r="25" spans="1:7" ht="12.95" customHeight="1">
      <c r="A25" s="54" t="s">
        <v>2573</v>
      </c>
      <c r="B25" s="55" t="s">
        <v>2574</v>
      </c>
      <c r="C25" s="142">
        <v>0.1</v>
      </c>
      <c r="D25" s="142"/>
      <c r="E25" s="143">
        <v>0.08</v>
      </c>
      <c r="F25" s="143"/>
      <c r="G25" s="11"/>
    </row>
    <row r="26" spans="1:7" ht="12.95" customHeight="1">
      <c r="A26" s="54" t="s">
        <v>2575</v>
      </c>
      <c r="B26" s="55" t="s">
        <v>2576</v>
      </c>
      <c r="C26" s="142">
        <v>13.8</v>
      </c>
      <c r="D26" s="142"/>
      <c r="E26" s="143">
        <v>10.27</v>
      </c>
      <c r="F26" s="143"/>
      <c r="G26" s="11"/>
    </row>
    <row r="27" spans="1:7" ht="12.95" customHeight="1">
      <c r="A27" s="54" t="s">
        <v>2577</v>
      </c>
      <c r="B27" s="55" t="s">
        <v>2578</v>
      </c>
      <c r="C27" s="142">
        <v>0.04</v>
      </c>
      <c r="D27" s="142"/>
      <c r="E27" s="143">
        <v>0.03</v>
      </c>
      <c r="F27" s="143"/>
      <c r="G27" s="11"/>
    </row>
    <row r="28" spans="1:7" ht="15" customHeight="1">
      <c r="A28" s="11"/>
      <c r="B28" s="57" t="s">
        <v>768</v>
      </c>
      <c r="C28" s="144">
        <v>50.93</v>
      </c>
      <c r="D28" s="144"/>
      <c r="E28" s="144">
        <v>19.950000000000003</v>
      </c>
      <c r="F28" s="144"/>
      <c r="G28" s="11"/>
    </row>
    <row r="29" spans="1:7" ht="12" customHeight="1">
      <c r="A29" s="11"/>
      <c r="B29" s="134" t="s">
        <v>2513</v>
      </c>
      <c r="C29" s="134"/>
      <c r="D29" s="11"/>
      <c r="E29" s="11"/>
      <c r="F29" s="11"/>
      <c r="G29" s="11"/>
    </row>
    <row r="30" spans="1:7" ht="12.95" customHeight="1">
      <c r="A30" s="59" t="s">
        <v>2579</v>
      </c>
      <c r="B30" s="53" t="s">
        <v>2580</v>
      </c>
      <c r="C30" s="11"/>
      <c r="D30" s="11"/>
      <c r="E30" s="11"/>
      <c r="F30" s="11"/>
      <c r="G30" s="11"/>
    </row>
    <row r="31" spans="1:7" ht="12.95" customHeight="1">
      <c r="A31" s="54" t="s">
        <v>2581</v>
      </c>
      <c r="B31" s="55" t="s">
        <v>2582</v>
      </c>
      <c r="C31" s="142">
        <v>5.55</v>
      </c>
      <c r="D31" s="142"/>
      <c r="E31" s="143">
        <v>4.13</v>
      </c>
      <c r="F31" s="143"/>
      <c r="G31" s="11"/>
    </row>
    <row r="32" spans="1:7" ht="12.95" customHeight="1">
      <c r="A32" s="54" t="s">
        <v>2583</v>
      </c>
      <c r="B32" s="55" t="s">
        <v>2584</v>
      </c>
      <c r="C32" s="142">
        <v>0.13</v>
      </c>
      <c r="D32" s="142"/>
      <c r="E32" s="143">
        <v>0.1</v>
      </c>
      <c r="F32" s="143"/>
      <c r="G32" s="11"/>
    </row>
    <row r="33" spans="1:7" ht="12.95" customHeight="1">
      <c r="A33" s="54" t="s">
        <v>2585</v>
      </c>
      <c r="B33" s="55" t="s">
        <v>2586</v>
      </c>
      <c r="C33" s="142">
        <v>0.91</v>
      </c>
      <c r="D33" s="142"/>
      <c r="E33" s="143">
        <v>0.68</v>
      </c>
      <c r="F33" s="143"/>
      <c r="G33" s="11"/>
    </row>
    <row r="34" spans="1:7" ht="12.95" customHeight="1">
      <c r="A34" s="54" t="s">
        <v>2587</v>
      </c>
      <c r="B34" s="55" t="s">
        <v>2588</v>
      </c>
      <c r="C34" s="142">
        <v>2.62</v>
      </c>
      <c r="D34" s="142"/>
      <c r="E34" s="143">
        <v>1.95</v>
      </c>
      <c r="F34" s="143"/>
      <c r="G34" s="11"/>
    </row>
    <row r="35" spans="1:7" ht="12.95" customHeight="1">
      <c r="A35" s="54" t="s">
        <v>2589</v>
      </c>
      <c r="B35" s="55" t="s">
        <v>2590</v>
      </c>
      <c r="C35" s="142">
        <v>0.47</v>
      </c>
      <c r="D35" s="142"/>
      <c r="E35" s="143">
        <v>0.35</v>
      </c>
      <c r="F35" s="143"/>
      <c r="G35" s="11"/>
    </row>
    <row r="36" spans="1:7" ht="15" customHeight="1">
      <c r="A36" s="11"/>
      <c r="B36" s="57" t="s">
        <v>768</v>
      </c>
      <c r="C36" s="144">
        <v>9.6800000000000015</v>
      </c>
      <c r="D36" s="144"/>
      <c r="E36" s="144">
        <v>7.2099999999999991</v>
      </c>
      <c r="F36" s="144"/>
      <c r="G36" s="11"/>
    </row>
    <row r="37" spans="1:7" ht="12" customHeight="1">
      <c r="A37" s="11"/>
      <c r="B37" s="134" t="s">
        <v>2513</v>
      </c>
      <c r="C37" s="134"/>
      <c r="D37" s="11"/>
      <c r="E37" s="11"/>
      <c r="F37" s="11"/>
      <c r="G37" s="11"/>
    </row>
    <row r="38" spans="1:7" ht="12.95" customHeight="1">
      <c r="A38" s="59" t="s">
        <v>2591</v>
      </c>
      <c r="B38" s="53" t="s">
        <v>2592</v>
      </c>
      <c r="C38" s="11"/>
      <c r="D38" s="11"/>
      <c r="E38" s="11"/>
      <c r="F38" s="11"/>
      <c r="G38" s="11"/>
    </row>
    <row r="39" spans="1:7" ht="12.95" customHeight="1">
      <c r="A39" s="54" t="s">
        <v>2593</v>
      </c>
      <c r="B39" s="55" t="s">
        <v>2594</v>
      </c>
      <c r="C39" s="142">
        <v>18.739999999999998</v>
      </c>
      <c r="D39" s="142"/>
      <c r="E39" s="143">
        <v>7.34</v>
      </c>
      <c r="F39" s="143"/>
      <c r="G39" s="11"/>
    </row>
    <row r="40" spans="1:7" ht="18" customHeight="1">
      <c r="A40" s="54" t="s">
        <v>2595</v>
      </c>
      <c r="B40" s="55" t="s">
        <v>2596</v>
      </c>
      <c r="C40" s="142">
        <v>0.49</v>
      </c>
      <c r="D40" s="142"/>
      <c r="E40" s="143">
        <v>0.37</v>
      </c>
      <c r="F40" s="143"/>
      <c r="G40" s="11"/>
    </row>
    <row r="41" spans="1:7" ht="15" customHeight="1">
      <c r="A41" s="11"/>
      <c r="B41" s="57" t="s">
        <v>768</v>
      </c>
      <c r="C41" s="144">
        <v>19.229999999999997</v>
      </c>
      <c r="D41" s="144"/>
      <c r="E41" s="144">
        <v>7.71</v>
      </c>
      <c r="F41" s="144"/>
      <c r="G41" s="11"/>
    </row>
    <row r="42" spans="1:7" ht="15" customHeight="1">
      <c r="A42" s="11"/>
      <c r="B42" s="134" t="s">
        <v>2513</v>
      </c>
      <c r="C42" s="134"/>
      <c r="D42" s="134"/>
      <c r="E42" s="11"/>
      <c r="F42" s="11"/>
      <c r="G42" s="11"/>
    </row>
    <row r="43" spans="1:7" ht="20.100000000000001" customHeight="1">
      <c r="A43" s="11"/>
      <c r="B43" s="60" t="s">
        <v>2597</v>
      </c>
      <c r="C43" s="141">
        <v>116.64</v>
      </c>
      <c r="D43" s="141"/>
      <c r="E43" s="141">
        <v>71.67</v>
      </c>
      <c r="F43" s="141"/>
      <c r="G43" s="11"/>
    </row>
  </sheetData>
  <mergeCells count="70">
    <mergeCell ref="C6:D6"/>
    <mergeCell ref="E6:F6"/>
    <mergeCell ref="B2:E2"/>
    <mergeCell ref="C3:D3"/>
    <mergeCell ref="E3:F3"/>
    <mergeCell ref="B4:C4"/>
    <mergeCell ref="C7:D7"/>
    <mergeCell ref="E7:F7"/>
    <mergeCell ref="C8:D8"/>
    <mergeCell ref="E8:F8"/>
    <mergeCell ref="C9:D9"/>
    <mergeCell ref="E9:F9"/>
    <mergeCell ref="C10:D10"/>
    <mergeCell ref="E10:F10"/>
    <mergeCell ref="C11:D11"/>
    <mergeCell ref="E11:F11"/>
    <mergeCell ref="C12:D12"/>
    <mergeCell ref="E12:F12"/>
    <mergeCell ref="C20:D20"/>
    <mergeCell ref="E20:F20"/>
    <mergeCell ref="C13:D13"/>
    <mergeCell ref="E13:F13"/>
    <mergeCell ref="C14:D14"/>
    <mergeCell ref="E14:F14"/>
    <mergeCell ref="C15:D15"/>
    <mergeCell ref="E15:F15"/>
    <mergeCell ref="B16:C16"/>
    <mergeCell ref="C18:D18"/>
    <mergeCell ref="E18:F18"/>
    <mergeCell ref="C19:D19"/>
    <mergeCell ref="E19:F19"/>
    <mergeCell ref="C21:D21"/>
    <mergeCell ref="E21:F21"/>
    <mergeCell ref="C22:D22"/>
    <mergeCell ref="E22:F22"/>
    <mergeCell ref="C23:D23"/>
    <mergeCell ref="E23:F23"/>
    <mergeCell ref="C31:D31"/>
    <mergeCell ref="E31:F31"/>
    <mergeCell ref="C24:D24"/>
    <mergeCell ref="E24:F24"/>
    <mergeCell ref="C25:D25"/>
    <mergeCell ref="E25:F25"/>
    <mergeCell ref="C26:D26"/>
    <mergeCell ref="E26:F26"/>
    <mergeCell ref="C27:D27"/>
    <mergeCell ref="E27:F27"/>
    <mergeCell ref="C28:D28"/>
    <mergeCell ref="E28:F28"/>
    <mergeCell ref="B29:C29"/>
    <mergeCell ref="C32:D32"/>
    <mergeCell ref="E32:F32"/>
    <mergeCell ref="C33:D33"/>
    <mergeCell ref="E33:F33"/>
    <mergeCell ref="C34:D34"/>
    <mergeCell ref="E34:F34"/>
    <mergeCell ref="C43:D43"/>
    <mergeCell ref="E43:F43"/>
    <mergeCell ref="C35:D35"/>
    <mergeCell ref="E35:F35"/>
    <mergeCell ref="C36:D36"/>
    <mergeCell ref="E36:F36"/>
    <mergeCell ref="B37:C37"/>
    <mergeCell ref="C39:D39"/>
    <mergeCell ref="E39:F39"/>
    <mergeCell ref="C40:D40"/>
    <mergeCell ref="E40:F40"/>
    <mergeCell ref="C41:D41"/>
    <mergeCell ref="E41:F41"/>
    <mergeCell ref="B42:D42"/>
  </mergeCells>
  <pageMargins left="0.511811024" right="0.511811024" top="0.78740157499999996" bottom="0.78740157499999996" header="0.31496062000000002" footer="0.31496062000000002"/>
  <pageSetup paperSize="9" scale="91"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2F899-EC7A-4460-A744-77CE01156DF3}">
  <sheetPr>
    <pageSetUpPr fitToPage="1"/>
  </sheetPr>
  <dimension ref="A1:F41"/>
  <sheetViews>
    <sheetView tabSelected="1" view="pageBreakPreview" topLeftCell="A2" zoomScaleNormal="100" zoomScaleSheetLayoutView="100" workbookViewId="0">
      <selection activeCell="G6" sqref="G6"/>
    </sheetView>
  </sheetViews>
  <sheetFormatPr defaultRowHeight="15"/>
  <cols>
    <col min="1" max="1" width="5.85546875" customWidth="1"/>
    <col min="2" max="2" width="34.7109375" customWidth="1"/>
    <col min="3" max="5" width="11.85546875" customWidth="1"/>
    <col min="6" max="6" width="9.7109375" customWidth="1"/>
  </cols>
  <sheetData>
    <row r="1" spans="1:6" ht="59.25" customHeight="1">
      <c r="A1" s="146" t="s">
        <v>2622</v>
      </c>
      <c r="B1" s="147"/>
      <c r="C1" s="147"/>
      <c r="D1" s="147"/>
      <c r="E1" s="147"/>
      <c r="F1" s="13"/>
    </row>
    <row r="2" spans="1:6" ht="0.75" customHeight="1">
      <c r="A2" s="13"/>
      <c r="B2" s="13"/>
      <c r="C2" s="13"/>
      <c r="D2" s="13"/>
      <c r="E2" s="13"/>
      <c r="F2" s="13"/>
    </row>
    <row r="3" spans="1:6">
      <c r="A3" s="38" t="s">
        <v>0</v>
      </c>
      <c r="B3" s="38" t="s">
        <v>2</v>
      </c>
      <c r="C3" s="38" t="s">
        <v>2509</v>
      </c>
      <c r="D3" s="38" t="s">
        <v>2510</v>
      </c>
      <c r="E3" s="38" t="s">
        <v>2511</v>
      </c>
      <c r="F3" s="11"/>
    </row>
    <row r="4" spans="1:6" ht="12" customHeight="1">
      <c r="A4" s="136">
        <v>1</v>
      </c>
      <c r="B4" s="137" t="s">
        <v>9</v>
      </c>
      <c r="C4" s="40"/>
      <c r="D4" s="41"/>
      <c r="E4" s="41"/>
      <c r="F4" s="11"/>
    </row>
    <row r="5" spans="1:6" ht="12.95" customHeight="1">
      <c r="A5" s="136"/>
      <c r="B5" s="137"/>
      <c r="C5" s="43"/>
      <c r="D5" s="44"/>
      <c r="E5" s="44"/>
      <c r="F5" s="11"/>
    </row>
    <row r="6" spans="1:6" ht="12" customHeight="1">
      <c r="A6" s="136">
        <v>2</v>
      </c>
      <c r="B6" s="137" t="s">
        <v>25</v>
      </c>
      <c r="C6" s="40"/>
      <c r="D6" s="40"/>
      <c r="E6" s="40"/>
      <c r="F6" s="11"/>
    </row>
    <row r="7" spans="1:6" ht="12.95" customHeight="1">
      <c r="A7" s="136"/>
      <c r="B7" s="137"/>
      <c r="C7" s="43"/>
      <c r="D7" s="43"/>
      <c r="E7" s="43"/>
      <c r="F7" s="11"/>
    </row>
    <row r="8" spans="1:6" ht="12" customHeight="1">
      <c r="A8" s="136">
        <v>3</v>
      </c>
      <c r="B8" s="137" t="s">
        <v>30</v>
      </c>
      <c r="C8" s="40"/>
      <c r="D8" s="41"/>
      <c r="E8" s="41"/>
      <c r="F8" s="11"/>
    </row>
    <row r="9" spans="1:6" ht="12.95" customHeight="1">
      <c r="A9" s="136"/>
      <c r="B9" s="137"/>
      <c r="C9" s="43"/>
      <c r="D9" s="44"/>
      <c r="E9" s="44"/>
      <c r="F9" s="11"/>
    </row>
    <row r="10" spans="1:6" ht="12" customHeight="1">
      <c r="A10" s="136">
        <v>4</v>
      </c>
      <c r="B10" s="137" t="s">
        <v>42</v>
      </c>
      <c r="C10" s="40"/>
      <c r="D10" s="41"/>
      <c r="E10" s="41"/>
      <c r="F10" s="11"/>
    </row>
    <row r="11" spans="1:6" ht="12.95" customHeight="1">
      <c r="A11" s="136"/>
      <c r="B11" s="137"/>
      <c r="C11" s="43"/>
      <c r="D11" s="44"/>
      <c r="E11" s="44"/>
      <c r="F11" s="11"/>
    </row>
    <row r="12" spans="1:6" ht="12" customHeight="1">
      <c r="A12" s="136">
        <v>5</v>
      </c>
      <c r="B12" s="137" t="s">
        <v>104</v>
      </c>
      <c r="C12" s="40"/>
      <c r="D12" s="41"/>
      <c r="E12" s="41"/>
      <c r="F12" s="11"/>
    </row>
    <row r="13" spans="1:6" ht="12.95" customHeight="1">
      <c r="A13" s="136"/>
      <c r="B13" s="137"/>
      <c r="C13" s="43"/>
      <c r="D13" s="44"/>
      <c r="E13" s="44"/>
      <c r="F13" s="11"/>
    </row>
    <row r="14" spans="1:6" ht="12" customHeight="1">
      <c r="A14" s="136">
        <v>6</v>
      </c>
      <c r="B14" s="137" t="s">
        <v>249</v>
      </c>
      <c r="C14" s="40"/>
      <c r="D14" s="40"/>
      <c r="E14" s="41"/>
      <c r="F14" s="11"/>
    </row>
    <row r="15" spans="1:6" ht="12.95" customHeight="1">
      <c r="A15" s="136"/>
      <c r="B15" s="137"/>
      <c r="C15" s="43"/>
      <c r="D15" s="43"/>
      <c r="E15" s="44"/>
      <c r="F15" s="11"/>
    </row>
    <row r="16" spans="1:6" ht="12" customHeight="1">
      <c r="A16" s="136">
        <v>7</v>
      </c>
      <c r="B16" s="137" t="s">
        <v>282</v>
      </c>
      <c r="C16" s="40"/>
      <c r="D16" s="40"/>
      <c r="E16" s="41"/>
      <c r="F16" s="11"/>
    </row>
    <row r="17" spans="1:6" ht="12.95" customHeight="1">
      <c r="A17" s="136"/>
      <c r="B17" s="137"/>
      <c r="C17" s="43"/>
      <c r="D17" s="43"/>
      <c r="E17" s="44"/>
      <c r="F17" s="11"/>
    </row>
    <row r="18" spans="1:6" ht="12" customHeight="1">
      <c r="A18" s="136">
        <v>8</v>
      </c>
      <c r="B18" s="137" t="s">
        <v>317</v>
      </c>
      <c r="C18" s="40"/>
      <c r="D18" s="40"/>
      <c r="E18" s="40"/>
      <c r="F18" s="11"/>
    </row>
    <row r="19" spans="1:6" ht="12.95" customHeight="1">
      <c r="A19" s="136"/>
      <c r="B19" s="137"/>
      <c r="C19" s="43"/>
      <c r="D19" s="43"/>
      <c r="E19" s="43"/>
      <c r="F19" s="11"/>
    </row>
    <row r="20" spans="1:6" ht="12" customHeight="1">
      <c r="A20" s="136">
        <v>9</v>
      </c>
      <c r="B20" s="137" t="s">
        <v>523</v>
      </c>
      <c r="C20" s="40"/>
      <c r="D20" s="40"/>
      <c r="E20" s="40"/>
      <c r="F20" s="11"/>
    </row>
    <row r="21" spans="1:6" ht="12.95" customHeight="1">
      <c r="A21" s="136"/>
      <c r="B21" s="137"/>
      <c r="C21" s="43"/>
      <c r="D21" s="43"/>
      <c r="E21" s="43"/>
      <c r="F21" s="11"/>
    </row>
    <row r="22" spans="1:6" ht="12" customHeight="1">
      <c r="A22" s="136">
        <v>10</v>
      </c>
      <c r="B22" s="137" t="s">
        <v>611</v>
      </c>
      <c r="C22" s="41"/>
      <c r="D22" s="40"/>
      <c r="E22" s="40"/>
      <c r="F22" s="11"/>
    </row>
    <row r="23" spans="1:6" ht="12.95" customHeight="1">
      <c r="A23" s="136"/>
      <c r="B23" s="137"/>
      <c r="C23" s="44"/>
      <c r="D23" s="43"/>
      <c r="E23" s="43"/>
      <c r="F23" s="11"/>
    </row>
    <row r="24" spans="1:6" ht="12" customHeight="1">
      <c r="A24" s="136">
        <v>11</v>
      </c>
      <c r="B24" s="137" t="s">
        <v>627</v>
      </c>
      <c r="C24" s="41"/>
      <c r="D24" s="40"/>
      <c r="E24" s="40"/>
      <c r="F24" s="11"/>
    </row>
    <row r="25" spans="1:6" ht="12.95" customHeight="1">
      <c r="A25" s="136"/>
      <c r="B25" s="137"/>
      <c r="C25" s="44"/>
      <c r="D25" s="43"/>
      <c r="E25" s="43"/>
      <c r="F25" s="11"/>
    </row>
    <row r="26" spans="1:6" ht="12" customHeight="1">
      <c r="A26" s="136">
        <v>12</v>
      </c>
      <c r="B26" s="137" t="s">
        <v>650</v>
      </c>
      <c r="C26" s="41"/>
      <c r="D26" s="41"/>
      <c r="E26" s="40"/>
      <c r="F26" s="11"/>
    </row>
    <row r="27" spans="1:6" ht="12.95" customHeight="1">
      <c r="A27" s="136"/>
      <c r="B27" s="137"/>
      <c r="C27" s="44"/>
      <c r="D27" s="44"/>
      <c r="E27" s="43"/>
      <c r="F27" s="11"/>
    </row>
    <row r="28" spans="1:6" ht="12" customHeight="1">
      <c r="A28" s="136">
        <v>13</v>
      </c>
      <c r="B28" s="137" t="s">
        <v>665</v>
      </c>
      <c r="C28" s="41"/>
      <c r="D28" s="41"/>
      <c r="E28" s="40"/>
      <c r="F28" s="11"/>
    </row>
    <row r="29" spans="1:6" ht="12.95" customHeight="1">
      <c r="A29" s="136"/>
      <c r="B29" s="137"/>
      <c r="C29" s="44"/>
      <c r="D29" s="44"/>
      <c r="E29" s="43"/>
      <c r="F29" s="11"/>
    </row>
    <row r="30" spans="1:6" ht="12" customHeight="1">
      <c r="A30" s="136">
        <v>14</v>
      </c>
      <c r="B30" s="137" t="s">
        <v>680</v>
      </c>
      <c r="C30" s="41"/>
      <c r="D30" s="40"/>
      <c r="E30" s="40"/>
      <c r="F30" s="11"/>
    </row>
    <row r="31" spans="1:6" ht="12.95" customHeight="1">
      <c r="A31" s="136"/>
      <c r="B31" s="137"/>
      <c r="C31" s="44"/>
      <c r="D31" s="43"/>
      <c r="E31" s="43"/>
      <c r="F31" s="11"/>
    </row>
    <row r="32" spans="1:6" ht="12" customHeight="1">
      <c r="A32" s="136">
        <v>15</v>
      </c>
      <c r="B32" s="137" t="s">
        <v>699</v>
      </c>
      <c r="C32" s="41"/>
      <c r="D32" s="40"/>
      <c r="E32" s="40"/>
      <c r="F32" s="11"/>
    </row>
    <row r="33" spans="1:6" ht="12.95" customHeight="1">
      <c r="A33" s="136"/>
      <c r="B33" s="137"/>
      <c r="C33" s="44"/>
      <c r="D33" s="43"/>
      <c r="E33" s="43"/>
      <c r="F33" s="11"/>
    </row>
    <row r="34" spans="1:6" ht="12" customHeight="1">
      <c r="A34" s="136">
        <v>16</v>
      </c>
      <c r="B34" s="137" t="s">
        <v>737</v>
      </c>
      <c r="C34" s="41"/>
      <c r="D34" s="41"/>
      <c r="E34" s="40"/>
      <c r="F34" s="11"/>
    </row>
    <row r="35" spans="1:6" ht="12.95" customHeight="1">
      <c r="A35" s="136"/>
      <c r="B35" s="137"/>
      <c r="C35" s="44"/>
      <c r="D35" s="44"/>
      <c r="E35" s="43"/>
      <c r="F35" s="11"/>
    </row>
    <row r="36" spans="1:6" ht="12" customHeight="1">
      <c r="A36" s="136">
        <v>17</v>
      </c>
      <c r="B36" s="137" t="s">
        <v>744</v>
      </c>
      <c r="C36" s="41"/>
      <c r="D36" s="41"/>
      <c r="E36" s="40"/>
      <c r="F36" s="11"/>
    </row>
    <row r="37" spans="1:6" ht="12.95" customHeight="1">
      <c r="A37" s="136"/>
      <c r="B37" s="137"/>
      <c r="C37" s="44"/>
      <c r="D37" s="44"/>
      <c r="E37" s="43"/>
      <c r="F37" s="11"/>
    </row>
    <row r="38" spans="1:6" ht="12.95" customHeight="1">
      <c r="A38" s="136">
        <v>18</v>
      </c>
      <c r="B38" s="137" t="s">
        <v>2611</v>
      </c>
      <c r="C38" s="40"/>
      <c r="D38" s="40"/>
      <c r="E38" s="40"/>
      <c r="F38" s="11"/>
    </row>
    <row r="39" spans="1:6" ht="12.95" customHeight="1">
      <c r="A39" s="136"/>
      <c r="B39" s="137"/>
      <c r="C39" s="43"/>
      <c r="D39" s="43"/>
      <c r="E39" s="43"/>
      <c r="F39" s="11"/>
    </row>
    <row r="40" spans="1:6" ht="12" customHeight="1">
      <c r="A40" s="46"/>
      <c r="B40" s="47"/>
      <c r="C40" s="66"/>
      <c r="D40" s="66"/>
      <c r="E40" s="66"/>
      <c r="F40" s="11"/>
    </row>
    <row r="41" spans="1:6" ht="12.95" customHeight="1">
      <c r="A41" s="49"/>
      <c r="B41" s="50"/>
      <c r="C41" s="67"/>
      <c r="D41" s="67"/>
      <c r="E41" s="68"/>
      <c r="F41" s="11"/>
    </row>
  </sheetData>
  <mergeCells count="37">
    <mergeCell ref="A8:A9"/>
    <mergeCell ref="B8:B9"/>
    <mergeCell ref="A10:A11"/>
    <mergeCell ref="B10:B11"/>
    <mergeCell ref="A4:A5"/>
    <mergeCell ref="B4:B5"/>
    <mergeCell ref="A6:A7"/>
    <mergeCell ref="B6:B7"/>
    <mergeCell ref="A16:A17"/>
    <mergeCell ref="B16:B17"/>
    <mergeCell ref="A18:A19"/>
    <mergeCell ref="B18:B19"/>
    <mergeCell ref="A12:A13"/>
    <mergeCell ref="B12:B13"/>
    <mergeCell ref="A14:A15"/>
    <mergeCell ref="B14:B15"/>
    <mergeCell ref="B26:B27"/>
    <mergeCell ref="A20:A21"/>
    <mergeCell ref="B20:B21"/>
    <mergeCell ref="A22:A23"/>
    <mergeCell ref="B22:B23"/>
    <mergeCell ref="A1:E1"/>
    <mergeCell ref="A36:A37"/>
    <mergeCell ref="B36:B37"/>
    <mergeCell ref="A38:A39"/>
    <mergeCell ref="B38:B39"/>
    <mergeCell ref="A32:A33"/>
    <mergeCell ref="B32:B33"/>
    <mergeCell ref="A34:A35"/>
    <mergeCell ref="B34:B35"/>
    <mergeCell ref="A28:A29"/>
    <mergeCell ref="B28:B29"/>
    <mergeCell ref="A30:A31"/>
    <mergeCell ref="B30:B31"/>
    <mergeCell ref="A24:A25"/>
    <mergeCell ref="B24:B25"/>
    <mergeCell ref="A26:A27"/>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9</vt:i4>
      </vt:variant>
    </vt:vector>
  </HeadingPairs>
  <TitlesOfParts>
    <vt:vector size="16" baseType="lpstr">
      <vt:lpstr>resumo</vt:lpstr>
      <vt:lpstr>orcamento</vt:lpstr>
      <vt:lpstr>CPU</vt:lpstr>
      <vt:lpstr>BDI</vt:lpstr>
      <vt:lpstr>CRONOGRAMA</vt:lpstr>
      <vt:lpstr>ENCARGOS </vt:lpstr>
      <vt:lpstr>CRONOGRAMA_EXECUÇÃO</vt:lpstr>
      <vt:lpstr>BDI!Area_de_impressao</vt:lpstr>
      <vt:lpstr>CPU!Area_de_impressao</vt:lpstr>
      <vt:lpstr>CRONOGRAMA!Area_de_impressao</vt:lpstr>
      <vt:lpstr>CRONOGRAMA_EXECUÇÃO!Area_de_impressao</vt:lpstr>
      <vt:lpstr>'ENCARGOS '!Area_de_impressao</vt:lpstr>
      <vt:lpstr>orcamento!Area_de_impressao</vt:lpstr>
      <vt:lpstr>resumo!Area_de_impressao</vt:lpstr>
      <vt:lpstr>JR_PAGE_ANCHOR_0_1</vt:lpstr>
      <vt:lpstr>VALOR_TOTAL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2024-10-21T15:20:50Z</dcterms:created>
  <dcterms:modified xsi:type="dcterms:W3CDTF">2024-11-28T13:26:32Z</dcterms:modified>
</cp:coreProperties>
</file>