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embeddings/oleObject4.bin" ContentType="application/vnd.openxmlformats-officedocument.oleObject"/>
  <Override PartName="/xl/drawings/drawing5.xml" ContentType="application/vnd.openxmlformats-officedocument.drawing+xml"/>
  <Override PartName="/xl/embeddings/oleObject5.bin" ContentType="application/vnd.openxmlformats-officedocument.oleObject"/>
  <Override PartName="/xl/drawings/drawing6.xml" ContentType="application/vnd.openxmlformats-officedocument.drawing+xml"/>
  <Override PartName="/xl/embeddings/oleObject6.bin" ContentType="application/vnd.openxmlformats-officedocument.oleObject"/>
  <Override PartName="/xl/drawings/drawing7.xml" ContentType="application/vnd.openxmlformats-officedocument.drawing+xml"/>
  <Override PartName="/xl/embeddings/oleObject7.bin" ContentType="application/vnd.openxmlformats-officedocument.oleObject"/>
  <Override PartName="/xl/drawings/drawing8.xml" ContentType="application/vnd.openxmlformats-officedocument.drawing+xml"/>
  <Override PartName="/xl/embeddings/oleObject8.bin" ContentType="application/vnd.openxmlformats-officedocument.oleObject"/>
  <Override PartName="/xl/drawings/drawing9.xml" ContentType="application/vnd.openxmlformats-officedocument.drawing+xml"/>
  <Override PartName="/xl/embeddings/oleObject9.bin" ContentType="application/vnd.openxmlformats-officedocument.oleObject"/>
  <Override PartName="/xl/drawings/drawing10.xml" ContentType="application/vnd.openxmlformats-officedocument.drawing+xml"/>
  <Override PartName="/xl/embeddings/oleObject10.bin" ContentType="application/vnd.openxmlformats-officedocument.oleObject"/>
  <Override PartName="/xl/drawings/drawing11.xml" ContentType="application/vnd.openxmlformats-officedocument.drawing+xml"/>
  <Override PartName="/xl/embeddings/oleObject11.bin" ContentType="application/vnd.openxmlformats-officedocument.oleObject"/>
  <Override PartName="/xl/drawings/drawing12.xml" ContentType="application/vnd.openxmlformats-officedocument.drawing+xml"/>
  <Override PartName="/xl/embeddings/oleObject12.bin" ContentType="application/vnd.openxmlformats-officedocument.oleObject"/>
  <Override PartName="/xl/drawings/drawing13.xml" ContentType="application/vnd.openxmlformats-officedocument.drawing+xml"/>
  <Override PartName="/xl/embeddings/oleObject13.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mc:AlternateContent xmlns:mc="http://schemas.openxmlformats.org/markup-compatibility/2006">
    <mc:Choice Requires="x15">
      <x15ac:absPath xmlns:x15ac="http://schemas.microsoft.com/office/spreadsheetml/2010/11/ac" url="\\srv032sr\GRA\USA\Diversos\DIVERSOS 2024\EDITAIS E LICITAÇÕES\Equipamentos-Materiais\Doc\TR\"/>
    </mc:Choice>
  </mc:AlternateContent>
  <xr:revisionPtr revIDLastSave="0" documentId="13_ncr:1_{FFD75A79-D5D8-495B-9F81-B80C708102F4}" xr6:coauthVersionLast="47" xr6:coauthVersionMax="47" xr10:uidLastSave="{00000000-0000-0000-0000-000000000000}"/>
  <bookViews>
    <workbookView xWindow="-120" yWindow="-120" windowWidth="29040" windowHeight="15720" firstSheet="6" activeTab="11" xr2:uid="{00000000-000D-0000-FFFF-FFFF00000000}"/>
  </bookViews>
  <sheets>
    <sheet name="Grupo 1 - Mat Expediente" sheetId="14" r:id="rId1"/>
    <sheet name="Grupo 2-Gênero de Alimentação" sheetId="22" r:id="rId2"/>
    <sheet name="Grupo 3-Gênero de Alimentação" sheetId="23" r:id="rId3"/>
    <sheet name="Grupo 4-Mat Copa e Cozinha" sheetId="24" r:id="rId4"/>
    <sheet name="Grupo 5-Mat Automotivo" sheetId="25" r:id="rId5"/>
    <sheet name="Grupo 6-Mat Automotivo" sheetId="26" r:id="rId6"/>
    <sheet name="Grupos 7-Eq Refrigeração" sheetId="27" r:id="rId7"/>
    <sheet name="Grupos 8-Eq Refrigeração" sheetId="28" r:id="rId8"/>
    <sheet name="Grupo 9-Mobiliários" sheetId="29" r:id="rId9"/>
    <sheet name="Grupo 10-Cadeiras" sheetId="30" r:id="rId10"/>
    <sheet name="Grupo 11-Cadeiras" sheetId="31" r:id="rId11"/>
    <sheet name=" Itens Diversos" sheetId="32" r:id="rId12"/>
    <sheet name="Resumo Geral" sheetId="33" r:id="rId13"/>
    <sheet name="Resumo" sheetId="21" state="hidden" r:id="rId14"/>
  </sheets>
  <externalReferences>
    <externalReference r:id="rId15"/>
    <externalReference r:id="rId16"/>
  </externalReferences>
  <definedNames>
    <definedName name="_xlnm._FilterDatabase" localSheetId="0" hidden="1">'Grupo 1 - Mat Expediente'!#REF!</definedName>
    <definedName name="_xlnm.Print_Area" localSheetId="0">'Grupo 1 - Mat Expediente'!$A$1:$G$20</definedName>
    <definedName name="Caminhão">#REF!</definedName>
    <definedName name="d">#REF!</definedName>
    <definedName name="Estradas">#REF!</definedName>
    <definedName name="Excel_BuiltIn__FilterDatabase_2">#REF!</definedName>
    <definedName name="Excel_BuiltIn__FilterDatabase_2_1">#REF!</definedName>
    <definedName name="Excel_BuiltIn__FilterDatabase_2_1_1">#REF!</definedName>
    <definedName name="Excel_BuiltIn__FilterDatabase_3">#REF!</definedName>
    <definedName name="Excel_BuiltIn_Print_Area_2">#REF!</definedName>
    <definedName name="Excel_BuiltIn_Print_Titles_2">#REF!</definedName>
    <definedName name="Excel_BuiltIn_Print_Titles_2_1">#REF!</definedName>
    <definedName name="gr">#REF!</definedName>
    <definedName name="Retro">#REF!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F10" i="22" l="1"/>
  <c r="C6" i="33" l="1"/>
  <c r="C8" i="33"/>
  <c r="C9" i="33"/>
  <c r="C10" i="33"/>
  <c r="C11" i="33"/>
  <c r="C12" i="33"/>
  <c r="C13" i="33"/>
  <c r="C14" i="33"/>
  <c r="C15" i="33"/>
  <c r="C16" i="33"/>
  <c r="C17" i="33"/>
  <c r="F59" i="32"/>
  <c r="F57" i="32"/>
  <c r="F55" i="32"/>
  <c r="F53" i="32"/>
  <c r="F51" i="32"/>
  <c r="F49" i="32"/>
  <c r="F47" i="32"/>
  <c r="F45" i="32"/>
  <c r="F43" i="32"/>
  <c r="F41" i="32"/>
  <c r="F39" i="32"/>
  <c r="F37" i="32"/>
  <c r="F35" i="32"/>
  <c r="F33" i="32"/>
  <c r="F31" i="32"/>
  <c r="F29" i="32"/>
  <c r="F27" i="32"/>
  <c r="F25" i="32"/>
  <c r="F23" i="32"/>
  <c r="F21" i="32"/>
  <c r="F19" i="32"/>
  <c r="F17" i="32"/>
  <c r="F15" i="32"/>
  <c r="F13" i="32"/>
  <c r="F11" i="32"/>
  <c r="F9" i="32"/>
  <c r="F7" i="32"/>
  <c r="F11" i="31"/>
  <c r="F9" i="31"/>
  <c r="F7" i="31"/>
  <c r="F11" i="30"/>
  <c r="F9" i="30"/>
  <c r="F7" i="30"/>
  <c r="F9" i="29"/>
  <c r="F7" i="29"/>
  <c r="F21" i="28"/>
  <c r="F19" i="28"/>
  <c r="F17" i="28"/>
  <c r="F15" i="28"/>
  <c r="F13" i="28"/>
  <c r="F11" i="28"/>
  <c r="F9" i="28"/>
  <c r="F7" i="28"/>
  <c r="F21" i="27"/>
  <c r="F19" i="27"/>
  <c r="F17" i="27"/>
  <c r="F15" i="27"/>
  <c r="F7" i="27"/>
  <c r="F9" i="27"/>
  <c r="F11" i="27"/>
  <c r="F13" i="27"/>
  <c r="F11" i="26"/>
  <c r="F9" i="26"/>
  <c r="F7" i="26"/>
  <c r="F11" i="25"/>
  <c r="F9" i="25"/>
  <c r="F7" i="25"/>
  <c r="F11" i="24"/>
  <c r="F9" i="24"/>
  <c r="F7" i="24"/>
  <c r="F10" i="23"/>
  <c r="F7" i="23"/>
  <c r="F7" i="22"/>
  <c r="G7" i="22" s="1"/>
  <c r="F11" i="14"/>
  <c r="F51" i="14" l="1"/>
  <c r="F49" i="14"/>
  <c r="F47" i="14"/>
  <c r="F45" i="14"/>
  <c r="F43" i="14"/>
  <c r="F41" i="14"/>
  <c r="F39" i="14"/>
  <c r="F37" i="14"/>
  <c r="F35" i="14"/>
  <c r="F33" i="14"/>
  <c r="F31" i="14"/>
  <c r="F29" i="14"/>
  <c r="F27" i="14"/>
  <c r="F25" i="14"/>
  <c r="F23" i="14"/>
  <c r="F21" i="14"/>
  <c r="F19" i="14"/>
  <c r="F17" i="14"/>
  <c r="F15" i="14"/>
  <c r="F13" i="14"/>
  <c r="G13" i="14" s="1"/>
  <c r="G11" i="14"/>
  <c r="F9" i="14"/>
  <c r="G9" i="14" s="1"/>
  <c r="F7" i="14"/>
  <c r="G7" i="14" s="1"/>
  <c r="G59" i="32" l="1"/>
  <c r="G57" i="32"/>
  <c r="G55" i="32"/>
  <c r="G53" i="32"/>
  <c r="G51" i="32"/>
  <c r="G49" i="32"/>
  <c r="G47" i="32"/>
  <c r="G45" i="32"/>
  <c r="G43" i="32"/>
  <c r="G41" i="32"/>
  <c r="G39" i="32"/>
  <c r="G37" i="32"/>
  <c r="G35" i="32"/>
  <c r="G33" i="32"/>
  <c r="G31" i="32"/>
  <c r="G29" i="32"/>
  <c r="G27" i="32"/>
  <c r="G25" i="32"/>
  <c r="G23" i="32"/>
  <c r="G21" i="32"/>
  <c r="G19" i="32"/>
  <c r="G17" i="32"/>
  <c r="G15" i="32"/>
  <c r="G13" i="32"/>
  <c r="G11" i="32"/>
  <c r="G9" i="32"/>
  <c r="G7" i="32"/>
  <c r="G60" i="32" l="1"/>
  <c r="G11" i="31"/>
  <c r="G9" i="31"/>
  <c r="G7" i="31"/>
  <c r="G12" i="31" s="1"/>
  <c r="G11" i="30"/>
  <c r="G9" i="30"/>
  <c r="G7" i="30"/>
  <c r="G9" i="29"/>
  <c r="G7" i="29"/>
  <c r="G21" i="28"/>
  <c r="G19" i="28"/>
  <c r="G17" i="28"/>
  <c r="G15" i="28"/>
  <c r="G13" i="28"/>
  <c r="G11" i="28"/>
  <c r="G9" i="28"/>
  <c r="G7" i="28"/>
  <c r="G7" i="27"/>
  <c r="G21" i="27"/>
  <c r="G19" i="27"/>
  <c r="G17" i="27"/>
  <c r="G15" i="27"/>
  <c r="G13" i="27"/>
  <c r="G11" i="27"/>
  <c r="G9" i="27"/>
  <c r="G11" i="26"/>
  <c r="G9" i="26"/>
  <c r="G7" i="26"/>
  <c r="G11" i="25"/>
  <c r="G9" i="25"/>
  <c r="G7" i="25"/>
  <c r="G22" i="28" l="1"/>
  <c r="G12" i="26"/>
  <c r="G22" i="27"/>
  <c r="G12" i="30"/>
  <c r="G10" i="29"/>
  <c r="G12" i="25"/>
  <c r="G11" i="24"/>
  <c r="G9" i="24"/>
  <c r="G7" i="24"/>
  <c r="G10" i="23"/>
  <c r="G7" i="23"/>
  <c r="G10" i="22"/>
  <c r="G12" i="22" s="1"/>
  <c r="C7" i="33" s="1"/>
  <c r="C18" i="33" s="1"/>
  <c r="G12" i="24" l="1"/>
  <c r="G12" i="23"/>
  <c r="G49" i="14"/>
  <c r="G51" i="14"/>
  <c r="G43" i="14"/>
  <c r="G45" i="14"/>
  <c r="G47" i="14"/>
  <c r="G23" i="14"/>
  <c r="G25" i="14"/>
  <c r="G27" i="14"/>
  <c r="G29" i="14"/>
  <c r="G31" i="14"/>
  <c r="G33" i="14"/>
  <c r="G35" i="14"/>
  <c r="G37" i="14"/>
  <c r="G39" i="14"/>
  <c r="G41" i="14"/>
  <c r="G19" i="14"/>
  <c r="G17" i="14"/>
  <c r="G52" i="14" l="1"/>
  <c r="E22" i="21"/>
  <c r="B22" i="21"/>
  <c r="B21" i="21"/>
  <c r="E20" i="21"/>
  <c r="B20" i="21"/>
  <c r="E18" i="21"/>
  <c r="D18" i="21"/>
  <c r="B18" i="21"/>
  <c r="E17" i="21"/>
  <c r="D17" i="21"/>
  <c r="B17" i="21"/>
  <c r="E16" i="21"/>
  <c r="D16" i="21"/>
  <c r="B16" i="21"/>
  <c r="E15" i="21"/>
  <c r="D15" i="21"/>
  <c r="B15" i="21"/>
  <c r="E14" i="21"/>
  <c r="D14" i="21"/>
  <c r="B14" i="21"/>
  <c r="E12" i="21"/>
  <c r="D12" i="21"/>
  <c r="B12" i="21"/>
  <c r="E11" i="21"/>
  <c r="D11" i="21"/>
  <c r="B11" i="21"/>
  <c r="E10" i="21"/>
  <c r="D10" i="21"/>
  <c r="B10" i="21"/>
  <c r="E9" i="21"/>
  <c r="D9" i="21"/>
  <c r="B9" i="21"/>
  <c r="E8" i="21"/>
  <c r="D8" i="21"/>
  <c r="B8" i="21"/>
  <c r="E6" i="21"/>
  <c r="B6" i="21"/>
  <c r="E5" i="21"/>
  <c r="B5" i="21"/>
  <c r="D22" i="21"/>
  <c r="E21" i="21"/>
  <c r="D6" i="21"/>
  <c r="D5" i="21"/>
  <c r="F5" i="21" l="1"/>
  <c r="F22" i="21"/>
  <c r="F11" i="21"/>
  <c r="F16" i="21"/>
  <c r="F6" i="21"/>
  <c r="F9" i="21"/>
  <c r="F14" i="21"/>
  <c r="F18" i="21"/>
  <c r="D20" i="21"/>
  <c r="F20" i="21" s="1"/>
  <c r="F8" i="21"/>
  <c r="F12" i="21"/>
  <c r="F17" i="21"/>
  <c r="F10" i="21"/>
  <c r="F15" i="21"/>
  <c r="D21" i="21"/>
  <c r="F21" i="21" s="1"/>
  <c r="F23" i="21" l="1"/>
</calcChain>
</file>

<file path=xl/sharedStrings.xml><?xml version="1.0" encoding="utf-8"?>
<sst xmlns="http://schemas.openxmlformats.org/spreadsheetml/2006/main" count="976" uniqueCount="198">
  <si>
    <t xml:space="preserve">                                           2ª SUPERINTENDÊNCIA REGIONAL</t>
  </si>
  <si>
    <t>Item</t>
  </si>
  <si>
    <t>Código CATMAT</t>
  </si>
  <si>
    <t>Und</t>
  </si>
  <si>
    <t>Preço Unitário</t>
  </si>
  <si>
    <t>Preço Total</t>
  </si>
  <si>
    <t>PVC SOLDÁVEL - IRRIGAÇÃO - LINHA FIXA - NBR 14312</t>
  </si>
  <si>
    <t xml:space="preserve">un </t>
  </si>
  <si>
    <t xml:space="preserve"> PVC DEFOFO IRRIGAÇÃO - LINHA DEFOFO - NBR 14311/7665</t>
  </si>
  <si>
    <t>PVC PBA - INFRAESTRUTURA - DISTRIBUIÇÃO DE ÁGUA - NBR 5647</t>
  </si>
  <si>
    <t>TOTAL GERAL ORÇADO</t>
  </si>
  <si>
    <t>AQUISIÇÃ DE TUBOS - 2ª SR</t>
  </si>
  <si>
    <t>ITEM</t>
  </si>
  <si>
    <t>DESCRIÇÃO/ESPECIFICAÇÃO TÉCNICA</t>
  </si>
  <si>
    <t>UND.</t>
  </si>
  <si>
    <t>QTDE.</t>
  </si>
  <si>
    <t>V.UNITÁRIO - R$</t>
  </si>
  <si>
    <t>V.TOTAL- R$</t>
  </si>
  <si>
    <t>und.</t>
  </si>
  <si>
    <t>TOTAL -</t>
  </si>
  <si>
    <t xml:space="preserve">                                                   Companhia de Desenvolvimento dos Vales do São Francisco e do Parnaíba</t>
  </si>
  <si>
    <t xml:space="preserve">                                            Ministério da Integração e do Desenvolvimento Regional – MIDR</t>
  </si>
  <si>
    <t>Qtde</t>
  </si>
  <si>
    <t>Bandeja expediente, material acrílico, cor fume, comprimentos mínimos 370 mm, largura 260 mm, altura 40 mm, tipo dupla</t>
  </si>
  <si>
    <t xml:space="preserve"> CANETA ESFEROGRÁFICA,COR TINTA:AZUL</t>
  </si>
  <si>
    <t>CX 50</t>
  </si>
  <si>
    <t xml:space="preserve"> CANETA ESFEROGRÁFICA,COR TINTA:PRETA </t>
  </si>
  <si>
    <t xml:space="preserve"> CANETA ESFEROGRÁFICA,COR TINTA: VERMELHA </t>
  </si>
  <si>
    <t>Cola branca, líquida, atóxica, secagem rápida, tipo escolar, com peso de 40g, com dados de identificação do produto, marca do fabricante e CRQ do químico responsável na embalagem. Validade superior a 12 meses no ato da entrega. Marca: equivalente ou superior à FABER CASTELL.</t>
  </si>
  <si>
    <t>UM</t>
  </si>
  <si>
    <t>Fita adesiva, material polipropileno transparente, tipo monoface, largura 50 mm, comprimento 50 m, cor incolor, aplicação multiuso</t>
  </si>
  <si>
    <t>ROLO com 50 metros</t>
  </si>
  <si>
    <t>CLIPE PARALELO ACO NIQUELADO 2/0</t>
  </si>
  <si>
    <t>CX 100</t>
  </si>
  <si>
    <t>CLIPE PARALELO ACO NIQUELADO 3/0</t>
  </si>
  <si>
    <t>CLIPE PARALELO ACO NIQUELADO 4/0</t>
  </si>
  <si>
    <t>CLIPE PARALELO ACO NIQUELADO 6/0</t>
  </si>
  <si>
    <t>CLIPE PARALELO ACO NIQUELADO 8/0</t>
  </si>
  <si>
    <t>ELÁSTICO LATEX NA COR AMARELA, BORRACHA NATURAL, PARA APLICAÇÃO ESCRITÓRIO/ PROCESSOS</t>
  </si>
  <si>
    <t>KG</t>
  </si>
  <si>
    <t>Estilete lamina retrátril 9 mm</t>
  </si>
  <si>
    <t>Pasta com elástico</t>
  </si>
  <si>
    <t>UN</t>
  </si>
  <si>
    <t>PASTA SANFONADA PLÁSTICA A4</t>
  </si>
  <si>
    <t>PORTA-CLIPE EM ACRÍLICO/PORTA-LAPIS/LEMBRETE NA COR FUME FORMATO CONJUGADO/14090 X 120(L) X 70(A)MM</t>
  </si>
  <si>
    <t>Régua de aço inoxidavel, comprimento 30 cm, graduação centímetro de 0 a 30, espressura mínima de 1mm</t>
  </si>
  <si>
    <t>Régua de aço inoxidavel, comprimento 60 cm, graduação centímetro de 0 a 60, espressura mínima de 1mm</t>
  </si>
  <si>
    <t>Tesoura com lâmina em aço de 21 cm de comprimento e cabo de polipropileno</t>
  </si>
  <si>
    <t>MARCADOR PERMANENTE  - PRETO</t>
  </si>
  <si>
    <t xml:space="preserve">PRANCHETA EUCATEX </t>
  </si>
  <si>
    <t>Pasta Aba Elastica Plastica Oficio 40 mm Cristal, Incolor</t>
  </si>
  <si>
    <t>Pilhas recarregáveis AAA</t>
  </si>
  <si>
    <r>
      <t xml:space="preserve">AÇÚCAR: </t>
    </r>
    <r>
      <rPr>
        <sz val="11"/>
        <rFont val="Calibri"/>
        <family val="2"/>
        <scheme val="minor"/>
      </rPr>
      <t xml:space="preserve">O Açúcar cristal de primeira qualidade, com aspecto, cor e cheiro próprios, sabor doce, isento de sujidades, parasitas, materiais terrosos e detritos animais ou vegetais, acondicionado em saco plástico atóxico, e suas condições deverão estar de acordo com a NTA-52/53 (decreto 12.486 de 20/10/78). O açúcar deverá estar empacotado em embalagem de 01 (um) quilograma, com dados de identificação, data de fabricação, data de vencimento, número do lote e registro no IAA – Instituto do Açúcar e do Álcool expressos, além de prazo de validade não inferior a 12 doze) meses, contado a partir da efetiva entrega do produto. </t>
    </r>
  </si>
  <si>
    <t>Apresentar, caso solicitado pelo Pregoeiro, certificados de análises: Microbiológica {que garantam o estado higiênico-Sanitário desta classe de alimento}; Físico-químicas {sacarose; umidade; extrato aquoso; extrato etéreo; extrato alcoólico}; Características organolépticas (aspecto; cor; odor; sabor); físico-químicas; Microscópica {elementos histológicos estranhos ao açúcar, sujidades, larvas e parasitas}, efetuados por laboratórios oficiais nos últimos 06 (seis) meses, caso o próprio documento ou a legislação pertinente não estipulem prazo de validade diferente.</t>
  </si>
  <si>
    <t>1) CAFÉ TIPO EXPORTAÇÃO: 1) CARACTERÍSTICAS: 1.1 Espécie: Preferência 100% de café arábica, com tolerância de ser adicionado até o máximo de 20% de café conillon. 1.2 Torra: média. 1.3 Moagem: média. 1.4 Blend: na composição não poderá haver mais de 20% de grãos pretos, verdes e ardidos. 1.5 Livre de Bebida Rio e Bebida Rio Zona. 1.6 Embalagem: ALTO VÁCUO ou VÁCUO TOTAL em saco aluminizado, lacrado e sem apresentar sinais de violação. 1.7  Contendo, no mínimo, as seguintes informações impressas diretamente na embalagem: data de fabricação, validade do produto, nome do fabricante, endereço e registro do órgão competente. Não serão aceitas embalagens com rótulos provisórios sob a forma de etiquetas. 1.8 Embalagem 250 gramas. O preço a ser considerado é o do quilo do produto e a entrega em pacotes de 250g.</t>
  </si>
  <si>
    <t>2 ) DADOS COMPLEMENTARES: 2.1 Café tipo Exportação.2.2 Café para ser utilizado em máquinas convencionais com processo de coagem.2.3 Prazo de validade não inferior a 18 (dezoito meses). O produto deverá ter sido fabricado há no máximo 30 dias quando entregue à Codevasf.2.4 O fornecedor deverá apresentar, caso solicitado pelo Pregoeiro, os laudos relativos ao lote entregue expedidos por laboratório de renome, credenciado junto ao Ministério da Saúde. Todos os procedimentos adotados para elaboração dos laudos deverão ser descritos:Análise Físico-Química contendo no mínimo: - Análise de embalagem - Peso líquido - Teste de imersão - Torração - Cor - Umidade - Residual Mineral Fixo (RMF) - RMF / HCL 10% - Extrato aquoso - Extrato etéreo - Cafeína Análise Microbiológica contendo no mínimo: - Pesquisa de parasitos, larvas e substâncias estranhas;- Impurezas (cascas, paus, etc.).Análise Sensorial contendo no mínimo:- Número de degustações;- Matéria prima ou blend;- Aroma;- Acidez;- Sabor / bebida: no mínimo bebida dura;- Qualidade Global do café: no mínimo 7 (sete).</t>
  </si>
  <si>
    <t>pct 250g</t>
  </si>
  <si>
    <t>ANEXO II - PLANILHA ORÇAMENTÁRIA E DE ESPECIFICAÇÕES TÉCNICAS - Grupo 1 - Mat Expediente (EXCLUSIVO ME/EPP)</t>
  </si>
  <si>
    <t>ANEXO II - PLANILHA ORÇAMENTÁRIA E DE ESPECIFICAÇÕES TÉCNICAS - Grupo 4-Mat Copa e Cozinha (EXCLUSIVO ME/EPP)</t>
  </si>
  <si>
    <t xml:space="preserve"> CANETA ESFEROGRÁFICA:AZUL</t>
  </si>
  <si>
    <t xml:space="preserve"> CANETA ESFEROGRÁFICA: PRETA</t>
  </si>
  <si>
    <t xml:space="preserve"> CANETA ESFEROGRÁFICA:VERMELHA</t>
  </si>
  <si>
    <t>BANDEJA EXPEDIENTE</t>
  </si>
  <si>
    <t>COLA BRANCA 40 G</t>
  </si>
  <si>
    <t>FITA ADESIVA 50 mm</t>
  </si>
  <si>
    <t>CLIPE 2/0</t>
  </si>
  <si>
    <t>CLIPE 3/0</t>
  </si>
  <si>
    <t>CLIPE 4/0</t>
  </si>
  <si>
    <t>CLIPE 6/0</t>
  </si>
  <si>
    <t>CLIPE 8/0</t>
  </si>
  <si>
    <t>ELÁSTICO LATEX</t>
  </si>
  <si>
    <t>ESTILETE 9mm</t>
  </si>
  <si>
    <t>PASTA SANFONADA  A4</t>
  </si>
  <si>
    <t>PORTA-CLIPE /PORTA-LAPIS/LEMBRETE EM ACRÍLICO</t>
  </si>
  <si>
    <t>PASTA COM ELÁSTICO</t>
  </si>
  <si>
    <t>RÉGUA DE AÇO 30cm</t>
  </si>
  <si>
    <t>RÉGUA DE AÇO 60cm</t>
  </si>
  <si>
    <t>TESOURA 21 cm</t>
  </si>
  <si>
    <t>PILHAS RECARREGÁVEIS AAA</t>
  </si>
  <si>
    <t>PASTA ABA ELASTICA OFICIO 40mm</t>
  </si>
  <si>
    <t>AÇUCAR 1KG</t>
  </si>
  <si>
    <t>CAFÉ 250g</t>
  </si>
  <si>
    <t>Garrafa Térmica Material: Aço Inoxidável Capacidade: 1,9 L Características Adicionais: Tampa Tipo Pressão, Ampola Inquebrável</t>
  </si>
  <si>
    <t>UND</t>
  </si>
  <si>
    <t>Jarra em vidro, com aparador, alça e tampa, 1,8 litros, para água/suco</t>
  </si>
  <si>
    <t>XICARA CAFÉ</t>
  </si>
  <si>
    <t>JARRA EM VIDRO 1,8 L</t>
  </si>
  <si>
    <t>GARRAFA TÉRMICA 1,9 L</t>
  </si>
  <si>
    <t>ANEXO II - PLANILHA ORÇAMENTÁRIA E DE ESPECIFICAÇÕES TÉCNICAS - GRUPO 3: GÊNEROS DE ALIMENTAÇÃO (COTA DE ATÉ 25% PARA ME E EPP)</t>
  </si>
  <si>
    <t>Pneu, Lona Poliéster, Arame aço, Borracha alta resistência, mistura borracha alta flexibilidade, carcaça radial, sem câmara 265 X 70 - R16 - All Terrain (AT), peso mínimo suportado 1120 kg (aplicação caminhonete).Selo INMETRO. Aderência em Piso Molhado de
Classificação mínima D; Nível de Ruído Externo até 74 dB. Ano de Fabricação: 2023 ou mais recente.</t>
  </si>
  <si>
    <t>Pneu, Lona Poliéster, Arame aço, Borracha alta resistência, mistura borracha alta flexibilidade, carcaça radial, sem câmara 265 X 65 - R17 All Terrain (AT), peso mínimo suportado 1120 kg (aplicação caminhonete).Selo INMETRO. Aderência em Piso Molhado de Classificação mínima D; Nível de Ruído Externo até 74 dB. Ano de Fabricação: 2023 ou mais recente.</t>
  </si>
  <si>
    <t>Pneu, Lona Poliéster, Arame aço, Borracha alta resistência, mistura borracha alta flexibilidade, carcaça radial, sem câmara 265 X 60 - R18 All Terrain (AT), peso mínimo suportado 1060 kg (aplicação caminhonete).Selo INMETRO. Aderência em Piso Molhado de Classificação mínima D; Nível de Ruído Externo até 74 dB. Ano de Fabricação: 2023 ou mais recente.</t>
  </si>
  <si>
    <t>PNEU R 16</t>
  </si>
  <si>
    <t>PNEU R 17</t>
  </si>
  <si>
    <t>PNEU R 18</t>
  </si>
  <si>
    <t>ANEXO II - PLANILHA ORÇAMENTÁRIA E DE ESPECIFICAÇÕES TÉCNICAS - GRUPO 6: Material Automotivo (COTA DE ATÉ 25% PARA ME E EPP)</t>
  </si>
  <si>
    <t>Aparelho de Ar condicionado Split system,  inverter, com controle remoto, cor branca, compressor rotativo, tipo de ciclo frio, capacidade  12000 BTU's, eficiência energética classe A, filtro antibactéria, anti-ácaros, anti-odor, anti-pó lavável, funções especiais: (Jet Cool-resfriamento rápido, soft dry-suavemente seco, operação modo sleep/timer, Função auto-limpante, direcionadores de ar automático parcial/ horizontal manual/vertical automático), garantia de 1 ano.</t>
  </si>
  <si>
    <t>AR CONDICIONADO 12.000 BTUS</t>
  </si>
  <si>
    <t xml:space="preserve"> AR CONDICONADO 24.000 BTUS</t>
  </si>
  <si>
    <t>Aparelho de Ar condicionado Split system, inverter, com controle remoto, cor branca, compressor rotativo, tipo de ciclo frio, capacidade 24000 BTU's, eficiência energética classe A, filtro antibactéria, anti-ácaros, anti-odor, anti-pó lavável, funções especiais: (Jet Cool-resfriamento rápido, soft dry-suavemente seco, operação modo sleep/timer, Função auto-limpante, direcionadores de ar automático parcial/ horizontal manual/vertical automático), garantia de 1 ano</t>
  </si>
  <si>
    <t xml:space="preserve"> AR CONDICIONADO 30.000 BTUS</t>
  </si>
  <si>
    <t>Aparelho de Ar condicionado Split system, inverter, com controle remoto, cor branca, compressor rotativo, tipo de ciclo frio, capacidade 30000 BTU's, eficiência energética classe A, filtro antibactéria, anti-ácaros, anti-odor, anti-pó lavável, funções especiais: (Jet Cool-resfriamento rápido, soft dry-suavemente seco, operação modo sleep/timer, Função auto-limpante, direcionadores de ar automático parcial/ horizontal manual/vertical automático), garantia de 1 ano.</t>
  </si>
  <si>
    <t>FRIGOBAR 117L - 127V</t>
  </si>
  <si>
    <t xml:space="preserve"> FRIGOBAR 117L - 127V</t>
  </si>
  <si>
    <t>FRIGOBAR 117L - 220V</t>
  </si>
  <si>
    <t>PURIFICADOR DE ÁGUA DE PAREDE COMPACTO 220 V</t>
  </si>
  <si>
    <t>BEBEDOURO DE COLUNA DE PRESSÃO 220 V</t>
  </si>
  <si>
    <t>ANEXO II - PLANILHA ORÇAMENTÁRIA E DE ESPECIFICAÇÕES TÉCNICAS - GRUPOS 8: Equipamentos de Refrigeração (COTAS DE ATÉ 25% PARA ME E EPP)</t>
  </si>
  <si>
    <t>Mesa executiva em “L” com chave, 3 gavetas, suporte móvel para teclado de computador. Com dimensões mínimas de: 1,20 x 0,70cm + 1 mesa de 0,80 x 0,70 cm + 1 conexão triangular de 0,60cm. Altura das mesas 0,75cm, cor branco neve.</t>
  </si>
  <si>
    <t>Mesa escritório com chave, 3 gavetas, suporte móvel para teclado de computador. Pé de ferro. Com dimensões mínimas de: 1,20 x 0,70cm. Altura das mesas 0,75cm, cor branco neve.</t>
  </si>
  <si>
    <t>Poltrona presidente  - Poltrona presidente giratória, base com relex a gás, estrutura preta, braços pretos, estofada em couro sintético preto, espaldar alto, regulagem da altura do assento e do encosto, capacidade mínima de até 130kg. O CUSTO DA ENTREGA E DA MONTAGEM DEVERÁ SER POR CONTA DA EMPRESA VENCEDORA.</t>
  </si>
  <si>
    <t>Cadeira Fixa Interlocutor, couro sintético preto, estrutura e braços em aço cromado, capacidade até 150kg, dimensões mínimas: largura do encosto: 52cm, altura do encosto: 50cm, profundidade do assento: 44cm, altura total: 96cm. O CUSTO DA ENTREGA E DA MONTAGEM DEVERÁ SER POR CONTA DA EMPRESA VENCEDORA.</t>
  </si>
  <si>
    <t>Cadeira Fixa sem braço, couro sintético preto, estrutura em metal, capacidade até 150kg, dimensões mínimas: largura do encosto: 46cm, altura do encosto: 48cm, profundidade do assento: 48cm, altura total: 49cm. O CUSTO DA ENTREGA E DA MONTAGEM DEVERÁ SER POR CONTA DA EMPRESA VENCEDORA.</t>
  </si>
  <si>
    <t>ANEXO II - PLANILHA ORÇAMENTÁRIA E DE ESPECIFICAÇÕES TÉCNICAS - GRUPOS 9: MOBILIARIOS (EXCLUSICO ME/EPP)</t>
  </si>
  <si>
    <t>Copo descartável, poliestireno não tóxico, de 200 ml, na cor branca, corpo frisado, bordas arredondadas não cortantes, sem telescopamento, peso mínimo de 220 gramas por centena de copos, de acordo com a NBR 14.865/2002 - ABNT, acondicionado em sacos plásticos lacrados, contendo 100 unidades cada um e o nome do fabricante</t>
  </si>
  <si>
    <t>COPO DESCARTÁVEL 200 ML</t>
  </si>
  <si>
    <t xml:space="preserve"> ENVELOPE 240X340MM</t>
  </si>
  <si>
    <t>Envelope confeccionado em papel Kraft puro 240 X 340mm. Impressão em 4/0 cores. Envelope tipo saco (envelope onde a aba localiza-se na menor dimensão). Conforme NBR 13314/2009, classificação (C5), Dimensões: 240 X 340mm, com tolerância de +/- 2 mm, confeccionado na cor amarelo ouro, com superfície e massa homogênea, espessura uniforme, baixo índice de deformação devido ao calor. Gramatura mínima 80 g/m², (de acordo com a NBR NM-ISO 536/2000 ABNT); o pacote de envelopes deverá possuir 100 (cem) unidades, acondicionados conforme praxe do fabricante, devendo constar da embalagem: quantidade.
Exigência de apresentação de CERFLOR ou FSC.
Os envelopes deverão conter o TIMBRE a ser informado pela instituição.</t>
  </si>
  <si>
    <t>Maquina de polir calçados - Material: Aço Inoxidavél Polido Altura: 30 CM Comprimento: 35 CM Largura: 22 CM Características Adicionais: Motor 1/6cv E Sistema Contra Aquecimento
Tensão Alimentação: Bivolt</t>
  </si>
  <si>
    <t xml:space="preserve">APARELHO TELEFÔNICO - VOIP Aparelho telefônico IP, tipo mesa/parede, possuindo, no mínimo, 2 portas ethernet, 3 teclas programáveis com led , display alfanumérico, identificador de chamadas, viva-voz full duplex, tecla MUTE, controle de volume do alto-falante, facilidade de rediscagem dos 5 últimos números, lista com, pelo menos, os últimos 5 números chamadores, apresentação de data-hora, compatibilidade com o sistema asterisk existente em protocolo SIP, capacidade de marcação de pacotes (QoS), vir equipado para alimentação bivolt em 110/220 VCA e PoE (802.3af ou 802.3at), compatibilidade com G.711, G.723, G.723.1, G.726, G.729, G.729a, H 323, interface 10/100 BaseT (conector RJ-45) e endereçamento DHCP e estático. </t>
  </si>
  <si>
    <t xml:space="preserve"> APARELHO TELEFÔNICO VOIP</t>
  </si>
  <si>
    <t>DESCRIÇÃO ITEM</t>
  </si>
  <si>
    <t>BAFÔMETRO TIPO BASTÃO Tipo: Drogômetro 
Modelo: Digital Portátil  Parâmetros: Mínimo 1 Análise
Aplicação: Detecção De Drogas Ilícitas</t>
  </si>
  <si>
    <t xml:space="preserve">BAFÔMETRO TIPO BASTÃO </t>
  </si>
  <si>
    <t xml:space="preserve">Parafusadeira
 1/4 Pol. (6mm) a Bateria 12V Ion-Litio 
1.5Ah 900 RPM com 13 Acessórios 110V LD12S </t>
  </si>
  <si>
    <t>Lixeira Telada para Lixo Escritório - Cesto Redondo Metal; Capacidade Mínimo: 10 Litros; Medidas: 25 Cm Altura x 23 Cm Diâmetro; Lixeira especifica para lixo seco; Metal de alta resistência; Bordas superior enroladas.</t>
  </si>
  <si>
    <t>LIXEIRA GRANDE 240 Lt</t>
  </si>
  <si>
    <t>Tanque Horizontal de 50 Litros em Polietileno UV; Material translúcido; Fabricado em uma única peça; Sem soldas ou emendas; Equipado com tampa de inspeção rosqueavel</t>
  </si>
  <si>
    <t>Carregador De Baterias 150AH</t>
  </si>
  <si>
    <t>Organizador Plástico 550 x 160 x 250 mm, mínimo 30 gavetas com tamanhos variados.</t>
  </si>
  <si>
    <t>ORGANIZADOR PLASTICO</t>
  </si>
  <si>
    <t>Microondas 220 V 32L</t>
  </si>
  <si>
    <t>Microondas 110 V 32L</t>
  </si>
  <si>
    <t>Mola para porta de vidro</t>
  </si>
  <si>
    <t>MOLA PARA PORTA DE VIDRO</t>
  </si>
  <si>
    <t>Lâmpadas em Led - 20w</t>
  </si>
  <si>
    <t>Lâmpadas em Led - 30w</t>
  </si>
  <si>
    <t>Lâmpadas em Led - 40w</t>
  </si>
  <si>
    <t>Refletor em Led - 50w</t>
  </si>
  <si>
    <t>REFLETOR 200W</t>
  </si>
  <si>
    <t>Refletor em Led - 200w</t>
  </si>
  <si>
    <t>Relé Fotocélula 220 v</t>
  </si>
  <si>
    <t>RELE 220V</t>
  </si>
  <si>
    <t>Relé Fotocélula 127 v</t>
  </si>
  <si>
    <t xml:space="preserve">RELE 127V </t>
  </si>
  <si>
    <t xml:space="preserve">Base para rele foto celula </t>
  </si>
  <si>
    <t xml:space="preserve">BASE PARA RELE FOTO CELULA </t>
  </si>
  <si>
    <t>Carrinho Plataforma em Aço</t>
  </si>
  <si>
    <t xml:space="preserve">Escada Articulada em Alumínio 20 Degraus </t>
  </si>
  <si>
    <t>Pallet Plástico com 3 Runners Preto 1000x1200x150mm</t>
  </si>
  <si>
    <t>PALET PLASTICO</t>
  </si>
  <si>
    <t>XICARA Café</t>
  </si>
  <si>
    <t>BEBEDOURO 220 V</t>
  </si>
  <si>
    <t>PURIFICADOR DE ÁGUA  220V</t>
  </si>
  <si>
    <t>GELADEIRA 450 LTS 127V</t>
  </si>
  <si>
    <t>MESA EXECUTIVA EM L COM 3 GAVETAS</t>
  </si>
  <si>
    <t>MESA ESCRITÓRIO COM 3 GAVETAS</t>
  </si>
  <si>
    <t>POLTRONA PRESIDENTE</t>
  </si>
  <si>
    <t>CADEIRA FIXA SEM BRAÇO</t>
  </si>
  <si>
    <t>CADEIRA FIXA COM BRAÇO</t>
  </si>
  <si>
    <t xml:space="preserve"> MAQUINA DE POLIR CALÇADOS</t>
  </si>
  <si>
    <t>PARAFUSADEIRA 127V</t>
  </si>
  <si>
    <t>LIXEIRA  TELADA 10 L</t>
  </si>
  <si>
    <t>LIXEIRA GRANDE  240L</t>
  </si>
  <si>
    <t>TANQUE HORIZONTAL 50 L</t>
  </si>
  <si>
    <t>CARREGADOR DE BATERIA 150 AH</t>
  </si>
  <si>
    <t>MICROONDAS 32L 220V</t>
  </si>
  <si>
    <t>MICROONDAS 32L 127V</t>
  </si>
  <si>
    <t>SOPRADOR TÉRMICO 110/220 V</t>
  </si>
  <si>
    <t>Soprador térmico 110/220 V</t>
  </si>
  <si>
    <t>LAMPADA LED 20W</t>
  </si>
  <si>
    <t>LAMPADA LED 30W</t>
  </si>
  <si>
    <t>LAMPADA LED 40W</t>
  </si>
  <si>
    <t>REFLETOR LED 50W</t>
  </si>
  <si>
    <t>REFLETOR LED 100W</t>
  </si>
  <si>
    <t>CARRINHO PLATAFORMA AÇO</t>
  </si>
  <si>
    <t>ESCADA ARTICULADA 20 DEGRAUS</t>
  </si>
  <si>
    <t>ANEXO II - PLANILHA ORÇAMENTÁRIA E DE ESPECIFICAÇÕES TÉCNICAS - GRUPO 2: GÊNEROS DE ALIMENTAÇÃO (TODAS AS EMPRESAS)</t>
  </si>
  <si>
    <t>ANEXO II - PLANILHA ORÇAMENTÁRIA E DE ESPECIFICAÇÕES TÉCNICAS - GRUPO 5: Material Automotivo (TODAS AS EMPRESAS)</t>
  </si>
  <si>
    <t>ANEXO II - PLANILHA ORÇAMENTÁRIA E DE ESPECIFICAÇÕES TÉCNICAS - GRUPOS 7: Equipamentos de Refrigeração (TODAS AS EMPRESAS)</t>
  </si>
  <si>
    <t>ANEXO II - PLANILHA ORÇAMENTÁRIA E DE ESPECIFICAÇÕES TÉCNICAS - GRUPOS 10 CADEIRAS (TODAS AS EMPRESAS)</t>
  </si>
  <si>
    <t>TOTAL GERAL</t>
  </si>
  <si>
    <t>ANEXO II - PLANILHA ORÇAMENTÁRIA E DE ESPECIFICAÇÕES TÉCNICAS - ITENS DIVERSOS</t>
  </si>
  <si>
    <t>GRUPO</t>
  </si>
  <si>
    <t>USO GERAL PARA ESCRITÓRIO (EXCLUSIVO ME/EPP)</t>
  </si>
  <si>
    <t>GÊNEROS DE ALIMENTAÇÃO (TODAS AS EMPRESAS)</t>
  </si>
  <si>
    <t>GÊNEROS DE ALIMENTAÇÃO (COTA DE ATÉ 25% PARA ME E EPP)</t>
  </si>
  <si>
    <t>MATERIAL DE COPA E COZINHA (EXCLUSIVO ME/EPP)</t>
  </si>
  <si>
    <t>Material Automotivo (TODAS AS EMPRESAS)</t>
  </si>
  <si>
    <t>Material Automotivo (COTA DE ATÉ 25% PARA ME E EPP)</t>
  </si>
  <si>
    <t>Equipamentos de Refrigeração (TODAS AS EMPRESAS)</t>
  </si>
  <si>
    <t xml:space="preserve"> Equipamentos de Refrigeração (COTA DE ATÉ 25% PARA ME E EPP)</t>
  </si>
  <si>
    <t>Mobiliários (EXCLUSIVO ME/EPP)</t>
  </si>
  <si>
    <t>Cadeiras (TODAS AS EMPRESAS)</t>
  </si>
  <si>
    <t>Cadeiras (COTA DE ATÉ 25% PARA ME E EPP)</t>
  </si>
  <si>
    <t>ITENS (EXCLUSIVO ME/EPP)</t>
  </si>
  <si>
    <t>ANEXO II - PLANILHA ORÇAMENTÁRIA E DE ESPECIFICAÇÕES TÉCNICAS - GRUPOS 11 CADEIRAS ( COTAS DE ATE 25% PARA ME E EPP)</t>
  </si>
  <si>
    <t>ANEXO II - PLANILHA ORÇAMENTÁRIA E DE ESPECIFICAÇÕES TÉCNICAS -  ITENS DIVERSOS (EXCLUSIVO ME/EPP)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</si>
</sst>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7" formatCode="&quot;R$&quot;\ #,##0.00;\-&quot;R$&quot;\ #,##0.00"/>
    <numFmt numFmtId="44" formatCode="_-&quot;R$&quot;\ * #,##0.00_-;\-&quot;R$&quot;\ * #,##0.00_-;_-&quot;R$&quot;\ * &quot;-&quot;??_-;_-@_-"/>
    <numFmt numFmtId="43" formatCode="_-* #,##0.00_-;\-* #,##0.00_-;_-* &quot;-&quot;??_-;_-@_-"/>
    <numFmt numFmtId="164" formatCode="_(* #,##0.00_);_(* \(#,##0.00\);_(* &quot;-&quot;??_);_(@_)"/>
    <numFmt numFmtId="165" formatCode="_-* #,##0_-;\-* #,##0_-;_-* &quot;-&quot;??_-;_-@_-"/>
    <numFmt numFmtId="166" formatCode="#,##0_ ;\-#,##0\ "/>
  </numFmts>
  <fonts count="13">
    <font>
      <sz val="10"/>
      <name val="Arial"/>
      <charset val="134"/>
    </font>
    <font>
      <b/>
      <sz val="10"/>
      <color theme="0"/>
      <name val="Arial"/>
      <family val="2"/>
    </font>
    <font>
      <sz val="10"/>
      <color theme="0"/>
      <name val="Arial"/>
      <family val="2"/>
    </font>
    <font>
      <b/>
      <sz val="12"/>
      <color theme="0"/>
      <name val="Arial"/>
      <family val="2"/>
    </font>
    <font>
      <sz val="12"/>
      <name val="Arial"/>
      <family val="2"/>
    </font>
    <font>
      <b/>
      <sz val="10"/>
      <name val="Arial"/>
      <family val="2"/>
    </font>
    <font>
      <sz val="10"/>
      <name val="Arial"/>
      <family val="2"/>
    </font>
    <font>
      <sz val="12"/>
      <color theme="0"/>
      <name val="Arial"/>
      <family val="2"/>
    </font>
    <font>
      <sz val="11"/>
      <color theme="1"/>
      <name val="Calibri"/>
      <family val="2"/>
      <scheme val="minor"/>
    </font>
    <font>
      <sz val="10"/>
      <name val="Arial"/>
      <charset val="134"/>
    </font>
    <font>
      <sz val="8"/>
      <name val="Arial"/>
      <charset val="134"/>
    </font>
    <font>
      <b/>
      <sz val="11"/>
      <name val="Calibri"/>
      <family val="2"/>
      <scheme val="minor"/>
    </font>
    <font>
      <sz val="11"/>
      <name val="Calibri"/>
      <family val="2"/>
      <scheme val="minor"/>
    </font>
  </fonts>
  <fills count="4">
    <fill>
      <patternFill patternType="none"/>
    </fill>
    <fill>
      <patternFill patternType="gray125"/>
    </fill>
    <fill>
      <patternFill patternType="solid">
        <fgColor theme="0"/>
        <bgColor indexed="64"/>
      </patternFill>
    </fill>
    <fill>
      <patternFill patternType="solid">
        <fgColor theme="4" tint="-0.249977111117893"/>
        <bgColor indexed="64"/>
      </patternFill>
    </fill>
  </fills>
  <borders count="25">
    <border>
      <left/>
      <right/>
      <top/>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style="thin">
        <color indexed="64"/>
      </top>
      <bottom style="medium">
        <color indexed="64"/>
      </bottom>
      <diagonal/>
    </border>
    <border>
      <left style="thin">
        <color indexed="64"/>
      </left>
      <right style="thin">
        <color indexed="64"/>
      </right>
      <top/>
      <bottom style="thin">
        <color indexed="64"/>
      </bottom>
      <diagonal/>
    </border>
  </borders>
  <cellStyleXfs count="8">
    <xf numFmtId="0" fontId="0" fillId="0" borderId="0"/>
    <xf numFmtId="43" fontId="6" fillId="0" borderId="0" applyFont="0" applyFill="0" applyBorder="0" applyAlignment="0" applyProtection="0"/>
    <xf numFmtId="0" fontId="8" fillId="0" borderId="0"/>
    <xf numFmtId="164" fontId="6" fillId="0" borderId="0" applyFont="0" applyFill="0" applyBorder="0" applyAlignment="0" applyProtection="0"/>
    <xf numFmtId="43" fontId="6" fillId="0" borderId="0" applyFont="0" applyFill="0" applyBorder="0" applyAlignment="0" applyProtection="0"/>
    <xf numFmtId="9" fontId="6" fillId="0" borderId="0" applyFont="0" applyFill="0" applyBorder="0" applyAlignment="0" applyProtection="0"/>
    <xf numFmtId="43" fontId="6" fillId="0" borderId="0" applyFont="0" applyFill="0" applyBorder="0" applyAlignment="0" applyProtection="0"/>
    <xf numFmtId="44" fontId="9" fillId="0" borderId="0" applyFont="0" applyFill="0" applyBorder="0" applyAlignment="0" applyProtection="0"/>
  </cellStyleXfs>
  <cellXfs count="104">
    <xf numFmtId="0" fontId="0" fillId="0" borderId="0" xfId="0"/>
    <xf numFmtId="0" fontId="0" fillId="2" borderId="0" xfId="0" applyFill="1"/>
    <xf numFmtId="0" fontId="1" fillId="3" borderId="4" xfId="0" applyFont="1" applyFill="1" applyBorder="1" applyAlignment="1">
      <alignment horizontal="center"/>
    </xf>
    <xf numFmtId="0" fontId="1" fillId="3" borderId="0" xfId="0" applyFont="1" applyFill="1" applyAlignment="1">
      <alignment horizontal="center"/>
    </xf>
    <xf numFmtId="0" fontId="1" fillId="3" borderId="5" xfId="0" applyFont="1" applyFill="1" applyBorder="1" applyAlignment="1">
      <alignment horizontal="right"/>
    </xf>
    <xf numFmtId="0" fontId="1" fillId="2" borderId="4" xfId="0" applyFont="1" applyFill="1" applyBorder="1" applyAlignment="1">
      <alignment horizontal="center"/>
    </xf>
    <xf numFmtId="0" fontId="1" fillId="2" borderId="0" xfId="0" applyFont="1" applyFill="1" applyAlignment="1">
      <alignment horizontal="center"/>
    </xf>
    <xf numFmtId="0" fontId="1" fillId="2" borderId="5" xfId="0" applyFont="1" applyFill="1" applyBorder="1"/>
    <xf numFmtId="0" fontId="2" fillId="3" borderId="4" xfId="0" applyFont="1" applyFill="1" applyBorder="1" applyAlignment="1">
      <alignment horizontal="center"/>
    </xf>
    <xf numFmtId="0" fontId="2" fillId="3" borderId="0" xfId="0" applyFont="1" applyFill="1" applyAlignment="1">
      <alignment horizontal="center"/>
    </xf>
    <xf numFmtId="0" fontId="2" fillId="3" borderId="5" xfId="0" applyFont="1" applyFill="1" applyBorder="1" applyAlignment="1">
      <alignment horizontal="center"/>
    </xf>
    <xf numFmtId="0" fontId="0" fillId="0" borderId="6" xfId="0" applyBorder="1" applyAlignment="1">
      <alignment horizontal="center" vertical="center"/>
    </xf>
    <xf numFmtId="0" fontId="0" fillId="0" borderId="7" xfId="0" applyBorder="1" applyAlignment="1">
      <alignment wrapText="1"/>
    </xf>
    <xf numFmtId="0" fontId="0" fillId="0" borderId="7" xfId="0" applyBorder="1" applyAlignment="1">
      <alignment horizontal="center" vertical="center"/>
    </xf>
    <xf numFmtId="43" fontId="0" fillId="0" borderId="7" xfId="1" applyFont="1" applyBorder="1" applyAlignment="1">
      <alignment horizontal="center" vertical="center"/>
    </xf>
    <xf numFmtId="43" fontId="0" fillId="0" borderId="7" xfId="0" applyNumberFormat="1" applyBorder="1" applyAlignment="1">
      <alignment horizontal="center" vertical="center"/>
    </xf>
    <xf numFmtId="43" fontId="0" fillId="0" borderId="8" xfId="1" applyFont="1" applyBorder="1" applyAlignment="1">
      <alignment vertical="center"/>
    </xf>
    <xf numFmtId="0" fontId="0" fillId="0" borderId="4" xfId="0" applyBorder="1" applyAlignment="1">
      <alignment horizontal="center" vertical="center"/>
    </xf>
    <xf numFmtId="0" fontId="0" fillId="0" borderId="0" xfId="0" applyAlignment="1">
      <alignment wrapText="1"/>
    </xf>
    <xf numFmtId="0" fontId="0" fillId="0" borderId="0" xfId="0" applyAlignment="1">
      <alignment horizontal="center" vertical="center"/>
    </xf>
    <xf numFmtId="43" fontId="0" fillId="0" borderId="0" xfId="1" applyFont="1" applyBorder="1" applyAlignment="1">
      <alignment horizontal="center" vertical="center"/>
    </xf>
    <xf numFmtId="43" fontId="0" fillId="0" borderId="0" xfId="0" applyNumberFormat="1" applyAlignment="1">
      <alignment horizontal="center" vertical="center"/>
    </xf>
    <xf numFmtId="43" fontId="0" fillId="0" borderId="5" xfId="1" applyFont="1" applyBorder="1" applyAlignment="1">
      <alignment vertical="center"/>
    </xf>
    <xf numFmtId="2" fontId="0" fillId="0" borderId="7" xfId="0" applyNumberFormat="1" applyBorder="1" applyAlignment="1">
      <alignment horizontal="center" vertical="center"/>
    </xf>
    <xf numFmtId="0" fontId="0" fillId="0" borderId="1" xfId="0" applyBorder="1" applyAlignment="1">
      <alignment horizontal="center" vertical="center"/>
    </xf>
    <xf numFmtId="0" fontId="0" fillId="0" borderId="2" xfId="0" applyBorder="1" applyAlignment="1">
      <alignment wrapText="1"/>
    </xf>
    <xf numFmtId="0" fontId="0" fillId="0" borderId="2" xfId="0" applyBorder="1" applyAlignment="1">
      <alignment horizontal="center" vertical="center"/>
    </xf>
    <xf numFmtId="43" fontId="0" fillId="0" borderId="2" xfId="1" applyFont="1" applyBorder="1" applyAlignment="1">
      <alignment horizontal="center" vertical="center"/>
    </xf>
    <xf numFmtId="43" fontId="0" fillId="0" borderId="2" xfId="0" applyNumberFormat="1" applyBorder="1" applyAlignment="1">
      <alignment horizontal="center" vertical="center"/>
    </xf>
    <xf numFmtId="43" fontId="0" fillId="0" borderId="3" xfId="1" applyFont="1" applyBorder="1" applyAlignment="1">
      <alignment vertical="center"/>
    </xf>
    <xf numFmtId="0" fontId="0" fillId="0" borderId="9" xfId="0" applyBorder="1" applyAlignment="1">
      <alignment horizontal="center" vertical="center"/>
    </xf>
    <xf numFmtId="0" fontId="0" fillId="0" borderId="10" xfId="0" applyBorder="1" applyAlignment="1">
      <alignment wrapText="1"/>
    </xf>
    <xf numFmtId="0" fontId="0" fillId="0" borderId="10" xfId="0" applyBorder="1" applyAlignment="1">
      <alignment horizontal="center" vertical="center"/>
    </xf>
    <xf numFmtId="43" fontId="0" fillId="0" borderId="10" xfId="1" applyFont="1" applyBorder="1" applyAlignment="1">
      <alignment horizontal="center" vertical="center"/>
    </xf>
    <xf numFmtId="43" fontId="0" fillId="0" borderId="10" xfId="0" applyNumberFormat="1" applyBorder="1" applyAlignment="1">
      <alignment horizontal="center" vertical="center"/>
    </xf>
    <xf numFmtId="43" fontId="0" fillId="0" borderId="11" xfId="1" applyFont="1" applyBorder="1" applyAlignment="1">
      <alignment vertical="center"/>
    </xf>
    <xf numFmtId="43" fontId="0" fillId="0" borderId="7" xfId="1" applyFont="1" applyBorder="1" applyAlignment="1">
      <alignment vertical="center"/>
    </xf>
    <xf numFmtId="43" fontId="3" fillId="3" borderId="11" xfId="0" applyNumberFormat="1" applyFont="1" applyFill="1" applyBorder="1"/>
    <xf numFmtId="0" fontId="4" fillId="0" borderId="0" xfId="0" applyFont="1"/>
    <xf numFmtId="165" fontId="0" fillId="0" borderId="0" xfId="0" applyNumberFormat="1"/>
    <xf numFmtId="0" fontId="0" fillId="2" borderId="12" xfId="0" applyFill="1" applyBorder="1" applyAlignment="1">
      <alignment horizontal="center" vertical="center"/>
    </xf>
    <xf numFmtId="0" fontId="3" fillId="3" borderId="12" xfId="0" applyFont="1" applyFill="1" applyBorder="1" applyAlignment="1">
      <alignment horizontal="center" vertical="center"/>
    </xf>
    <xf numFmtId="0" fontId="3" fillId="3" borderId="12" xfId="0" applyFont="1" applyFill="1" applyBorder="1" applyAlignment="1">
      <alignment horizontal="center" vertical="center" wrapText="1"/>
    </xf>
    <xf numFmtId="0" fontId="3" fillId="3" borderId="13" xfId="0" applyFont="1" applyFill="1" applyBorder="1" applyAlignment="1">
      <alignment horizontal="center" vertical="center"/>
    </xf>
    <xf numFmtId="0" fontId="3" fillId="3" borderId="14" xfId="0" applyFont="1" applyFill="1" applyBorder="1" applyAlignment="1">
      <alignment horizontal="center" vertical="center"/>
    </xf>
    <xf numFmtId="4" fontId="3" fillId="3" borderId="17" xfId="0" applyNumberFormat="1" applyFont="1" applyFill="1" applyBorder="1" applyAlignment="1">
      <alignment vertical="center"/>
    </xf>
    <xf numFmtId="166" fontId="6" fillId="2" borderId="12" xfId="1" applyNumberFormat="1" applyFont="1" applyFill="1" applyBorder="1" applyAlignment="1" applyProtection="1">
      <alignment horizontal="center" vertical="center"/>
    </xf>
    <xf numFmtId="166" fontId="3" fillId="3" borderId="12" xfId="0" applyNumberFormat="1" applyFont="1" applyFill="1" applyBorder="1" applyAlignment="1">
      <alignment horizontal="center" vertical="center"/>
    </xf>
    <xf numFmtId="0" fontId="0" fillId="0" borderId="13" xfId="0" applyBorder="1" applyAlignment="1">
      <alignment horizontal="center" vertical="center"/>
    </xf>
    <xf numFmtId="0" fontId="6" fillId="2" borderId="12" xfId="0" applyFont="1" applyFill="1" applyBorder="1" applyAlignment="1">
      <alignment horizontal="justify" vertical="center" wrapText="1"/>
    </xf>
    <xf numFmtId="0" fontId="6" fillId="0" borderId="12" xfId="0" applyFont="1" applyBorder="1" applyAlignment="1">
      <alignment horizontal="justify" vertical="center" wrapText="1"/>
    </xf>
    <xf numFmtId="0" fontId="0" fillId="0" borderId="18" xfId="0" applyBorder="1" applyAlignment="1">
      <alignment horizontal="center" vertical="center"/>
    </xf>
    <xf numFmtId="166" fontId="6" fillId="2" borderId="19" xfId="1" applyNumberFormat="1" applyFont="1" applyFill="1" applyBorder="1" applyAlignment="1" applyProtection="1">
      <alignment horizontal="center" vertical="center"/>
    </xf>
    <xf numFmtId="0" fontId="6" fillId="0" borderId="12" xfId="0" applyFont="1" applyBorder="1" applyAlignment="1">
      <alignment horizontal="center" vertical="center" wrapText="1"/>
    </xf>
    <xf numFmtId="44" fontId="6" fillId="2" borderId="12" xfId="7" applyFont="1" applyFill="1" applyBorder="1" applyAlignment="1" applyProtection="1">
      <alignment horizontal="center" vertical="center"/>
    </xf>
    <xf numFmtId="44" fontId="0" fillId="0" borderId="0" xfId="0" applyNumberFormat="1"/>
    <xf numFmtId="0" fontId="0" fillId="2" borderId="12" xfId="0" applyFill="1" applyBorder="1" applyAlignment="1">
      <alignment horizontal="center" vertical="center" wrapText="1"/>
    </xf>
    <xf numFmtId="0" fontId="11" fillId="0" borderId="12" xfId="2" applyFont="1" applyBorder="1" applyAlignment="1">
      <alignment horizontal="left" vertical="center" wrapText="1" indent="1"/>
    </xf>
    <xf numFmtId="0" fontId="12" fillId="0" borderId="12" xfId="2" applyFont="1" applyBorder="1" applyAlignment="1">
      <alignment horizontal="left" vertical="center" wrapText="1" indent="1"/>
    </xf>
    <xf numFmtId="0" fontId="0" fillId="0" borderId="0" xfId="0" applyAlignment="1">
      <alignment horizontal="center"/>
    </xf>
    <xf numFmtId="0" fontId="0" fillId="0" borderId="12" xfId="0" applyBorder="1" applyAlignment="1">
      <alignment horizontal="center" vertical="center"/>
    </xf>
    <xf numFmtId="0" fontId="0" fillId="0" borderId="12" xfId="0" applyBorder="1" applyAlignment="1">
      <alignment wrapText="1"/>
    </xf>
    <xf numFmtId="0" fontId="6" fillId="2" borderId="12" xfId="0" applyFont="1" applyFill="1" applyBorder="1" applyAlignment="1">
      <alignment horizontal="center" vertical="center"/>
    </xf>
    <xf numFmtId="44" fontId="6" fillId="2" borderId="12" xfId="7" applyFont="1" applyFill="1" applyBorder="1" applyAlignment="1" applyProtection="1">
      <alignment vertical="center"/>
    </xf>
    <xf numFmtId="0" fontId="4" fillId="0" borderId="0" xfId="0" applyFont="1" applyAlignment="1">
      <alignment horizontal="center"/>
    </xf>
    <xf numFmtId="165" fontId="0" fillId="0" borderId="0" xfId="0" applyNumberFormat="1" applyAlignment="1">
      <alignment horizontal="center"/>
    </xf>
    <xf numFmtId="0" fontId="6" fillId="0" borderId="12" xfId="0" applyFont="1" applyBorder="1" applyAlignment="1">
      <alignment horizontal="left" vertical="top" wrapText="1"/>
    </xf>
    <xf numFmtId="0" fontId="6" fillId="2" borderId="12" xfId="0" applyFont="1" applyFill="1" applyBorder="1" applyAlignment="1">
      <alignment horizontal="center" vertical="center" wrapText="1"/>
    </xf>
    <xf numFmtId="0" fontId="6" fillId="0" borderId="12" xfId="0" applyFont="1" applyBorder="1" applyAlignment="1">
      <alignment horizontal="left" vertical="justify" wrapText="1"/>
    </xf>
    <xf numFmtId="43" fontId="3" fillId="3" borderId="14" xfId="1" applyFont="1" applyFill="1" applyBorder="1" applyAlignment="1">
      <alignment horizontal="center" vertical="center"/>
    </xf>
    <xf numFmtId="0" fontId="7" fillId="3" borderId="15" xfId="0" applyFont="1" applyFill="1" applyBorder="1" applyAlignment="1">
      <alignment horizontal="center" vertical="center"/>
    </xf>
    <xf numFmtId="0" fontId="7" fillId="3" borderId="16" xfId="0" applyFont="1" applyFill="1" applyBorder="1" applyAlignment="1">
      <alignment horizontal="center" vertical="center"/>
    </xf>
    <xf numFmtId="0" fontId="3" fillId="3" borderId="16" xfId="0" applyFont="1" applyFill="1" applyBorder="1" applyAlignment="1">
      <alignment horizontal="center" vertical="center"/>
    </xf>
    <xf numFmtId="0" fontId="3" fillId="3" borderId="1" xfId="0" applyFont="1" applyFill="1" applyBorder="1" applyAlignment="1">
      <alignment horizontal="center" vertical="center"/>
    </xf>
    <xf numFmtId="0" fontId="3" fillId="3" borderId="2" xfId="0" applyFont="1" applyFill="1" applyBorder="1" applyAlignment="1">
      <alignment horizontal="center" vertical="center"/>
    </xf>
    <xf numFmtId="0" fontId="3" fillId="3" borderId="3" xfId="0" applyFont="1" applyFill="1" applyBorder="1" applyAlignment="1">
      <alignment horizontal="center" vertical="center"/>
    </xf>
    <xf numFmtId="0" fontId="3" fillId="3" borderId="4" xfId="0" applyFont="1" applyFill="1" applyBorder="1" applyAlignment="1">
      <alignment horizontal="center" vertical="center"/>
    </xf>
    <xf numFmtId="0" fontId="3" fillId="3" borderId="0" xfId="0" applyFont="1" applyFill="1" applyAlignment="1">
      <alignment horizontal="center" vertical="center"/>
    </xf>
    <xf numFmtId="0" fontId="3" fillId="3" borderId="5" xfId="0" applyFont="1" applyFill="1" applyBorder="1" applyAlignment="1">
      <alignment horizontal="center" vertical="center"/>
    </xf>
    <xf numFmtId="0" fontId="5" fillId="0" borderId="4" xfId="0" applyFont="1" applyBorder="1" applyAlignment="1">
      <alignment horizontal="center" vertical="center"/>
    </xf>
    <xf numFmtId="0" fontId="5" fillId="0" borderId="0" xfId="0" applyFont="1" applyAlignment="1">
      <alignment horizontal="center" vertical="center"/>
    </xf>
    <xf numFmtId="0" fontId="5" fillId="0" borderId="5" xfId="0" applyFont="1" applyBorder="1" applyAlignment="1">
      <alignment horizontal="center" vertical="center"/>
    </xf>
    <xf numFmtId="0" fontId="3" fillId="3" borderId="12" xfId="0" applyFont="1" applyFill="1" applyBorder="1" applyAlignment="1">
      <alignment horizontal="center" vertical="center"/>
    </xf>
    <xf numFmtId="0" fontId="5" fillId="0" borderId="12" xfId="0" applyFont="1" applyBorder="1" applyAlignment="1">
      <alignment horizontal="center" vertical="center"/>
    </xf>
    <xf numFmtId="44" fontId="6" fillId="2" borderId="19" xfId="7" applyFont="1" applyFill="1" applyBorder="1" applyAlignment="1" applyProtection="1">
      <alignment horizontal="center" vertical="center"/>
    </xf>
    <xf numFmtId="44" fontId="6" fillId="2" borderId="24" xfId="7" applyFont="1" applyFill="1" applyBorder="1" applyAlignment="1" applyProtection="1">
      <alignment horizontal="center" vertical="center"/>
    </xf>
    <xf numFmtId="0" fontId="0" fillId="0" borderId="12" xfId="0" applyBorder="1" applyAlignment="1">
      <alignment horizontal="center" vertical="center"/>
    </xf>
    <xf numFmtId="0" fontId="6" fillId="0" borderId="12" xfId="0" applyFont="1" applyBorder="1" applyAlignment="1">
      <alignment horizontal="center" vertical="center" wrapText="1"/>
    </xf>
    <xf numFmtId="0" fontId="6" fillId="2" borderId="12" xfId="0" applyFont="1" applyFill="1" applyBorder="1" applyAlignment="1">
      <alignment horizontal="center" vertical="center"/>
    </xf>
    <xf numFmtId="0" fontId="0" fillId="2" borderId="12" xfId="0" applyFill="1" applyBorder="1" applyAlignment="1">
      <alignment horizontal="center" vertical="center"/>
    </xf>
    <xf numFmtId="166" fontId="6" fillId="2" borderId="12" xfId="1" applyNumberFormat="1" applyFont="1" applyFill="1" applyBorder="1" applyAlignment="1" applyProtection="1">
      <alignment horizontal="center" vertical="center"/>
    </xf>
    <xf numFmtId="7" fontId="6" fillId="2" borderId="19" xfId="7" applyNumberFormat="1" applyFont="1" applyFill="1" applyBorder="1" applyAlignment="1" applyProtection="1">
      <alignment horizontal="center" vertical="center"/>
    </xf>
    <xf numFmtId="7" fontId="6" fillId="2" borderId="24" xfId="7" applyNumberFormat="1" applyFont="1" applyFill="1" applyBorder="1" applyAlignment="1" applyProtection="1">
      <alignment horizontal="center" vertical="center"/>
    </xf>
    <xf numFmtId="0" fontId="3" fillId="3" borderId="20" xfId="0" applyFont="1" applyFill="1" applyBorder="1" applyAlignment="1">
      <alignment horizontal="center" vertical="center"/>
    </xf>
    <xf numFmtId="0" fontId="3" fillId="3" borderId="21" xfId="0" applyFont="1" applyFill="1" applyBorder="1" applyAlignment="1">
      <alignment horizontal="center" vertical="center"/>
    </xf>
    <xf numFmtId="0" fontId="3" fillId="3" borderId="22" xfId="0" applyFont="1" applyFill="1" applyBorder="1" applyAlignment="1">
      <alignment horizontal="center" vertical="center"/>
    </xf>
    <xf numFmtId="0" fontId="7" fillId="3" borderId="23" xfId="0" applyFont="1" applyFill="1" applyBorder="1" applyAlignment="1">
      <alignment horizontal="center" vertical="center"/>
    </xf>
    <xf numFmtId="0" fontId="7" fillId="3" borderId="21" xfId="0" applyFont="1" applyFill="1" applyBorder="1" applyAlignment="1">
      <alignment horizontal="center" vertical="center"/>
    </xf>
    <xf numFmtId="0" fontId="7" fillId="3" borderId="22" xfId="0" applyFont="1" applyFill="1" applyBorder="1" applyAlignment="1">
      <alignment horizontal="center" vertical="center"/>
    </xf>
    <xf numFmtId="0" fontId="1" fillId="3" borderId="1" xfId="0" applyFont="1" applyFill="1" applyBorder="1" applyAlignment="1">
      <alignment horizontal="center"/>
    </xf>
    <xf numFmtId="0" fontId="1" fillId="3" borderId="2" xfId="0" applyFont="1" applyFill="1" applyBorder="1" applyAlignment="1">
      <alignment horizontal="center"/>
    </xf>
    <xf numFmtId="0" fontId="1" fillId="3" borderId="3" xfId="0" applyFont="1" applyFill="1" applyBorder="1" applyAlignment="1">
      <alignment horizontal="center"/>
    </xf>
    <xf numFmtId="0" fontId="3" fillId="3" borderId="9" xfId="0" applyFont="1" applyFill="1" applyBorder="1" applyAlignment="1">
      <alignment horizontal="center"/>
    </xf>
    <xf numFmtId="0" fontId="3" fillId="3" borderId="10" xfId="0" applyFont="1" applyFill="1" applyBorder="1" applyAlignment="1">
      <alignment horizontal="center"/>
    </xf>
  </cellXfs>
  <cellStyles count="8">
    <cellStyle name="Moeda" xfId="7" builtinId="4"/>
    <cellStyle name="Normal" xfId="0" builtinId="0"/>
    <cellStyle name="Normal 2" xfId="2" xr:uid="{00000000-0005-0000-0000-000001000000}"/>
    <cellStyle name="Porcentagem 2" xfId="5" xr:uid="{00000000-0005-0000-0000-000003000000}"/>
    <cellStyle name="Separador de milhares 2" xfId="4" xr:uid="{00000000-0005-0000-0000-000005000000}"/>
    <cellStyle name="Separador de milhares 3" xfId="3" xr:uid="{00000000-0005-0000-0000-000006000000}"/>
    <cellStyle name="Vírgula" xfId="1" builtinId="3"/>
    <cellStyle name="Vírgula 2" xfId="6" xr:uid="{00000000-0005-0000-0000-000007000000}"/>
  </cellStyles>
  <dxfs count="0"/>
  <tableStyles count="0" defaultTableStyle="TableStyleMedium9" defaultPivotStyle="PivotStyleLight16"/>
  <colors>
    <mruColors>
      <color rgb="FF00CC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6.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7.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8.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9.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0.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2.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13.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19050</xdr:colOff>
          <xdr:row>0</xdr:row>
          <xdr:rowOff>28575</xdr:rowOff>
        </xdr:from>
        <xdr:to>
          <xdr:col>2</xdr:col>
          <xdr:colOff>438150</xdr:colOff>
          <xdr:row>2</xdr:row>
          <xdr:rowOff>190500</xdr:rowOff>
        </xdr:to>
        <xdr:sp macro="" textlink="">
          <xdr:nvSpPr>
            <xdr:cNvPr id="18433" name="Object 1" hidden="1">
              <a:extLst>
                <a:ext uri="{63B3BB69-23CF-44E3-9099-C40C66FF867C}">
                  <a14:compatExt spid="_x0000_s18433"/>
                </a:ext>
                <a:ext uri="{FF2B5EF4-FFF2-40B4-BE49-F238E27FC236}">
                  <a16:creationId xmlns:a16="http://schemas.microsoft.com/office/drawing/2014/main" id="{00000000-0008-0000-0000-0000014800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19050</xdr:colOff>
          <xdr:row>0</xdr:row>
          <xdr:rowOff>28575</xdr:rowOff>
        </xdr:from>
        <xdr:to>
          <xdr:col>2</xdr:col>
          <xdr:colOff>438150</xdr:colOff>
          <xdr:row>2</xdr:row>
          <xdr:rowOff>190500</xdr:rowOff>
        </xdr:to>
        <xdr:sp macro="" textlink="">
          <xdr:nvSpPr>
            <xdr:cNvPr id="19457" name="Object 1" hidden="1">
              <a:extLst>
                <a:ext uri="{63B3BB69-23CF-44E3-9099-C40C66FF867C}">
                  <a14:compatExt spid="_x0000_s19457"/>
                </a:ext>
                <a:ext uri="{FF2B5EF4-FFF2-40B4-BE49-F238E27FC236}">
                  <a16:creationId xmlns:a16="http://schemas.microsoft.com/office/drawing/2014/main" id="{00000000-0008-0000-0100-0000014C00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19050</xdr:colOff>
          <xdr:row>0</xdr:row>
          <xdr:rowOff>28575</xdr:rowOff>
        </xdr:from>
        <xdr:to>
          <xdr:col>2</xdr:col>
          <xdr:colOff>438150</xdr:colOff>
          <xdr:row>2</xdr:row>
          <xdr:rowOff>190500</xdr:rowOff>
        </xdr:to>
        <xdr:sp macro="" textlink="">
          <xdr:nvSpPr>
            <xdr:cNvPr id="20482" name="Object 2" hidden="1">
              <a:extLst>
                <a:ext uri="{63B3BB69-23CF-44E3-9099-C40C66FF867C}">
                  <a14:compatExt spid="_x0000_s20482"/>
                </a:ext>
                <a:ext uri="{FF2B5EF4-FFF2-40B4-BE49-F238E27FC236}">
                  <a16:creationId xmlns:a16="http://schemas.microsoft.com/office/drawing/2014/main" id="{00000000-0008-0000-0200-0000025000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19050</xdr:colOff>
          <xdr:row>0</xdr:row>
          <xdr:rowOff>28575</xdr:rowOff>
        </xdr:from>
        <xdr:to>
          <xdr:col>2</xdr:col>
          <xdr:colOff>438150</xdr:colOff>
          <xdr:row>2</xdr:row>
          <xdr:rowOff>190500</xdr:rowOff>
        </xdr:to>
        <xdr:sp macro="" textlink="">
          <xdr:nvSpPr>
            <xdr:cNvPr id="21505" name="Object 1" hidden="1">
              <a:extLst>
                <a:ext uri="{63B3BB69-23CF-44E3-9099-C40C66FF867C}">
                  <a14:compatExt spid="_x0000_s21505"/>
                </a:ext>
                <a:ext uri="{FF2B5EF4-FFF2-40B4-BE49-F238E27FC236}">
                  <a16:creationId xmlns:a16="http://schemas.microsoft.com/office/drawing/2014/main" id="{00000000-0008-0000-0300-0000015400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a:solidFill>
              <a:miter lim="800000"/>
              <a:headEnd/>
              <a:tailEnd/>
            </a:ln>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19050</xdr:colOff>
          <xdr:row>0</xdr:row>
          <xdr:rowOff>28575</xdr:rowOff>
        </xdr:from>
        <xdr:to>
          <xdr:col>2</xdr:col>
          <xdr:colOff>438150</xdr:colOff>
          <xdr:row>2</xdr:row>
          <xdr:rowOff>190500</xdr:rowOff>
        </xdr:to>
        <xdr:sp macro="" textlink="">
          <xdr:nvSpPr>
            <xdr:cNvPr id="22529" name="Object 1" hidden="1">
              <a:extLst>
                <a:ext uri="{63B3BB69-23CF-44E3-9099-C40C66FF867C}">
                  <a14:compatExt spid="_x0000_s22529"/>
                </a:ext>
                <a:ext uri="{FF2B5EF4-FFF2-40B4-BE49-F238E27FC236}">
                  <a16:creationId xmlns:a16="http://schemas.microsoft.com/office/drawing/2014/main" id="{00000000-0008-0000-0400-0000015800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a:solidFill>
              <a:miter lim="800000"/>
              <a:headEnd/>
              <a:tailEnd/>
            </a:ln>
          </xdr:spPr>
        </xdr:sp>
        <xdr:clientData/>
      </xdr:twoCellAnchor>
    </mc:Choice>
    <mc:Fallback/>
  </mc:AlternateContent>
</xdr:wsDr>
</file>

<file path=xl/drawings/drawing6.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19050</xdr:colOff>
          <xdr:row>0</xdr:row>
          <xdr:rowOff>28575</xdr:rowOff>
        </xdr:from>
        <xdr:to>
          <xdr:col>2</xdr:col>
          <xdr:colOff>438150</xdr:colOff>
          <xdr:row>2</xdr:row>
          <xdr:rowOff>190500</xdr:rowOff>
        </xdr:to>
        <xdr:sp macro="" textlink="">
          <xdr:nvSpPr>
            <xdr:cNvPr id="23553" name="Object 1" hidden="1">
              <a:extLst>
                <a:ext uri="{63B3BB69-23CF-44E3-9099-C40C66FF867C}">
                  <a14:compatExt spid="_x0000_s23553"/>
                </a:ext>
                <a:ext uri="{FF2B5EF4-FFF2-40B4-BE49-F238E27FC236}">
                  <a16:creationId xmlns:a16="http://schemas.microsoft.com/office/drawing/2014/main" id="{00000000-0008-0000-0500-0000015C00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a:solidFill>
              <a:miter lim="800000"/>
              <a:headEnd/>
              <a:tailEnd/>
            </a:ln>
          </xdr:spPr>
        </xdr:sp>
        <xdr:clientData/>
      </xdr:twoCellAnchor>
    </mc:Choice>
    <mc:Fallback/>
  </mc:AlternateContent>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19050</xdr:colOff>
          <xdr:row>0</xdr:row>
          <xdr:rowOff>28575</xdr:rowOff>
        </xdr:from>
        <xdr:to>
          <xdr:col>2</xdr:col>
          <xdr:colOff>438150</xdr:colOff>
          <xdr:row>2</xdr:row>
          <xdr:rowOff>190500</xdr:rowOff>
        </xdr:to>
        <xdr:sp macro="" textlink="">
          <xdr:nvSpPr>
            <xdr:cNvPr id="24577" name="Object 1" hidden="1">
              <a:extLst>
                <a:ext uri="{63B3BB69-23CF-44E3-9099-C40C66FF867C}">
                  <a14:compatExt spid="_x0000_s24577"/>
                </a:ext>
                <a:ext uri="{FF2B5EF4-FFF2-40B4-BE49-F238E27FC236}">
                  <a16:creationId xmlns:a16="http://schemas.microsoft.com/office/drawing/2014/main" id="{00000000-0008-0000-0600-0000016000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a:solidFill>
              <a:miter lim="800000"/>
              <a:headEnd/>
              <a:tailEnd/>
            </a:ln>
          </xdr:spPr>
        </xdr:sp>
        <xdr:clientData/>
      </xdr:twoCellAnchor>
    </mc:Choice>
    <mc:Fallback/>
  </mc:AlternateContent>
</xdr:wsDr>
</file>

<file path=xl/drawings/drawing8.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19050</xdr:colOff>
          <xdr:row>0</xdr:row>
          <xdr:rowOff>28575</xdr:rowOff>
        </xdr:from>
        <xdr:to>
          <xdr:col>2</xdr:col>
          <xdr:colOff>438150</xdr:colOff>
          <xdr:row>2</xdr:row>
          <xdr:rowOff>190500</xdr:rowOff>
        </xdr:to>
        <xdr:sp macro="" textlink="">
          <xdr:nvSpPr>
            <xdr:cNvPr id="25601" name="Object 1" hidden="1">
              <a:extLst>
                <a:ext uri="{63B3BB69-23CF-44E3-9099-C40C66FF867C}">
                  <a14:compatExt spid="_x0000_s25601"/>
                </a:ext>
                <a:ext uri="{FF2B5EF4-FFF2-40B4-BE49-F238E27FC236}">
                  <a16:creationId xmlns:a16="http://schemas.microsoft.com/office/drawing/2014/main" id="{00000000-0008-0000-0700-0000016400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a:solidFill>
              <a:miter lim="800000"/>
              <a:headEnd/>
              <a:tailEnd/>
            </a:ln>
          </xdr:spPr>
        </xdr:sp>
        <xdr:clientData/>
      </xdr:twoCellAnchor>
    </mc:Choice>
    <mc:Fallback/>
  </mc:AlternateContent>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19050</xdr:colOff>
          <xdr:row>0</xdr:row>
          <xdr:rowOff>28575</xdr:rowOff>
        </xdr:from>
        <xdr:to>
          <xdr:col>2</xdr:col>
          <xdr:colOff>438150</xdr:colOff>
          <xdr:row>2</xdr:row>
          <xdr:rowOff>190500</xdr:rowOff>
        </xdr:to>
        <xdr:sp macro="" textlink="">
          <xdr:nvSpPr>
            <xdr:cNvPr id="26625" name="Object 1" hidden="1">
              <a:extLst>
                <a:ext uri="{63B3BB69-23CF-44E3-9099-C40C66FF867C}">
                  <a14:compatExt spid="_x0000_s26625"/>
                </a:ext>
                <a:ext uri="{FF2B5EF4-FFF2-40B4-BE49-F238E27FC236}">
                  <a16:creationId xmlns:a16="http://schemas.microsoft.com/office/drawing/2014/main" id="{00000000-0008-0000-0800-0000016800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a:solidFill>
              <a:miter lim="800000"/>
              <a:headEnd/>
              <a:tailEnd/>
            </a:ln>
          </xdr:spPr>
        </xdr:sp>
        <xdr:clientData/>
      </xdr:twoCellAnchor>
    </mc:Choice>
    <mc:Fallback/>
  </mc:AlternateContent>
</xdr:wsDr>
</file>

<file path=xl/drawings/drawing10.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19050</xdr:colOff>
          <xdr:row>0</xdr:row>
          <xdr:rowOff>28575</xdr:rowOff>
        </xdr:from>
        <xdr:to>
          <xdr:col>2</xdr:col>
          <xdr:colOff>438150</xdr:colOff>
          <xdr:row>2</xdr:row>
          <xdr:rowOff>190500</xdr:rowOff>
        </xdr:to>
        <xdr:sp macro="" textlink="">
          <xdr:nvSpPr>
            <xdr:cNvPr id="27649" name="Object 1" hidden="1">
              <a:extLst>
                <a:ext uri="{63B3BB69-23CF-44E3-9099-C40C66FF867C}">
                  <a14:compatExt spid="_x0000_s27649"/>
                </a:ext>
                <a:ext uri="{FF2B5EF4-FFF2-40B4-BE49-F238E27FC236}">
                  <a16:creationId xmlns:a16="http://schemas.microsoft.com/office/drawing/2014/main" id="{00000000-0008-0000-0900-0000016C00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a:solidFill>
              <a:miter lim="800000"/>
              <a:headEnd/>
              <a:tailEnd/>
            </a:ln>
          </xdr:spPr>
        </xdr:sp>
        <xdr:clientData/>
      </xdr:twoCellAnchor>
    </mc:Choice>
    <mc:Fallback/>
  </mc:AlternateContent>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19050</xdr:colOff>
          <xdr:row>0</xdr:row>
          <xdr:rowOff>28575</xdr:rowOff>
        </xdr:from>
        <xdr:to>
          <xdr:col>2</xdr:col>
          <xdr:colOff>438150</xdr:colOff>
          <xdr:row>2</xdr:row>
          <xdr:rowOff>190500</xdr:rowOff>
        </xdr:to>
        <xdr:sp macro="" textlink="">
          <xdr:nvSpPr>
            <xdr:cNvPr id="28673" name="Object 1" hidden="1">
              <a:extLst>
                <a:ext uri="{63B3BB69-23CF-44E3-9099-C40C66FF867C}">
                  <a14:compatExt spid="_x0000_s28673"/>
                </a:ext>
                <a:ext uri="{FF2B5EF4-FFF2-40B4-BE49-F238E27FC236}">
                  <a16:creationId xmlns:a16="http://schemas.microsoft.com/office/drawing/2014/main" id="{00000000-0008-0000-0A00-0000017000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a:solidFill>
              <a:miter lim="800000"/>
              <a:headEnd/>
              <a:tailEnd/>
            </a:ln>
          </xdr:spPr>
        </xdr:sp>
        <xdr:clientData/>
      </xdr:twoCellAnchor>
    </mc:Choice>
    <mc:Fallback/>
  </mc:AlternateContent>
</xdr:wsDr>
</file>

<file path=xl/drawings/drawing1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19050</xdr:colOff>
          <xdr:row>0</xdr:row>
          <xdr:rowOff>28575</xdr:rowOff>
        </xdr:from>
        <xdr:to>
          <xdr:col>2</xdr:col>
          <xdr:colOff>438150</xdr:colOff>
          <xdr:row>2</xdr:row>
          <xdr:rowOff>190500</xdr:rowOff>
        </xdr:to>
        <xdr:sp macro="" textlink="">
          <xdr:nvSpPr>
            <xdr:cNvPr id="29697" name="Object 1" hidden="1">
              <a:extLst>
                <a:ext uri="{63B3BB69-23CF-44E3-9099-C40C66FF867C}">
                  <a14:compatExt spid="_x0000_s29697"/>
                </a:ext>
                <a:ext uri="{FF2B5EF4-FFF2-40B4-BE49-F238E27FC236}">
                  <a16:creationId xmlns:a16="http://schemas.microsoft.com/office/drawing/2014/main" id="{00000000-0008-0000-0B00-0000017400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a:solidFill>
              <a:miter lim="800000"/>
              <a:headEnd/>
              <a:tailEnd/>
            </a:ln>
          </xdr:spPr>
        </xdr:sp>
        <xdr:clientData/>
      </xdr:twoCellAnchor>
    </mc:Choice>
    <mc:Fallback/>
  </mc:AlternateContent>
</xdr:wsDr>
</file>

<file path=xl/drawings/drawing1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19050</xdr:colOff>
          <xdr:row>0</xdr:row>
          <xdr:rowOff>28575</xdr:rowOff>
        </xdr:from>
        <xdr:to>
          <xdr:col>1</xdr:col>
          <xdr:colOff>438150</xdr:colOff>
          <xdr:row>2</xdr:row>
          <xdr:rowOff>190500</xdr:rowOff>
        </xdr:to>
        <xdr:sp macro="" textlink="">
          <xdr:nvSpPr>
            <xdr:cNvPr id="31747" name="Object 3" hidden="1">
              <a:extLst>
                <a:ext uri="{63B3BB69-23CF-44E3-9099-C40C66FF867C}">
                  <a14:compatExt spid="_x0000_s31747"/>
                </a:ext>
                <a:ext uri="{FF2B5EF4-FFF2-40B4-BE49-F238E27FC236}">
                  <a16:creationId xmlns:a16="http://schemas.microsoft.com/office/drawing/2014/main" id="{00000000-0008-0000-0C00-0000037C00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a:solidFill>
              <a:miter lim="800000"/>
              <a:headEnd/>
              <a:tailEnd/>
            </a:ln>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A/Diversos/DIVERSOS%202024/EDITAIS%20E%20LICITA&#199;&#213;ES/SRP%202024/Doc/ETP/SRP%202024%20-%20Planilha%20Or&#231;ament&#225;ria%202024.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A/Diversos/DIVERSOS%202024/EDITAIS%20E%20LICITA&#199;&#213;ES/SRP%202024/Doc/ETP/Anexo%201%20-%20Estimativa%20Preliminar%20do%20Valor%20da%20Contrata&#231;&#227;o.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upo 1 - Mat Expediente"/>
      <sheetName val="Grupo 2-Gênero de Alimentação"/>
      <sheetName val="Grupo 3-Gênero de Alimentação"/>
      <sheetName val="Grupo 4-Mat Copa e Cozinha"/>
      <sheetName val="Grupo 5-Mat Automotivo"/>
      <sheetName val="Grupo 6-Mat Automotivo"/>
      <sheetName val="Grupos 7-Eq Refrigeração"/>
      <sheetName val="Grupos 8-Eq Refrigeração"/>
      <sheetName val="Grupo 9-Mobiliários"/>
      <sheetName val="Grupo 10-Cadeiras"/>
      <sheetName val="Grupo 11-Cadeiras"/>
      <sheetName val="Itens Diversos"/>
      <sheetName val="Resumo Geral"/>
      <sheetName val="EXC"/>
    </sheetNames>
    <sheetDataSet>
      <sheetData sheetId="0">
        <row r="12">
          <cell r="N12">
            <v>52.910000000000004</v>
          </cell>
        </row>
        <row r="15">
          <cell r="N15">
            <v>42.57</v>
          </cell>
        </row>
        <row r="18">
          <cell r="N18">
            <v>37.07</v>
          </cell>
        </row>
        <row r="21">
          <cell r="N21">
            <v>40.663333333333334</v>
          </cell>
        </row>
        <row r="24">
          <cell r="N24">
            <v>3.293333333333333</v>
          </cell>
        </row>
        <row r="27">
          <cell r="N27">
            <v>5.1100000000000003</v>
          </cell>
        </row>
        <row r="30">
          <cell r="N30">
            <v>3.75</v>
          </cell>
        </row>
        <row r="33">
          <cell r="N33">
            <v>3.7266666666666666</v>
          </cell>
        </row>
        <row r="36">
          <cell r="N36">
            <v>3.9733333333333332</v>
          </cell>
        </row>
        <row r="39">
          <cell r="N39">
            <v>7.7</v>
          </cell>
        </row>
        <row r="42">
          <cell r="N42">
            <v>7.5100000000000007</v>
          </cell>
        </row>
        <row r="45">
          <cell r="N45">
            <v>30.076666666666664</v>
          </cell>
        </row>
        <row r="48">
          <cell r="N48">
            <v>1.9333333333333333</v>
          </cell>
        </row>
        <row r="51">
          <cell r="N51">
            <v>3.7433333333333336</v>
          </cell>
        </row>
        <row r="54">
          <cell r="N54">
            <v>39.893333333333338</v>
          </cell>
        </row>
        <row r="57">
          <cell r="N57">
            <v>29.150000000000002</v>
          </cell>
        </row>
        <row r="60">
          <cell r="N60">
            <v>8.8333333333333339</v>
          </cell>
        </row>
        <row r="63">
          <cell r="N63">
            <v>18.223333333333333</v>
          </cell>
        </row>
        <row r="66">
          <cell r="N66">
            <v>17.053333333333335</v>
          </cell>
        </row>
        <row r="69">
          <cell r="N69">
            <v>14.663333333333332</v>
          </cell>
        </row>
        <row r="72">
          <cell r="N72">
            <v>8.5466666666666669</v>
          </cell>
        </row>
        <row r="75">
          <cell r="N75">
            <v>4.6800000000000006</v>
          </cell>
        </row>
        <row r="78">
          <cell r="N78">
            <v>9.663333333333334</v>
          </cell>
        </row>
      </sheetData>
      <sheetData sheetId="1">
        <row r="11">
          <cell r="N11">
            <v>4.296666666666666</v>
          </cell>
        </row>
      </sheetData>
      <sheetData sheetId="2">
        <row r="11">
          <cell r="N11">
            <v>4.296666666666666</v>
          </cell>
        </row>
        <row r="14">
          <cell r="N14">
            <v>11.586666666666666</v>
          </cell>
        </row>
      </sheetData>
      <sheetData sheetId="3">
        <row r="11">
          <cell r="N11">
            <v>112.06333333333333</v>
          </cell>
        </row>
        <row r="14">
          <cell r="N14">
            <v>39.029999999999994</v>
          </cell>
        </row>
        <row r="17">
          <cell r="N17">
            <v>15.636666666666665</v>
          </cell>
        </row>
      </sheetData>
      <sheetData sheetId="4">
        <row r="16">
          <cell r="N16">
            <v>785.34</v>
          </cell>
        </row>
        <row r="19">
          <cell r="N19">
            <v>1025.2166666666667</v>
          </cell>
        </row>
        <row r="22">
          <cell r="N22">
            <v>1222.4066666666665</v>
          </cell>
        </row>
      </sheetData>
      <sheetData sheetId="5">
        <row r="16">
          <cell r="N16">
            <v>785.34</v>
          </cell>
        </row>
        <row r="19">
          <cell r="N19">
            <v>1025.2166666666667</v>
          </cell>
        </row>
        <row r="22">
          <cell r="N22">
            <v>1222.4066666666665</v>
          </cell>
        </row>
      </sheetData>
      <sheetData sheetId="6">
        <row r="12">
          <cell r="N12">
            <v>2301.646666666667</v>
          </cell>
        </row>
        <row r="15">
          <cell r="N15">
            <v>4555.5966666666673</v>
          </cell>
        </row>
        <row r="18">
          <cell r="N18">
            <v>5580.746666666666</v>
          </cell>
        </row>
        <row r="21">
          <cell r="N21">
            <v>1371.1833333333334</v>
          </cell>
        </row>
        <row r="24">
          <cell r="N24">
            <v>1271.3333333333333</v>
          </cell>
        </row>
        <row r="27">
          <cell r="N27">
            <v>993.75</v>
          </cell>
        </row>
        <row r="30">
          <cell r="N30">
            <v>879.39333333333332</v>
          </cell>
        </row>
        <row r="33">
          <cell r="N33">
            <v>3099.3333333333335</v>
          </cell>
        </row>
      </sheetData>
      <sheetData sheetId="7">
        <row r="12">
          <cell r="N12">
            <v>2301.646666666667</v>
          </cell>
        </row>
        <row r="15">
          <cell r="N15">
            <v>4555.5966666666673</v>
          </cell>
        </row>
        <row r="18">
          <cell r="N18">
            <v>5580.746666666666</v>
          </cell>
        </row>
        <row r="21">
          <cell r="N21">
            <v>1371.1833333333334</v>
          </cell>
        </row>
        <row r="24">
          <cell r="N24">
            <v>1271.3333333333333</v>
          </cell>
        </row>
        <row r="27">
          <cell r="N27">
            <v>993.75</v>
          </cell>
        </row>
        <row r="30">
          <cell r="N30">
            <v>879.39333333333332</v>
          </cell>
        </row>
        <row r="33">
          <cell r="N33">
            <v>3099.3333333333335</v>
          </cell>
        </row>
      </sheetData>
      <sheetData sheetId="8">
        <row r="11">
          <cell r="O11">
            <v>905.59333333333325</v>
          </cell>
        </row>
        <row r="14">
          <cell r="O14">
            <v>846.90333333333331</v>
          </cell>
        </row>
      </sheetData>
      <sheetData sheetId="9">
        <row r="11">
          <cell r="O11">
            <v>1944.4866666666667</v>
          </cell>
        </row>
        <row r="14">
          <cell r="O14">
            <v>1020.8766666666667</v>
          </cell>
        </row>
        <row r="17">
          <cell r="O17">
            <v>624.01666666666665</v>
          </cell>
        </row>
      </sheetData>
      <sheetData sheetId="10">
        <row r="11">
          <cell r="O11">
            <v>1944.4866666666667</v>
          </cell>
        </row>
        <row r="14">
          <cell r="O14">
            <v>1020.8766666666667</v>
          </cell>
        </row>
        <row r="17">
          <cell r="O17">
            <v>624.01666666666665</v>
          </cell>
        </row>
      </sheetData>
      <sheetData sheetId="11">
        <row r="13">
          <cell r="N13">
            <v>7.7333333333333334</v>
          </cell>
        </row>
        <row r="16">
          <cell r="N16">
            <v>58.56666666666667</v>
          </cell>
        </row>
        <row r="19">
          <cell r="N19">
            <v>1707.8933333333334</v>
          </cell>
        </row>
        <row r="22">
          <cell r="N22">
            <v>529.20333333333338</v>
          </cell>
        </row>
        <row r="25">
          <cell r="N25">
            <v>3434.7466666666664</v>
          </cell>
        </row>
        <row r="28">
          <cell r="N28">
            <v>853.26333333333332</v>
          </cell>
        </row>
        <row r="31">
          <cell r="N31">
            <v>30.993333333333329</v>
          </cell>
        </row>
        <row r="34">
          <cell r="N34">
            <v>443.11999999999995</v>
          </cell>
        </row>
        <row r="37">
          <cell r="N37">
            <v>343</v>
          </cell>
        </row>
        <row r="40">
          <cell r="N40">
            <v>1714.05</v>
          </cell>
        </row>
        <row r="43">
          <cell r="N43">
            <v>210.37666666666667</v>
          </cell>
        </row>
        <row r="46">
          <cell r="N46">
            <v>739.40666666666675</v>
          </cell>
        </row>
        <row r="49">
          <cell r="N49">
            <v>771.42666666666673</v>
          </cell>
        </row>
        <row r="52">
          <cell r="N52">
            <v>185.22</v>
          </cell>
        </row>
        <row r="55">
          <cell r="N55">
            <v>232.84333333333333</v>
          </cell>
        </row>
        <row r="58">
          <cell r="N58">
            <v>11.666666666666666</v>
          </cell>
        </row>
        <row r="61">
          <cell r="N61">
            <v>16.046666666666667</v>
          </cell>
        </row>
        <row r="64">
          <cell r="N64">
            <v>39.596666666666664</v>
          </cell>
        </row>
        <row r="67">
          <cell r="N67">
            <v>41.073333333333331</v>
          </cell>
        </row>
        <row r="70">
          <cell r="N70">
            <v>61.26</v>
          </cell>
        </row>
        <row r="73">
          <cell r="N73">
            <v>116.09333333333332</v>
          </cell>
        </row>
        <row r="76">
          <cell r="N76">
            <v>29.209999999999997</v>
          </cell>
        </row>
        <row r="79">
          <cell r="N79">
            <v>26.643333333333334</v>
          </cell>
        </row>
        <row r="82">
          <cell r="N82">
            <v>18.156666666666666</v>
          </cell>
        </row>
        <row r="85">
          <cell r="N85">
            <v>1443.46</v>
          </cell>
        </row>
        <row r="88">
          <cell r="N88">
            <v>805.84333333333325</v>
          </cell>
        </row>
        <row r="91">
          <cell r="N91">
            <v>219.36333333333332</v>
          </cell>
        </row>
      </sheetData>
      <sheetData sheetId="12"/>
      <sheetData sheetId="1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upo 1 - Mat Expediente"/>
      <sheetName val="Grupo 2-Gênero de Alimentação"/>
      <sheetName val="Grupo 3-Gênero de Alimentação"/>
      <sheetName val="Grupo 4-Mat Copa e Cozinha"/>
      <sheetName val="Grupo 5-Mat Automotivo"/>
      <sheetName val="Grupo 6-Mat Automotivo"/>
      <sheetName val="Grupos 7-Eq Refrigeração"/>
      <sheetName val="Grupos 8-Eq Refrigeração"/>
      <sheetName val="Grupo 9-Mobiliários"/>
      <sheetName val="Grupo 10-Cadeiras"/>
      <sheetName val="Grupo 11-Cadeiras"/>
      <sheetName val="Itens Diversos"/>
      <sheetName val="Resumo Geral"/>
      <sheetName val="EXC"/>
    </sheetNames>
    <sheetDataSet>
      <sheetData sheetId="0"/>
      <sheetData sheetId="1">
        <row r="14">
          <cell r="N14">
            <v>11.586666666666666</v>
          </cell>
        </row>
      </sheetData>
      <sheetData sheetId="2"/>
      <sheetData sheetId="3"/>
      <sheetData sheetId="4"/>
      <sheetData sheetId="5"/>
      <sheetData sheetId="6"/>
      <sheetData sheetId="7"/>
      <sheetData sheetId="8"/>
      <sheetData sheetId="9"/>
      <sheetData sheetId="10"/>
      <sheetData sheetId="11"/>
      <sheetData sheetId="12"/>
      <sheetData sheetId="13"/>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1.emf"/><Relationship Id="rId4" Type="http://schemas.openxmlformats.org/officeDocument/2006/relationships/oleObject" Target="../embeddings/oleObject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1.emf"/><Relationship Id="rId4" Type="http://schemas.openxmlformats.org/officeDocument/2006/relationships/oleObject" Target="../embeddings/oleObject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5" Type="http://schemas.openxmlformats.org/officeDocument/2006/relationships/image" Target="../media/image1.emf"/><Relationship Id="rId4" Type="http://schemas.openxmlformats.org/officeDocument/2006/relationships/oleObject" Target="../embeddings/oleObject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5" Type="http://schemas.openxmlformats.org/officeDocument/2006/relationships/image" Target="../media/image1.emf"/><Relationship Id="rId4" Type="http://schemas.openxmlformats.org/officeDocument/2006/relationships/oleObject" Target="../embeddings/oleObject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6.xml"/><Relationship Id="rId1" Type="http://schemas.openxmlformats.org/officeDocument/2006/relationships/printerSettings" Target="../printerSettings/printerSettings6.bin"/><Relationship Id="rId5" Type="http://schemas.openxmlformats.org/officeDocument/2006/relationships/image" Target="../media/image1.emf"/><Relationship Id="rId4" Type="http://schemas.openxmlformats.org/officeDocument/2006/relationships/oleObject" Target="../embeddings/oleObject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7.xml"/><Relationship Id="rId1" Type="http://schemas.openxmlformats.org/officeDocument/2006/relationships/printerSettings" Target="../printerSettings/printerSettings7.bin"/><Relationship Id="rId5" Type="http://schemas.openxmlformats.org/officeDocument/2006/relationships/image" Target="../media/image1.emf"/><Relationship Id="rId4" Type="http://schemas.openxmlformats.org/officeDocument/2006/relationships/oleObject" Target="../embeddings/oleObject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8.xml"/><Relationship Id="rId1" Type="http://schemas.openxmlformats.org/officeDocument/2006/relationships/printerSettings" Target="../printerSettings/printerSettings8.bin"/><Relationship Id="rId5" Type="http://schemas.openxmlformats.org/officeDocument/2006/relationships/image" Target="../media/image1.emf"/><Relationship Id="rId4" Type="http://schemas.openxmlformats.org/officeDocument/2006/relationships/oleObject" Target="../embeddings/oleObject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9.xml"/><Relationship Id="rId1" Type="http://schemas.openxmlformats.org/officeDocument/2006/relationships/printerSettings" Target="../printerSettings/printerSettings9.bin"/><Relationship Id="rId5" Type="http://schemas.openxmlformats.org/officeDocument/2006/relationships/image" Target="../media/image1.emf"/><Relationship Id="rId4" Type="http://schemas.openxmlformats.org/officeDocument/2006/relationships/oleObject" Target="../embeddings/oleObject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10.xml"/><Relationship Id="rId1" Type="http://schemas.openxmlformats.org/officeDocument/2006/relationships/printerSettings" Target="../printerSettings/printerSettings10.bin"/><Relationship Id="rId5" Type="http://schemas.openxmlformats.org/officeDocument/2006/relationships/image" Target="../media/image1.emf"/><Relationship Id="rId4" Type="http://schemas.openxmlformats.org/officeDocument/2006/relationships/oleObject" Target="../embeddings/oleObject10.bin"/></Relationships>
</file>

<file path=xl/worksheets/_rels/sheet11.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11.xml"/><Relationship Id="rId1" Type="http://schemas.openxmlformats.org/officeDocument/2006/relationships/printerSettings" Target="../printerSettings/printerSettings11.bin"/><Relationship Id="rId5" Type="http://schemas.openxmlformats.org/officeDocument/2006/relationships/image" Target="../media/image1.emf"/><Relationship Id="rId4" Type="http://schemas.openxmlformats.org/officeDocument/2006/relationships/oleObject" Target="../embeddings/oleObject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12.xml"/><Relationship Id="rId1" Type="http://schemas.openxmlformats.org/officeDocument/2006/relationships/printerSettings" Target="../printerSettings/printerSettings12.bin"/><Relationship Id="rId5" Type="http://schemas.openxmlformats.org/officeDocument/2006/relationships/image" Target="../media/image1.emf"/><Relationship Id="rId4" Type="http://schemas.openxmlformats.org/officeDocument/2006/relationships/oleObject" Target="../embeddings/oleObject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3.xml"/><Relationship Id="rId1" Type="http://schemas.openxmlformats.org/officeDocument/2006/relationships/printerSettings" Target="../printerSettings/printerSettings13.bin"/><Relationship Id="rId5" Type="http://schemas.openxmlformats.org/officeDocument/2006/relationships/image" Target="../media/image1.emf"/><Relationship Id="rId4" Type="http://schemas.openxmlformats.org/officeDocument/2006/relationships/oleObject" Target="../embeddings/oleObject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K52"/>
  <sheetViews>
    <sheetView showGridLines="0" zoomScaleNormal="100" zoomScaleSheetLayoutView="100" workbookViewId="0">
      <pane ySplit="5" topLeftCell="A36" activePane="bottomLeft" state="frozen"/>
      <selection pane="bottomLeft" activeCell="F39" sqref="F39"/>
    </sheetView>
  </sheetViews>
  <sheetFormatPr defaultColWidth="9" defaultRowHeight="12.75"/>
  <cols>
    <col min="1" max="1" width="5.42578125" customWidth="1"/>
    <col min="2" max="2" width="11.7109375" customWidth="1"/>
    <col min="3" max="3" width="116.140625" customWidth="1"/>
    <col min="4" max="4" width="8.7109375" customWidth="1"/>
    <col min="5" max="5" width="7.85546875" style="39" bestFit="1" customWidth="1"/>
    <col min="6" max="6" width="17.140625" customWidth="1"/>
    <col min="7" max="7" width="19.85546875" bestFit="1" customWidth="1"/>
    <col min="11" max="11" width="16.85546875" bestFit="1" customWidth="1"/>
  </cols>
  <sheetData>
    <row r="1" spans="1:11" s="38" customFormat="1" ht="15.75">
      <c r="A1" s="73" t="s">
        <v>21</v>
      </c>
      <c r="B1" s="74"/>
      <c r="C1" s="74"/>
      <c r="D1" s="74"/>
      <c r="E1" s="74"/>
      <c r="F1" s="74"/>
      <c r="G1" s="75"/>
    </row>
    <row r="2" spans="1:11" s="38" customFormat="1" ht="15.75">
      <c r="A2" s="76" t="s">
        <v>20</v>
      </c>
      <c r="B2" s="77"/>
      <c r="C2" s="77"/>
      <c r="D2" s="77"/>
      <c r="E2" s="77"/>
      <c r="F2" s="77"/>
      <c r="G2" s="78"/>
    </row>
    <row r="3" spans="1:11" s="38" customFormat="1" ht="15.75">
      <c r="A3" s="76" t="s">
        <v>0</v>
      </c>
      <c r="B3" s="77"/>
      <c r="C3" s="77"/>
      <c r="D3" s="77"/>
      <c r="E3" s="77"/>
      <c r="F3" s="77"/>
      <c r="G3" s="78"/>
    </row>
    <row r="4" spans="1:11" ht="16.5" customHeight="1">
      <c r="A4" s="79" t="s">
        <v>57</v>
      </c>
      <c r="B4" s="80"/>
      <c r="C4" s="80"/>
      <c r="D4" s="80"/>
      <c r="E4" s="80"/>
      <c r="F4" s="80"/>
      <c r="G4" s="81"/>
    </row>
    <row r="5" spans="1:11" ht="31.5">
      <c r="A5" s="43" t="s">
        <v>1</v>
      </c>
      <c r="B5" s="42" t="s">
        <v>2</v>
      </c>
      <c r="C5" s="41" t="s">
        <v>121</v>
      </c>
      <c r="D5" s="41" t="s">
        <v>3</v>
      </c>
      <c r="E5" s="47" t="s">
        <v>22</v>
      </c>
      <c r="F5" s="41" t="s">
        <v>4</v>
      </c>
      <c r="G5" s="44" t="s">
        <v>5</v>
      </c>
    </row>
    <row r="6" spans="1:11" ht="31.5">
      <c r="A6" s="43" t="s">
        <v>1</v>
      </c>
      <c r="B6" s="42" t="s">
        <v>2</v>
      </c>
      <c r="C6" s="41" t="s">
        <v>62</v>
      </c>
      <c r="D6" s="41" t="s">
        <v>3</v>
      </c>
      <c r="E6" s="47" t="s">
        <v>22</v>
      </c>
      <c r="F6" s="41" t="s">
        <v>4</v>
      </c>
      <c r="G6" s="44" t="s">
        <v>5</v>
      </c>
    </row>
    <row r="7" spans="1:11" s="1" customFormat="1" ht="12.75" customHeight="1">
      <c r="A7" s="48">
        <v>1</v>
      </c>
      <c r="B7" s="53">
        <v>229262</v>
      </c>
      <c r="C7" s="50" t="s">
        <v>23</v>
      </c>
      <c r="D7" s="40" t="s">
        <v>7</v>
      </c>
      <c r="E7" s="46">
        <v>100</v>
      </c>
      <c r="F7" s="54">
        <f>'[1]Grupo 1 - Mat Expediente'!$N$12</f>
        <v>52.910000000000004</v>
      </c>
      <c r="G7" s="54">
        <f>E7*F7</f>
        <v>5291</v>
      </c>
    </row>
    <row r="8" spans="1:11" ht="31.5">
      <c r="A8" s="43" t="s">
        <v>1</v>
      </c>
      <c r="B8" s="42" t="s">
        <v>2</v>
      </c>
      <c r="C8" s="41" t="s">
        <v>59</v>
      </c>
      <c r="D8" s="41" t="s">
        <v>3</v>
      </c>
      <c r="E8" s="47" t="s">
        <v>22</v>
      </c>
      <c r="F8" s="41" t="s">
        <v>4</v>
      </c>
      <c r="G8" s="44" t="s">
        <v>5</v>
      </c>
      <c r="K8" s="55"/>
    </row>
    <row r="9" spans="1:11" ht="12.75" customHeight="1">
      <c r="A9" s="48">
        <v>2</v>
      </c>
      <c r="B9" s="53">
        <v>285378</v>
      </c>
      <c r="C9" s="50" t="s">
        <v>24</v>
      </c>
      <c r="D9" s="40" t="s">
        <v>25</v>
      </c>
      <c r="E9" s="46">
        <v>20</v>
      </c>
      <c r="F9" s="54">
        <f>'[1]Grupo 1 - Mat Expediente'!$N$15</f>
        <v>42.57</v>
      </c>
      <c r="G9" s="54">
        <f>E9*F9</f>
        <v>851.4</v>
      </c>
    </row>
    <row r="10" spans="1:11" ht="31.5">
      <c r="A10" s="43" t="s">
        <v>1</v>
      </c>
      <c r="B10" s="42" t="s">
        <v>2</v>
      </c>
      <c r="C10" s="41" t="s">
        <v>60</v>
      </c>
      <c r="D10" s="41" t="s">
        <v>3</v>
      </c>
      <c r="E10" s="47" t="s">
        <v>22</v>
      </c>
      <c r="F10" s="41" t="s">
        <v>4</v>
      </c>
      <c r="G10" s="44" t="s">
        <v>5</v>
      </c>
    </row>
    <row r="11" spans="1:11">
      <c r="A11" s="48">
        <v>3</v>
      </c>
      <c r="B11" s="53">
        <v>285380</v>
      </c>
      <c r="C11" s="50" t="s">
        <v>26</v>
      </c>
      <c r="D11" s="40" t="s">
        <v>25</v>
      </c>
      <c r="E11" s="46">
        <v>2</v>
      </c>
      <c r="F11" s="54">
        <f>'[1]Grupo 1 - Mat Expediente'!$N$18</f>
        <v>37.07</v>
      </c>
      <c r="G11" s="54">
        <f>E11*F11</f>
        <v>74.14</v>
      </c>
    </row>
    <row r="12" spans="1:11" ht="31.5">
      <c r="A12" s="43" t="s">
        <v>1</v>
      </c>
      <c r="B12" s="42" t="s">
        <v>2</v>
      </c>
      <c r="C12" s="41" t="s">
        <v>61</v>
      </c>
      <c r="D12" s="41" t="s">
        <v>3</v>
      </c>
      <c r="E12" s="47" t="s">
        <v>22</v>
      </c>
      <c r="F12" s="41" t="s">
        <v>4</v>
      </c>
      <c r="G12" s="44" t="s">
        <v>5</v>
      </c>
    </row>
    <row r="13" spans="1:11">
      <c r="A13" s="48">
        <v>4</v>
      </c>
      <c r="B13" s="53">
        <v>285382</v>
      </c>
      <c r="C13" s="50" t="s">
        <v>27</v>
      </c>
      <c r="D13" s="40" t="s">
        <v>25</v>
      </c>
      <c r="E13" s="46">
        <v>2</v>
      </c>
      <c r="F13" s="54">
        <f>'[1]Grupo 1 - Mat Expediente'!$N$21</f>
        <v>40.663333333333334</v>
      </c>
      <c r="G13" s="54">
        <f>E13*F13</f>
        <v>81.326666666666668</v>
      </c>
    </row>
    <row r="14" spans="1:11" ht="31.5">
      <c r="A14" s="43" t="s">
        <v>1</v>
      </c>
      <c r="B14" s="42" t="s">
        <v>2</v>
      </c>
      <c r="C14" s="41" t="s">
        <v>63</v>
      </c>
      <c r="D14" s="41" t="s">
        <v>3</v>
      </c>
      <c r="E14" s="47" t="s">
        <v>22</v>
      </c>
      <c r="F14" s="41" t="s">
        <v>4</v>
      </c>
      <c r="G14" s="44" t="s">
        <v>5</v>
      </c>
    </row>
    <row r="15" spans="1:11" ht="38.25">
      <c r="A15" s="48">
        <v>5</v>
      </c>
      <c r="B15" s="53">
        <v>394466</v>
      </c>
      <c r="C15" s="49" t="s">
        <v>28</v>
      </c>
      <c r="D15" s="40" t="s">
        <v>29</v>
      </c>
      <c r="E15" s="46">
        <v>50</v>
      </c>
      <c r="F15" s="54">
        <f>'[1]Grupo 1 - Mat Expediente'!$N$24</f>
        <v>3.293333333333333</v>
      </c>
      <c r="G15" s="54">
        <v>164.67</v>
      </c>
    </row>
    <row r="16" spans="1:11" ht="31.5">
      <c r="A16" s="43" t="s">
        <v>1</v>
      </c>
      <c r="B16" s="42" t="s">
        <v>2</v>
      </c>
      <c r="C16" s="41" t="s">
        <v>64</v>
      </c>
      <c r="D16" s="41" t="s">
        <v>3</v>
      </c>
      <c r="E16" s="47" t="s">
        <v>22</v>
      </c>
      <c r="F16" s="41" t="s">
        <v>4</v>
      </c>
      <c r="G16" s="44" t="s">
        <v>5</v>
      </c>
    </row>
    <row r="17" spans="1:7" ht="38.25">
      <c r="A17" s="48">
        <v>6</v>
      </c>
      <c r="B17" s="53">
        <v>332802</v>
      </c>
      <c r="C17" s="49" t="s">
        <v>30</v>
      </c>
      <c r="D17" s="56" t="s">
        <v>31</v>
      </c>
      <c r="E17" s="46">
        <v>100</v>
      </c>
      <c r="F17" s="54">
        <f>'[1]Grupo 1 - Mat Expediente'!$N$27</f>
        <v>5.1100000000000003</v>
      </c>
      <c r="G17" s="54">
        <f>E17*F17</f>
        <v>511.00000000000006</v>
      </c>
    </row>
    <row r="18" spans="1:7" ht="31.5">
      <c r="A18" s="43" t="s">
        <v>1</v>
      </c>
      <c r="B18" s="42" t="s">
        <v>2</v>
      </c>
      <c r="C18" s="41" t="s">
        <v>65</v>
      </c>
      <c r="D18" s="41" t="s">
        <v>3</v>
      </c>
      <c r="E18" s="47" t="s">
        <v>22</v>
      </c>
      <c r="F18" s="41" t="s">
        <v>4</v>
      </c>
      <c r="G18" s="44" t="s">
        <v>5</v>
      </c>
    </row>
    <row r="19" spans="1:7">
      <c r="A19" s="51">
        <v>7</v>
      </c>
      <c r="B19" s="53">
        <v>272501</v>
      </c>
      <c r="C19" s="49" t="s">
        <v>32</v>
      </c>
      <c r="D19" s="40" t="s">
        <v>33</v>
      </c>
      <c r="E19" s="52">
        <v>100</v>
      </c>
      <c r="F19" s="54">
        <f>'[1]Grupo 1 - Mat Expediente'!$N$30</f>
        <v>3.75</v>
      </c>
      <c r="G19" s="54">
        <f>F19*E19</f>
        <v>375</v>
      </c>
    </row>
    <row r="20" spans="1:7" s="38" customFormat="1" ht="31.5">
      <c r="A20" s="43" t="s">
        <v>1</v>
      </c>
      <c r="B20" s="42" t="s">
        <v>2</v>
      </c>
      <c r="C20" s="41" t="s">
        <v>66</v>
      </c>
      <c r="D20" s="41" t="s">
        <v>3</v>
      </c>
      <c r="E20" s="47" t="s">
        <v>22</v>
      </c>
      <c r="F20" s="41" t="s">
        <v>4</v>
      </c>
      <c r="G20" s="44" t="s">
        <v>5</v>
      </c>
    </row>
    <row r="21" spans="1:7">
      <c r="A21" s="48">
        <v>8</v>
      </c>
      <c r="B21" s="53">
        <v>275625</v>
      </c>
      <c r="C21" s="49" t="s">
        <v>34</v>
      </c>
      <c r="D21" s="40" t="s">
        <v>33</v>
      </c>
      <c r="E21" s="52">
        <v>100</v>
      </c>
      <c r="F21" s="54">
        <f>'[1]Grupo 1 - Mat Expediente'!$N$33</f>
        <v>3.7266666666666666</v>
      </c>
      <c r="G21" s="54">
        <v>372.67</v>
      </c>
    </row>
    <row r="22" spans="1:7" ht="31.5">
      <c r="A22" s="43" t="s">
        <v>1</v>
      </c>
      <c r="B22" s="42" t="s">
        <v>2</v>
      </c>
      <c r="C22" s="41" t="s">
        <v>67</v>
      </c>
      <c r="D22" s="41" t="s">
        <v>3</v>
      </c>
      <c r="E22" s="47" t="s">
        <v>22</v>
      </c>
      <c r="F22" s="41" t="s">
        <v>4</v>
      </c>
      <c r="G22" s="44" t="s">
        <v>5</v>
      </c>
    </row>
    <row r="23" spans="1:7">
      <c r="A23" s="48">
        <v>9</v>
      </c>
      <c r="B23" s="53">
        <v>272505</v>
      </c>
      <c r="C23" s="49" t="s">
        <v>35</v>
      </c>
      <c r="D23" s="40" t="s">
        <v>33</v>
      </c>
      <c r="E23" s="52">
        <v>100</v>
      </c>
      <c r="F23" s="54">
        <f>'[1]Grupo 1 - Mat Expediente'!$N$36</f>
        <v>3.9733333333333332</v>
      </c>
      <c r="G23" s="54">
        <f t="shared" ref="G23" si="0">E23*F23</f>
        <v>397.33333333333331</v>
      </c>
    </row>
    <row r="24" spans="1:7" ht="31.5">
      <c r="A24" s="43" t="s">
        <v>1</v>
      </c>
      <c r="B24" s="42" t="s">
        <v>2</v>
      </c>
      <c r="C24" s="41" t="s">
        <v>68</v>
      </c>
      <c r="D24" s="41" t="s">
        <v>3</v>
      </c>
      <c r="E24" s="47" t="s">
        <v>22</v>
      </c>
      <c r="F24" s="41" t="s">
        <v>4</v>
      </c>
      <c r="G24" s="44" t="s">
        <v>5</v>
      </c>
    </row>
    <row r="25" spans="1:7">
      <c r="A25" s="48">
        <v>10</v>
      </c>
      <c r="B25" s="53">
        <v>274804</v>
      </c>
      <c r="C25" s="49" t="s">
        <v>36</v>
      </c>
      <c r="D25" s="40" t="s">
        <v>33</v>
      </c>
      <c r="E25" s="52">
        <v>100</v>
      </c>
      <c r="F25" s="54">
        <f>'[1]Grupo 1 - Mat Expediente'!$N$39</f>
        <v>7.7</v>
      </c>
      <c r="G25" s="54">
        <f t="shared" ref="G25" si="1">E25*F25</f>
        <v>770</v>
      </c>
    </row>
    <row r="26" spans="1:7" ht="31.5">
      <c r="A26" s="43" t="s">
        <v>1</v>
      </c>
      <c r="B26" s="42" t="s">
        <v>2</v>
      </c>
      <c r="C26" s="41" t="s">
        <v>69</v>
      </c>
      <c r="D26" s="41" t="s">
        <v>3</v>
      </c>
      <c r="E26" s="47" t="s">
        <v>22</v>
      </c>
      <c r="F26" s="41" t="s">
        <v>4</v>
      </c>
      <c r="G26" s="44" t="s">
        <v>5</v>
      </c>
    </row>
    <row r="27" spans="1:7">
      <c r="A27" s="48">
        <v>11</v>
      </c>
      <c r="B27" s="53">
        <v>272378</v>
      </c>
      <c r="C27" s="49" t="s">
        <v>37</v>
      </c>
      <c r="D27" s="40" t="s">
        <v>33</v>
      </c>
      <c r="E27" s="52">
        <v>100</v>
      </c>
      <c r="F27" s="54">
        <f>'[1]Grupo 1 - Mat Expediente'!$N$42</f>
        <v>7.5100000000000007</v>
      </c>
      <c r="G27" s="54">
        <f t="shared" ref="G27" si="2">E27*F27</f>
        <v>751.00000000000011</v>
      </c>
    </row>
    <row r="28" spans="1:7" ht="31.5">
      <c r="A28" s="43" t="s">
        <v>1</v>
      </c>
      <c r="B28" s="42" t="s">
        <v>2</v>
      </c>
      <c r="C28" s="41" t="s">
        <v>70</v>
      </c>
      <c r="D28" s="41" t="s">
        <v>3</v>
      </c>
      <c r="E28" s="47" t="s">
        <v>22</v>
      </c>
      <c r="F28" s="41" t="s">
        <v>4</v>
      </c>
      <c r="G28" s="44" t="s">
        <v>5</v>
      </c>
    </row>
    <row r="29" spans="1:7">
      <c r="A29" s="48">
        <v>12</v>
      </c>
      <c r="B29" s="53">
        <v>245778</v>
      </c>
      <c r="C29" s="49" t="s">
        <v>38</v>
      </c>
      <c r="D29" s="40" t="s">
        <v>39</v>
      </c>
      <c r="E29" s="46">
        <v>40</v>
      </c>
      <c r="F29" s="54">
        <f>'[1]Grupo 1 - Mat Expediente'!$N$45</f>
        <v>30.076666666666664</v>
      </c>
      <c r="G29" s="54">
        <f t="shared" ref="G29" si="3">E29*F29</f>
        <v>1203.0666666666666</v>
      </c>
    </row>
    <row r="30" spans="1:7" ht="31.5">
      <c r="A30" s="43" t="s">
        <v>1</v>
      </c>
      <c r="B30" s="42" t="s">
        <v>2</v>
      </c>
      <c r="C30" s="41" t="s">
        <v>71</v>
      </c>
      <c r="D30" s="41" t="s">
        <v>3</v>
      </c>
      <c r="E30" s="47" t="s">
        <v>22</v>
      </c>
      <c r="F30" s="41" t="s">
        <v>4</v>
      </c>
      <c r="G30" s="44" t="s">
        <v>5</v>
      </c>
    </row>
    <row r="31" spans="1:7">
      <c r="A31" s="48">
        <v>13</v>
      </c>
      <c r="B31" s="53">
        <v>250726</v>
      </c>
      <c r="C31" s="49" t="s">
        <v>40</v>
      </c>
      <c r="D31" s="40" t="s">
        <v>42</v>
      </c>
      <c r="E31" s="46">
        <v>100</v>
      </c>
      <c r="F31" s="54">
        <f>'[1]Grupo 1 - Mat Expediente'!$N$48</f>
        <v>1.9333333333333333</v>
      </c>
      <c r="G31" s="54">
        <f t="shared" ref="G31" si="4">E31*F31</f>
        <v>193.33333333333334</v>
      </c>
    </row>
    <row r="32" spans="1:7" ht="31.5">
      <c r="A32" s="43" t="s">
        <v>1</v>
      </c>
      <c r="B32" s="42" t="s">
        <v>2</v>
      </c>
      <c r="C32" s="41" t="s">
        <v>74</v>
      </c>
      <c r="D32" s="41" t="s">
        <v>3</v>
      </c>
      <c r="E32" s="47" t="s">
        <v>22</v>
      </c>
      <c r="F32" s="41" t="s">
        <v>4</v>
      </c>
      <c r="G32" s="44" t="s">
        <v>5</v>
      </c>
    </row>
    <row r="33" spans="1:7">
      <c r="A33" s="51">
        <v>14</v>
      </c>
      <c r="B33" s="53">
        <v>312698</v>
      </c>
      <c r="C33" s="49" t="s">
        <v>41</v>
      </c>
      <c r="D33" s="40" t="s">
        <v>42</v>
      </c>
      <c r="E33" s="52">
        <v>30</v>
      </c>
      <c r="F33" s="54">
        <f>'[1]Grupo 1 - Mat Expediente'!$N$51</f>
        <v>3.7433333333333336</v>
      </c>
      <c r="G33" s="54">
        <f t="shared" ref="G33" si="5">F33*E33</f>
        <v>112.30000000000001</v>
      </c>
    </row>
    <row r="34" spans="1:7" ht="31.5">
      <c r="A34" s="43" t="s">
        <v>1</v>
      </c>
      <c r="B34" s="42" t="s">
        <v>2</v>
      </c>
      <c r="C34" s="41" t="s">
        <v>72</v>
      </c>
      <c r="D34" s="41" t="s">
        <v>3</v>
      </c>
      <c r="E34" s="47" t="s">
        <v>22</v>
      </c>
      <c r="F34" s="41" t="s">
        <v>4</v>
      </c>
      <c r="G34" s="44" t="s">
        <v>5</v>
      </c>
    </row>
    <row r="35" spans="1:7">
      <c r="A35" s="48">
        <v>15</v>
      </c>
      <c r="B35" s="53">
        <v>282030</v>
      </c>
      <c r="C35" s="50" t="s">
        <v>43</v>
      </c>
      <c r="D35" s="40" t="s">
        <v>42</v>
      </c>
      <c r="E35" s="46">
        <v>100</v>
      </c>
      <c r="F35" s="54">
        <f>'[1]Grupo 1 - Mat Expediente'!$N$54</f>
        <v>39.893333333333338</v>
      </c>
      <c r="G35" s="54">
        <f t="shared" ref="G35" si="6">F35*E35</f>
        <v>3989.3333333333339</v>
      </c>
    </row>
    <row r="36" spans="1:7" ht="31.5">
      <c r="A36" s="43" t="s">
        <v>1</v>
      </c>
      <c r="B36" s="42" t="s">
        <v>2</v>
      </c>
      <c r="C36" s="41" t="s">
        <v>73</v>
      </c>
      <c r="D36" s="41" t="s">
        <v>3</v>
      </c>
      <c r="E36" s="47" t="s">
        <v>22</v>
      </c>
      <c r="F36" s="41" t="s">
        <v>4</v>
      </c>
      <c r="G36" s="44" t="s">
        <v>5</v>
      </c>
    </row>
    <row r="37" spans="1:7">
      <c r="A37" s="48">
        <v>16</v>
      </c>
      <c r="B37" s="53">
        <v>202541</v>
      </c>
      <c r="C37" s="50" t="s">
        <v>44</v>
      </c>
      <c r="D37" s="40" t="s">
        <v>42</v>
      </c>
      <c r="E37" s="46">
        <v>50</v>
      </c>
      <c r="F37" s="54">
        <f>'[1]Grupo 1 - Mat Expediente'!$N$57</f>
        <v>29.150000000000002</v>
      </c>
      <c r="G37" s="54">
        <f t="shared" ref="G37" si="7">E37*F37</f>
        <v>1457.5</v>
      </c>
    </row>
    <row r="38" spans="1:7" ht="31.5">
      <c r="A38" s="43" t="s">
        <v>1</v>
      </c>
      <c r="B38" s="42" t="s">
        <v>2</v>
      </c>
      <c r="C38" s="41" t="s">
        <v>75</v>
      </c>
      <c r="D38" s="41" t="s">
        <v>3</v>
      </c>
      <c r="E38" s="47" t="s">
        <v>22</v>
      </c>
      <c r="F38" s="41" t="s">
        <v>4</v>
      </c>
      <c r="G38" s="44" t="s">
        <v>5</v>
      </c>
    </row>
    <row r="39" spans="1:7">
      <c r="A39" s="48">
        <v>17</v>
      </c>
      <c r="B39" s="53">
        <v>345747</v>
      </c>
      <c r="C39" s="50" t="s">
        <v>45</v>
      </c>
      <c r="D39" s="40" t="s">
        <v>42</v>
      </c>
      <c r="E39" s="46">
        <v>50</v>
      </c>
      <c r="F39" s="54">
        <f>'[1]Grupo 1 - Mat Expediente'!$N$60</f>
        <v>8.8333333333333339</v>
      </c>
      <c r="G39" s="54">
        <f t="shared" ref="G39" si="8">E39*F39</f>
        <v>441.66666666666669</v>
      </c>
    </row>
    <row r="40" spans="1:7" ht="31.5">
      <c r="A40" s="43" t="s">
        <v>1</v>
      </c>
      <c r="B40" s="42" t="s">
        <v>2</v>
      </c>
      <c r="C40" s="41" t="s">
        <v>76</v>
      </c>
      <c r="D40" s="41" t="s">
        <v>3</v>
      </c>
      <c r="E40" s="47" t="s">
        <v>22</v>
      </c>
      <c r="F40" s="41" t="s">
        <v>4</v>
      </c>
      <c r="G40" s="44" t="s">
        <v>5</v>
      </c>
    </row>
    <row r="41" spans="1:7">
      <c r="A41" s="48">
        <v>18</v>
      </c>
      <c r="B41" s="53">
        <v>365445</v>
      </c>
      <c r="C41" s="50" t="s">
        <v>46</v>
      </c>
      <c r="D41" s="40" t="s">
        <v>42</v>
      </c>
      <c r="E41" s="46">
        <v>25</v>
      </c>
      <c r="F41" s="54">
        <f>'[1]Grupo 1 - Mat Expediente'!$N$63</f>
        <v>18.223333333333333</v>
      </c>
      <c r="G41" s="54">
        <f t="shared" ref="G41" si="9">E41*F41</f>
        <v>455.58333333333331</v>
      </c>
    </row>
    <row r="42" spans="1:7" ht="31.5">
      <c r="A42" s="43" t="s">
        <v>1</v>
      </c>
      <c r="B42" s="42" t="s">
        <v>2</v>
      </c>
      <c r="C42" s="41" t="s">
        <v>77</v>
      </c>
      <c r="D42" s="41" t="s">
        <v>3</v>
      </c>
      <c r="E42" s="47" t="s">
        <v>22</v>
      </c>
      <c r="F42" s="41" t="s">
        <v>4</v>
      </c>
      <c r="G42" s="44" t="s">
        <v>5</v>
      </c>
    </row>
    <row r="43" spans="1:7">
      <c r="A43" s="48">
        <v>19</v>
      </c>
      <c r="B43" s="53">
        <v>327309</v>
      </c>
      <c r="C43" s="50" t="s">
        <v>47</v>
      </c>
      <c r="D43" s="40" t="s">
        <v>42</v>
      </c>
      <c r="E43" s="46">
        <v>30</v>
      </c>
      <c r="F43" s="54">
        <f>'[1]Grupo 1 - Mat Expediente'!$N$66</f>
        <v>17.053333333333335</v>
      </c>
      <c r="G43" s="54">
        <f t="shared" ref="G43" si="10">E43*F43</f>
        <v>511.6</v>
      </c>
    </row>
    <row r="44" spans="1:7" ht="31.5">
      <c r="A44" s="43" t="s">
        <v>1</v>
      </c>
      <c r="B44" s="42" t="s">
        <v>2</v>
      </c>
      <c r="C44" s="41" t="s">
        <v>48</v>
      </c>
      <c r="D44" s="41" t="s">
        <v>3</v>
      </c>
      <c r="E44" s="47" t="s">
        <v>22</v>
      </c>
      <c r="F44" s="41" t="s">
        <v>4</v>
      </c>
      <c r="G44" s="44" t="s">
        <v>5</v>
      </c>
    </row>
    <row r="45" spans="1:7">
      <c r="A45" s="48">
        <v>20</v>
      </c>
      <c r="B45" s="53">
        <v>396418</v>
      </c>
      <c r="C45" s="50" t="s">
        <v>48</v>
      </c>
      <c r="D45" s="40" t="s">
        <v>42</v>
      </c>
      <c r="E45" s="46">
        <v>10</v>
      </c>
      <c r="F45" s="54">
        <f>'[1]Grupo 1 - Mat Expediente'!$N$69</f>
        <v>14.663333333333332</v>
      </c>
      <c r="G45" s="54">
        <f t="shared" ref="G45" si="11">E45*F45</f>
        <v>146.63333333333333</v>
      </c>
    </row>
    <row r="46" spans="1:7" ht="31.5">
      <c r="A46" s="43" t="s">
        <v>1</v>
      </c>
      <c r="B46" s="42" t="s">
        <v>2</v>
      </c>
      <c r="C46" s="41" t="s">
        <v>49</v>
      </c>
      <c r="D46" s="41" t="s">
        <v>3</v>
      </c>
      <c r="E46" s="47" t="s">
        <v>22</v>
      </c>
      <c r="F46" s="41" t="s">
        <v>4</v>
      </c>
      <c r="G46" s="44" t="s">
        <v>5</v>
      </c>
    </row>
    <row r="47" spans="1:7">
      <c r="A47" s="48">
        <v>21</v>
      </c>
      <c r="B47" s="53">
        <v>278852</v>
      </c>
      <c r="C47" s="50" t="s">
        <v>49</v>
      </c>
      <c r="D47" s="40" t="s">
        <v>42</v>
      </c>
      <c r="E47" s="46">
        <v>10</v>
      </c>
      <c r="F47" s="54">
        <f>'[1]Grupo 1 - Mat Expediente'!$N$72</f>
        <v>8.5466666666666669</v>
      </c>
      <c r="G47" s="54">
        <f t="shared" ref="G47" si="12">E47*F47</f>
        <v>85.466666666666669</v>
      </c>
    </row>
    <row r="48" spans="1:7" ht="31.5">
      <c r="A48" s="43" t="s">
        <v>1</v>
      </c>
      <c r="B48" s="42" t="s">
        <v>2</v>
      </c>
      <c r="C48" s="41" t="s">
        <v>79</v>
      </c>
      <c r="D48" s="41" t="s">
        <v>3</v>
      </c>
      <c r="E48" s="47" t="s">
        <v>22</v>
      </c>
      <c r="F48" s="41" t="s">
        <v>4</v>
      </c>
      <c r="G48" s="44" t="s">
        <v>5</v>
      </c>
    </row>
    <row r="49" spans="1:7">
      <c r="A49" s="48">
        <v>22</v>
      </c>
      <c r="B49" s="53">
        <v>293699</v>
      </c>
      <c r="C49" s="50" t="s">
        <v>50</v>
      </c>
      <c r="D49" s="40" t="s">
        <v>42</v>
      </c>
      <c r="E49" s="46">
        <v>20</v>
      </c>
      <c r="F49" s="54">
        <f>'[1]Grupo 1 - Mat Expediente'!$N$75</f>
        <v>4.6800000000000006</v>
      </c>
      <c r="G49" s="54">
        <f t="shared" ref="G49" si="13">E49*F49</f>
        <v>93.600000000000009</v>
      </c>
    </row>
    <row r="50" spans="1:7" ht="31.5">
      <c r="A50" s="43" t="s">
        <v>1</v>
      </c>
      <c r="B50" s="42" t="s">
        <v>2</v>
      </c>
      <c r="C50" s="41" t="s">
        <v>78</v>
      </c>
      <c r="D50" s="41" t="s">
        <v>3</v>
      </c>
      <c r="E50" s="47" t="s">
        <v>22</v>
      </c>
      <c r="F50" s="41" t="s">
        <v>4</v>
      </c>
      <c r="G50" s="44" t="s">
        <v>5</v>
      </c>
    </row>
    <row r="51" spans="1:7">
      <c r="A51" s="48">
        <v>23</v>
      </c>
      <c r="B51" s="53">
        <v>424039</v>
      </c>
      <c r="C51" s="50" t="s">
        <v>51</v>
      </c>
      <c r="D51" s="40" t="s">
        <v>42</v>
      </c>
      <c r="E51" s="46">
        <v>100</v>
      </c>
      <c r="F51" s="54">
        <f>'[1]Grupo 1 - Mat Expediente'!$N$78</f>
        <v>9.663333333333334</v>
      </c>
      <c r="G51" s="54">
        <f t="shared" ref="G51" si="14">E51*F51</f>
        <v>966.33333333333337</v>
      </c>
    </row>
    <row r="52" spans="1:7" ht="16.5" thickBot="1">
      <c r="A52" s="70"/>
      <c r="B52" s="71"/>
      <c r="C52" s="71"/>
      <c r="D52" s="72" t="s">
        <v>10</v>
      </c>
      <c r="E52" s="72"/>
      <c r="F52" s="72"/>
      <c r="G52" s="45">
        <f>SUM(G7:G51)</f>
        <v>19295.956666666665</v>
      </c>
    </row>
  </sheetData>
  <mergeCells count="6">
    <mergeCell ref="A52:C52"/>
    <mergeCell ref="D52:F52"/>
    <mergeCell ref="A1:G1"/>
    <mergeCell ref="A2:G2"/>
    <mergeCell ref="A3:G3"/>
    <mergeCell ref="A4:G4"/>
  </mergeCells>
  <phoneticPr fontId="10" type="noConversion"/>
  <printOptions horizontalCentered="1"/>
  <pageMargins left="0.31496062992125984" right="0.31496062992125984" top="0.59055118110236227" bottom="0.39370078740157483" header="0.31496062992125984" footer="0.31496062992125984"/>
  <pageSetup paperSize="9" scale="53" fitToHeight="5" orientation="portrait" r:id="rId1"/>
  <drawing r:id="rId2"/>
  <legacyDrawing r:id="rId3"/>
  <oleObjects>
    <mc:AlternateContent xmlns:mc="http://schemas.openxmlformats.org/markup-compatibility/2006">
      <mc:Choice Requires="x14">
        <oleObject progId="Figura do Microsoft Photo Editor 3.0" shapeId="18433" r:id="rId4">
          <objectPr defaultSize="0" altText="" r:id="rId5">
            <anchor moveWithCells="1" sizeWithCells="1">
              <from>
                <xdr:col>0</xdr:col>
                <xdr:colOff>19050</xdr:colOff>
                <xdr:row>0</xdr:row>
                <xdr:rowOff>28575</xdr:rowOff>
              </from>
              <to>
                <xdr:col>2</xdr:col>
                <xdr:colOff>438150</xdr:colOff>
                <xdr:row>2</xdr:row>
                <xdr:rowOff>190500</xdr:rowOff>
              </to>
            </anchor>
          </objectPr>
        </oleObject>
      </mc:Choice>
      <mc:Fallback>
        <oleObject progId="Figura do Microsoft Photo Editor 3.0" shapeId="18433" r:id="rId4"/>
      </mc:Fallback>
    </mc:AlternateContent>
  </oleObjec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1728D7-B312-4026-84F1-4B47B1283B08}">
  <sheetPr>
    <pageSetUpPr fitToPage="1"/>
  </sheetPr>
  <dimension ref="A1:K53"/>
  <sheetViews>
    <sheetView view="pageBreakPreview" zoomScale="60" zoomScaleNormal="100" workbookViewId="0">
      <pane ySplit="5" topLeftCell="A6" activePane="bottomLeft" state="frozen"/>
      <selection pane="bottomLeft" activeCell="G10" sqref="G10:G11"/>
    </sheetView>
  </sheetViews>
  <sheetFormatPr defaultColWidth="9" defaultRowHeight="12.75"/>
  <cols>
    <col min="1" max="1" width="5.42578125" customWidth="1"/>
    <col min="2" max="2" width="11.7109375" customWidth="1"/>
    <col min="3" max="3" width="116.140625" customWidth="1"/>
    <col min="4" max="4" width="8.7109375" customWidth="1"/>
    <col min="5" max="5" width="7.85546875" style="39" bestFit="1" customWidth="1"/>
    <col min="6" max="6" width="17.140625" customWidth="1"/>
    <col min="7" max="7" width="19.85546875" bestFit="1" customWidth="1"/>
    <col min="11" max="11" width="16.85546875" bestFit="1" customWidth="1"/>
  </cols>
  <sheetData>
    <row r="1" spans="1:11" s="38" customFormat="1" ht="15.75">
      <c r="A1" s="82" t="s">
        <v>21</v>
      </c>
      <c r="B1" s="82"/>
      <c r="C1" s="82"/>
      <c r="D1" s="82"/>
      <c r="E1" s="82"/>
      <c r="F1" s="82"/>
      <c r="G1" s="82"/>
    </row>
    <row r="2" spans="1:11" s="38" customFormat="1" ht="15.75">
      <c r="A2" s="82" t="s">
        <v>20</v>
      </c>
      <c r="B2" s="82"/>
      <c r="C2" s="82"/>
      <c r="D2" s="82"/>
      <c r="E2" s="82"/>
      <c r="F2" s="82"/>
      <c r="G2" s="82"/>
    </row>
    <row r="3" spans="1:11" s="38" customFormat="1" ht="15.75">
      <c r="A3" s="82" t="s">
        <v>0</v>
      </c>
      <c r="B3" s="82"/>
      <c r="C3" s="82"/>
      <c r="D3" s="82"/>
      <c r="E3" s="82"/>
      <c r="F3" s="82"/>
      <c r="G3" s="82"/>
    </row>
    <row r="4" spans="1:11" ht="16.5" customHeight="1">
      <c r="A4" s="83" t="s">
        <v>177</v>
      </c>
      <c r="B4" s="83"/>
      <c r="C4" s="83"/>
      <c r="D4" s="83"/>
      <c r="E4" s="83"/>
      <c r="F4" s="83"/>
      <c r="G4" s="83"/>
    </row>
    <row r="5" spans="1:11" ht="31.5">
      <c r="A5" s="43" t="s">
        <v>1</v>
      </c>
      <c r="B5" s="42" t="s">
        <v>2</v>
      </c>
      <c r="C5" s="41" t="s">
        <v>121</v>
      </c>
      <c r="D5" s="41" t="s">
        <v>3</v>
      </c>
      <c r="E5" s="47" t="s">
        <v>22</v>
      </c>
      <c r="F5" s="41" t="s">
        <v>4</v>
      </c>
      <c r="G5" s="44" t="s">
        <v>5</v>
      </c>
    </row>
    <row r="6" spans="1:11" ht="31.5">
      <c r="A6" s="41" t="s">
        <v>1</v>
      </c>
      <c r="B6" s="42" t="s">
        <v>2</v>
      </c>
      <c r="C6" s="41" t="s">
        <v>80</v>
      </c>
      <c r="D6" s="41" t="s">
        <v>3</v>
      </c>
      <c r="E6" s="47" t="s">
        <v>22</v>
      </c>
      <c r="F6" s="41" t="s">
        <v>4</v>
      </c>
      <c r="G6" s="41" t="s">
        <v>5</v>
      </c>
    </row>
    <row r="7" spans="1:11" s="1" customFormat="1" ht="77.25" customHeight="1">
      <c r="A7" s="86">
        <v>24</v>
      </c>
      <c r="B7" s="87">
        <v>463989</v>
      </c>
      <c r="C7" s="57" t="s">
        <v>52</v>
      </c>
      <c r="D7" s="88" t="s">
        <v>39</v>
      </c>
      <c r="E7" s="90">
        <v>1125</v>
      </c>
      <c r="F7" s="91">
        <f>'[1]Grupo 2-Gênero de Alimentação'!$N$11</f>
        <v>4.296666666666666</v>
      </c>
      <c r="G7" s="84">
        <f>E7*F7</f>
        <v>4833.7499999999991</v>
      </c>
    </row>
    <row r="8" spans="1:11" s="1" customFormat="1" ht="77.25" customHeight="1">
      <c r="A8" s="86"/>
      <c r="B8" s="87"/>
      <c r="C8" s="58" t="s">
        <v>53</v>
      </c>
      <c r="D8" s="89"/>
      <c r="E8" s="90"/>
      <c r="F8" s="92"/>
      <c r="G8" s="85"/>
    </row>
    <row r="9" spans="1:11" ht="31.5">
      <c r="A9" s="41" t="s">
        <v>1</v>
      </c>
      <c r="B9" s="42" t="s">
        <v>2</v>
      </c>
      <c r="C9" s="41" t="s">
        <v>81</v>
      </c>
      <c r="D9" s="41" t="s">
        <v>3</v>
      </c>
      <c r="E9" s="47" t="s">
        <v>22</v>
      </c>
      <c r="F9" s="41" t="s">
        <v>4</v>
      </c>
      <c r="G9" s="41" t="s">
        <v>5</v>
      </c>
      <c r="K9" s="55"/>
    </row>
    <row r="10" spans="1:11" ht="94.5" customHeight="1">
      <c r="A10" s="86">
        <v>25</v>
      </c>
      <c r="B10" s="87">
        <v>463593</v>
      </c>
      <c r="C10" s="50" t="s">
        <v>54</v>
      </c>
      <c r="D10" s="88" t="s">
        <v>56</v>
      </c>
      <c r="E10" s="90">
        <v>6000</v>
      </c>
      <c r="F10" s="84">
        <f>'[2]Grupo 2-Gênero de Alimentação'!$N$14</f>
        <v>11.586666666666666</v>
      </c>
      <c r="G10" s="84">
        <f>E10*F10</f>
        <v>69520</v>
      </c>
    </row>
    <row r="11" spans="1:11" ht="114.75">
      <c r="A11" s="86"/>
      <c r="B11" s="87"/>
      <c r="C11" s="61" t="s">
        <v>55</v>
      </c>
      <c r="D11" s="89"/>
      <c r="E11" s="90"/>
      <c r="F11" s="85"/>
      <c r="G11" s="85"/>
    </row>
    <row r="12" spans="1:11" ht="16.5" thickBot="1">
      <c r="A12" s="70"/>
      <c r="B12" s="71"/>
      <c r="C12" s="71"/>
      <c r="D12" s="72" t="s">
        <v>10</v>
      </c>
      <c r="E12" s="72"/>
      <c r="F12" s="72"/>
      <c r="G12" s="45">
        <f>G7+G10</f>
        <v>74353.75</v>
      </c>
    </row>
    <row r="13" spans="1:11">
      <c r="E13"/>
    </row>
    <row r="14" spans="1:11">
      <c r="E14"/>
    </row>
    <row r="15" spans="1:11">
      <c r="E15"/>
    </row>
    <row r="16" spans="1:11">
      <c r="E16"/>
    </row>
    <row r="17" customFormat="1"/>
    <row r="18" customFormat="1"/>
    <row r="19" customFormat="1"/>
    <row r="20" customFormat="1"/>
    <row r="21" s="38" customFormat="1" ht="15"/>
    <row r="22" customFormat="1"/>
    <row r="23" customFormat="1"/>
    <row r="24" customFormat="1"/>
    <row r="25" customFormat="1"/>
    <row r="26" customFormat="1"/>
    <row r="27" customFormat="1"/>
    <row r="28" customFormat="1"/>
    <row r="29" customFormat="1"/>
    <row r="30" customFormat="1"/>
    <row r="31" customFormat="1"/>
    <row r="32" customFormat="1"/>
    <row r="33" customFormat="1"/>
    <row r="34" customFormat="1"/>
    <row r="35" customFormat="1"/>
    <row r="36" customFormat="1"/>
    <row r="37" customFormat="1"/>
    <row r="38" customFormat="1"/>
    <row r="39" customFormat="1"/>
    <row r="40" customFormat="1"/>
    <row r="41" customFormat="1"/>
    <row r="42" customFormat="1"/>
    <row r="43" customFormat="1"/>
    <row r="44" customFormat="1"/>
    <row r="45" customFormat="1"/>
    <row r="46" customFormat="1"/>
    <row r="47" customFormat="1"/>
    <row r="48" customFormat="1"/>
    <row r="49" customFormat="1"/>
    <row r="50" customFormat="1"/>
    <row r="51" customFormat="1"/>
    <row r="52" customFormat="1"/>
    <row r="53" customFormat="1"/>
  </sheetData>
  <mergeCells count="18">
    <mergeCell ref="A12:C12"/>
    <mergeCell ref="D12:F12"/>
    <mergeCell ref="A7:A8"/>
    <mergeCell ref="B10:B11"/>
    <mergeCell ref="A10:A11"/>
    <mergeCell ref="D10:D11"/>
    <mergeCell ref="E10:E11"/>
    <mergeCell ref="F10:F11"/>
    <mergeCell ref="D7:D8"/>
    <mergeCell ref="E7:E8"/>
    <mergeCell ref="F7:F8"/>
    <mergeCell ref="B7:B8"/>
    <mergeCell ref="A1:G1"/>
    <mergeCell ref="A2:G2"/>
    <mergeCell ref="A3:G3"/>
    <mergeCell ref="A4:G4"/>
    <mergeCell ref="G10:G11"/>
    <mergeCell ref="G7:G8"/>
  </mergeCells>
  <pageMargins left="0.511811024" right="0.511811024" top="0.78740157499999996" bottom="0.78740157499999996" header="0.31496062000000002" footer="0.31496062000000002"/>
  <pageSetup paperSize="9" scale="40" fitToHeight="0" orientation="portrait" r:id="rId1"/>
  <drawing r:id="rId2"/>
  <legacyDrawing r:id="rId3"/>
  <oleObjects>
    <mc:AlternateContent xmlns:mc="http://schemas.openxmlformats.org/markup-compatibility/2006">
      <mc:Choice Requires="x14">
        <oleObject progId="Figura do Microsoft Photo Editor 3.0" shapeId="19457" r:id="rId4">
          <objectPr defaultSize="0" autoPict="0" altText="" r:id="rId5">
            <anchor moveWithCells="1" sizeWithCells="1">
              <from>
                <xdr:col>0</xdr:col>
                <xdr:colOff>19050</xdr:colOff>
                <xdr:row>0</xdr:row>
                <xdr:rowOff>28575</xdr:rowOff>
              </from>
              <to>
                <xdr:col>2</xdr:col>
                <xdr:colOff>438150</xdr:colOff>
                <xdr:row>2</xdr:row>
                <xdr:rowOff>190500</xdr:rowOff>
              </to>
            </anchor>
          </objectPr>
        </oleObject>
      </mc:Choice>
      <mc:Fallback>
        <oleObject progId="Figura do Microsoft Photo Editor 3.0" shapeId="19457"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0DEF34-0B93-4394-AFDD-252E6336F259}">
  <sheetPr>
    <pageSetUpPr fitToPage="1"/>
  </sheetPr>
  <dimension ref="A1:K53"/>
  <sheetViews>
    <sheetView view="pageBreakPreview" zoomScale="60" zoomScaleNormal="100" workbookViewId="0">
      <pane ySplit="5" topLeftCell="A6" activePane="bottomLeft" state="frozen"/>
      <selection pane="bottomLeft" sqref="A1:G12"/>
    </sheetView>
  </sheetViews>
  <sheetFormatPr defaultColWidth="9" defaultRowHeight="12.75"/>
  <cols>
    <col min="1" max="1" width="5.42578125" customWidth="1"/>
    <col min="2" max="2" width="11.7109375" customWidth="1"/>
    <col min="3" max="3" width="116.140625" customWidth="1"/>
    <col min="4" max="4" width="8.7109375" customWidth="1"/>
    <col min="5" max="5" width="7.85546875" style="39" bestFit="1" customWidth="1"/>
    <col min="6" max="6" width="17.140625" customWidth="1"/>
    <col min="7" max="7" width="19.85546875" bestFit="1" customWidth="1"/>
    <col min="11" max="11" width="16.85546875" bestFit="1" customWidth="1"/>
  </cols>
  <sheetData>
    <row r="1" spans="1:11" s="38" customFormat="1" ht="15.75">
      <c r="A1" s="82" t="s">
        <v>21</v>
      </c>
      <c r="B1" s="82"/>
      <c r="C1" s="82"/>
      <c r="D1" s="82"/>
      <c r="E1" s="82"/>
      <c r="F1" s="82"/>
      <c r="G1" s="82"/>
    </row>
    <row r="2" spans="1:11" s="38" customFormat="1" ht="15.75">
      <c r="A2" s="82" t="s">
        <v>20</v>
      </c>
      <c r="B2" s="82"/>
      <c r="C2" s="82"/>
      <c r="D2" s="82"/>
      <c r="E2" s="82"/>
      <c r="F2" s="82"/>
      <c r="G2" s="82"/>
    </row>
    <row r="3" spans="1:11" s="38" customFormat="1" ht="15.75">
      <c r="A3" s="82" t="s">
        <v>0</v>
      </c>
      <c r="B3" s="82"/>
      <c r="C3" s="82"/>
      <c r="D3" s="82"/>
      <c r="E3" s="82"/>
      <c r="F3" s="82"/>
      <c r="G3" s="82"/>
    </row>
    <row r="4" spans="1:11" ht="16.5" customHeight="1">
      <c r="A4" s="83" t="s">
        <v>88</v>
      </c>
      <c r="B4" s="83"/>
      <c r="C4" s="83"/>
      <c r="D4" s="83"/>
      <c r="E4" s="83"/>
      <c r="F4" s="83"/>
      <c r="G4" s="83"/>
    </row>
    <row r="5" spans="1:11" ht="31.5">
      <c r="A5" s="43" t="s">
        <v>1</v>
      </c>
      <c r="B5" s="42" t="s">
        <v>2</v>
      </c>
      <c r="C5" s="41" t="s">
        <v>121</v>
      </c>
      <c r="D5" s="41" t="s">
        <v>3</v>
      </c>
      <c r="E5" s="47" t="s">
        <v>22</v>
      </c>
      <c r="F5" s="41" t="s">
        <v>4</v>
      </c>
      <c r="G5" s="44" t="s">
        <v>5</v>
      </c>
    </row>
    <row r="6" spans="1:11" ht="31.5">
      <c r="A6" s="41" t="s">
        <v>1</v>
      </c>
      <c r="B6" s="42" t="s">
        <v>2</v>
      </c>
      <c r="C6" s="41" t="s">
        <v>80</v>
      </c>
      <c r="D6" s="41" t="s">
        <v>3</v>
      </c>
      <c r="E6" s="47" t="s">
        <v>22</v>
      </c>
      <c r="F6" s="41" t="s">
        <v>4</v>
      </c>
      <c r="G6" s="41" t="s">
        <v>5</v>
      </c>
    </row>
    <row r="7" spans="1:11" s="1" customFormat="1" ht="77.25" customHeight="1">
      <c r="A7" s="86">
        <v>26</v>
      </c>
      <c r="B7" s="87">
        <v>463989</v>
      </c>
      <c r="C7" s="57" t="s">
        <v>52</v>
      </c>
      <c r="D7" s="88" t="s">
        <v>39</v>
      </c>
      <c r="E7" s="90">
        <v>375</v>
      </c>
      <c r="F7" s="84">
        <f>'[1]Grupo 3-Gênero de Alimentação'!$N$11</f>
        <v>4.296666666666666</v>
      </c>
      <c r="G7" s="84">
        <f>F7*E7</f>
        <v>1611.2499999999998</v>
      </c>
    </row>
    <row r="8" spans="1:11" s="1" customFormat="1" ht="77.25" customHeight="1">
      <c r="A8" s="86"/>
      <c r="B8" s="87"/>
      <c r="C8" s="58" t="s">
        <v>53</v>
      </c>
      <c r="D8" s="89"/>
      <c r="E8" s="90"/>
      <c r="F8" s="85"/>
      <c r="G8" s="85"/>
    </row>
    <row r="9" spans="1:11" ht="31.5">
      <c r="A9" s="41" t="s">
        <v>1</v>
      </c>
      <c r="B9" s="42" t="s">
        <v>2</v>
      </c>
      <c r="C9" s="41" t="s">
        <v>81</v>
      </c>
      <c r="D9" s="41" t="s">
        <v>3</v>
      </c>
      <c r="E9" s="47" t="s">
        <v>22</v>
      </c>
      <c r="F9" s="41" t="s">
        <v>4</v>
      </c>
      <c r="G9" s="41" t="s">
        <v>5</v>
      </c>
      <c r="K9" s="55"/>
    </row>
    <row r="10" spans="1:11" ht="94.5" customHeight="1">
      <c r="A10" s="86">
        <v>27</v>
      </c>
      <c r="B10" s="87">
        <v>463593</v>
      </c>
      <c r="C10" s="50" t="s">
        <v>54</v>
      </c>
      <c r="D10" s="88" t="s">
        <v>56</v>
      </c>
      <c r="E10" s="90">
        <v>2000</v>
      </c>
      <c r="F10" s="84">
        <f>'[1]Grupo 3-Gênero de Alimentação'!$N$14</f>
        <v>11.586666666666666</v>
      </c>
      <c r="G10" s="84">
        <f>E10*F10</f>
        <v>23173.333333333332</v>
      </c>
    </row>
    <row r="11" spans="1:11" ht="114.75">
      <c r="A11" s="86"/>
      <c r="B11" s="87"/>
      <c r="C11" s="61" t="s">
        <v>55</v>
      </c>
      <c r="D11" s="89"/>
      <c r="E11" s="90"/>
      <c r="F11" s="85"/>
      <c r="G11" s="85"/>
    </row>
    <row r="12" spans="1:11" ht="16.5" thickBot="1">
      <c r="A12" s="70"/>
      <c r="B12" s="71"/>
      <c r="C12" s="71"/>
      <c r="D12" s="72" t="s">
        <v>10</v>
      </c>
      <c r="E12" s="72"/>
      <c r="F12" s="72"/>
      <c r="G12" s="45">
        <f>G7+G10</f>
        <v>24784.583333333332</v>
      </c>
    </row>
    <row r="13" spans="1:11">
      <c r="E13"/>
    </row>
    <row r="14" spans="1:11">
      <c r="E14"/>
    </row>
    <row r="15" spans="1:11">
      <c r="E15"/>
    </row>
    <row r="16" spans="1:11">
      <c r="E16"/>
    </row>
    <row r="17" customFormat="1"/>
    <row r="18" customFormat="1"/>
    <row r="19" customFormat="1"/>
    <row r="20" customFormat="1"/>
    <row r="21" s="38" customFormat="1" ht="15"/>
    <row r="22" customFormat="1"/>
    <row r="23" customFormat="1"/>
    <row r="24" customFormat="1"/>
    <row r="25" customFormat="1"/>
    <row r="26" customFormat="1"/>
    <row r="27" customFormat="1"/>
    <row r="28" customFormat="1"/>
    <row r="29" customFormat="1"/>
    <row r="30" customFormat="1"/>
    <row r="31" customFormat="1"/>
    <row r="32" customFormat="1"/>
    <row r="33" customFormat="1"/>
    <row r="34" customFormat="1"/>
    <row r="35" customFormat="1"/>
    <row r="36" customFormat="1"/>
    <row r="37" customFormat="1"/>
    <row r="38" customFormat="1"/>
    <row r="39" customFormat="1"/>
    <row r="40" customFormat="1"/>
    <row r="41" customFormat="1"/>
    <row r="42" customFormat="1"/>
    <row r="43" customFormat="1"/>
    <row r="44" customFormat="1"/>
    <row r="45" customFormat="1"/>
    <row r="46" customFormat="1"/>
    <row r="47" customFormat="1"/>
    <row r="48" customFormat="1"/>
    <row r="49" customFormat="1"/>
    <row r="50" customFormat="1"/>
    <row r="51" customFormat="1"/>
    <row r="52" customFormat="1"/>
    <row r="53" customFormat="1"/>
  </sheetData>
  <mergeCells count="18">
    <mergeCell ref="A12:C12"/>
    <mergeCell ref="D12:F12"/>
    <mergeCell ref="A10:A11"/>
    <mergeCell ref="B10:B11"/>
    <mergeCell ref="D10:D11"/>
    <mergeCell ref="E10:E11"/>
    <mergeCell ref="F10:F11"/>
    <mergeCell ref="G10:G11"/>
    <mergeCell ref="A1:G1"/>
    <mergeCell ref="A2:G2"/>
    <mergeCell ref="A3:G3"/>
    <mergeCell ref="A4:G4"/>
    <mergeCell ref="A7:A8"/>
    <mergeCell ref="B7:B8"/>
    <mergeCell ref="D7:D8"/>
    <mergeCell ref="E7:E8"/>
    <mergeCell ref="F7:F8"/>
    <mergeCell ref="G7:G8"/>
  </mergeCells>
  <pageMargins left="0.511811024" right="0.511811024" top="0.78740157499999996" bottom="0.78740157499999996" header="0.31496062000000002" footer="0.31496062000000002"/>
  <pageSetup paperSize="9" scale="40" fitToHeight="0" orientation="portrait" r:id="rId1"/>
  <drawing r:id="rId2"/>
  <legacyDrawing r:id="rId3"/>
  <oleObjects>
    <mc:AlternateContent xmlns:mc="http://schemas.openxmlformats.org/markup-compatibility/2006">
      <mc:Choice Requires="x14">
        <oleObject progId="Figura do Microsoft Photo Editor 3.0" shapeId="20482" r:id="rId4">
          <objectPr defaultSize="0" autoPict="0" altText="" r:id="rId5">
            <anchor moveWithCells="1" sizeWithCells="1">
              <from>
                <xdr:col>0</xdr:col>
                <xdr:colOff>19050</xdr:colOff>
                <xdr:row>0</xdr:row>
                <xdr:rowOff>28575</xdr:rowOff>
              </from>
              <to>
                <xdr:col>2</xdr:col>
                <xdr:colOff>438150</xdr:colOff>
                <xdr:row>2</xdr:row>
                <xdr:rowOff>190500</xdr:rowOff>
              </to>
            </anchor>
          </objectPr>
        </oleObject>
      </mc:Choice>
      <mc:Fallback>
        <oleObject progId="Figura do Microsoft Photo Editor 3.0" shapeId="20482"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E68ED0-3183-4D92-905F-ADC189F5F0D7}">
  <sheetPr>
    <pageSetUpPr fitToPage="1"/>
  </sheetPr>
  <dimension ref="A1:K53"/>
  <sheetViews>
    <sheetView view="pageBreakPreview" zoomScale="60" zoomScaleNormal="100" workbookViewId="0">
      <pane ySplit="5" topLeftCell="A6" activePane="bottomLeft" state="frozen"/>
      <selection pane="bottomLeft" sqref="A1:G12"/>
    </sheetView>
  </sheetViews>
  <sheetFormatPr defaultColWidth="9" defaultRowHeight="12.75"/>
  <cols>
    <col min="1" max="1" width="5.42578125" style="59" customWidth="1"/>
    <col min="2" max="2" width="11.7109375" style="59" customWidth="1"/>
    <col min="3" max="3" width="116.140625" customWidth="1"/>
    <col min="4" max="4" width="8.7109375" customWidth="1"/>
    <col min="5" max="5" width="7.85546875" style="65" bestFit="1" customWidth="1"/>
    <col min="6" max="6" width="17.140625" customWidth="1"/>
    <col min="7" max="7" width="19.85546875" bestFit="1" customWidth="1"/>
    <col min="11" max="11" width="16.85546875" bestFit="1" customWidth="1"/>
  </cols>
  <sheetData>
    <row r="1" spans="1:11" s="38" customFormat="1" ht="15.75">
      <c r="A1" s="82" t="s">
        <v>21</v>
      </c>
      <c r="B1" s="82"/>
      <c r="C1" s="82"/>
      <c r="D1" s="82"/>
      <c r="E1" s="82"/>
      <c r="F1" s="82"/>
      <c r="G1" s="82"/>
    </row>
    <row r="2" spans="1:11" s="38" customFormat="1" ht="15.75">
      <c r="A2" s="82" t="s">
        <v>20</v>
      </c>
      <c r="B2" s="82"/>
      <c r="C2" s="82"/>
      <c r="D2" s="82"/>
      <c r="E2" s="82"/>
      <c r="F2" s="82"/>
      <c r="G2" s="82"/>
    </row>
    <row r="3" spans="1:11" s="38" customFormat="1" ht="15.75">
      <c r="A3" s="82" t="s">
        <v>0</v>
      </c>
      <c r="B3" s="82"/>
      <c r="C3" s="82"/>
      <c r="D3" s="82"/>
      <c r="E3" s="82"/>
      <c r="F3" s="82"/>
      <c r="G3" s="82"/>
    </row>
    <row r="4" spans="1:11" ht="16.5" customHeight="1">
      <c r="A4" s="83" t="s">
        <v>58</v>
      </c>
      <c r="B4" s="83"/>
      <c r="C4" s="83"/>
      <c r="D4" s="83"/>
      <c r="E4" s="83"/>
      <c r="F4" s="83"/>
      <c r="G4" s="83"/>
    </row>
    <row r="5" spans="1:11" ht="31.5">
      <c r="A5" s="43" t="s">
        <v>1</v>
      </c>
      <c r="B5" s="42" t="s">
        <v>2</v>
      </c>
      <c r="C5" s="41" t="s">
        <v>121</v>
      </c>
      <c r="D5" s="41" t="s">
        <v>3</v>
      </c>
      <c r="E5" s="47" t="s">
        <v>22</v>
      </c>
      <c r="F5" s="41" t="s">
        <v>4</v>
      </c>
      <c r="G5" s="44" t="s">
        <v>5</v>
      </c>
    </row>
    <row r="6" spans="1:11" ht="31.5">
      <c r="A6" s="41" t="s">
        <v>1</v>
      </c>
      <c r="B6" s="42" t="s">
        <v>2</v>
      </c>
      <c r="C6" s="41" t="s">
        <v>87</v>
      </c>
      <c r="D6" s="41" t="s">
        <v>3</v>
      </c>
      <c r="E6" s="47" t="s">
        <v>22</v>
      </c>
      <c r="F6" s="41" t="s">
        <v>4</v>
      </c>
      <c r="G6" s="41" t="s">
        <v>5</v>
      </c>
    </row>
    <row r="7" spans="1:11" s="1" customFormat="1" ht="30">
      <c r="A7" s="60">
        <v>28</v>
      </c>
      <c r="B7" s="53">
        <v>437878</v>
      </c>
      <c r="C7" s="58" t="s">
        <v>82</v>
      </c>
      <c r="D7" s="62" t="s">
        <v>83</v>
      </c>
      <c r="E7" s="46">
        <v>100</v>
      </c>
      <c r="F7" s="54">
        <f>'[1]Grupo 4-Mat Copa e Cozinha'!$N$11</f>
        <v>112.06333333333333</v>
      </c>
      <c r="G7" s="54">
        <f>F7*E7</f>
        <v>11206.333333333334</v>
      </c>
    </row>
    <row r="8" spans="1:11" ht="31.5">
      <c r="A8" s="41" t="s">
        <v>1</v>
      </c>
      <c r="B8" s="42" t="s">
        <v>2</v>
      </c>
      <c r="C8" s="41" t="s">
        <v>86</v>
      </c>
      <c r="D8" s="41" t="s">
        <v>3</v>
      </c>
      <c r="E8" s="47" t="s">
        <v>22</v>
      </c>
      <c r="F8" s="41" t="s">
        <v>4</v>
      </c>
      <c r="G8" s="41" t="s">
        <v>5</v>
      </c>
      <c r="K8" s="55"/>
    </row>
    <row r="9" spans="1:11">
      <c r="A9" s="60">
        <v>29</v>
      </c>
      <c r="B9" s="53">
        <v>311754</v>
      </c>
      <c r="C9" s="50" t="s">
        <v>84</v>
      </c>
      <c r="D9" s="62" t="s">
        <v>83</v>
      </c>
      <c r="E9" s="46">
        <v>50</v>
      </c>
      <c r="F9" s="63">
        <f>'[1]Grupo 4-Mat Copa e Cozinha'!$N$14</f>
        <v>39.029999999999994</v>
      </c>
      <c r="G9" s="63">
        <f>E9*F9</f>
        <v>1951.4999999999998</v>
      </c>
    </row>
    <row r="10" spans="1:11" ht="31.5">
      <c r="A10" s="41" t="s">
        <v>1</v>
      </c>
      <c r="B10" s="42" t="s">
        <v>2</v>
      </c>
      <c r="C10" s="41" t="s">
        <v>85</v>
      </c>
      <c r="D10" s="41" t="s">
        <v>3</v>
      </c>
      <c r="E10" s="47" t="s">
        <v>22</v>
      </c>
      <c r="F10" s="41" t="s">
        <v>4</v>
      </c>
      <c r="G10" s="41" t="s">
        <v>5</v>
      </c>
    </row>
    <row r="11" spans="1:11">
      <c r="A11" s="60">
        <v>30</v>
      </c>
      <c r="B11" s="53">
        <v>220097</v>
      </c>
      <c r="C11" s="50" t="s">
        <v>151</v>
      </c>
      <c r="D11" s="62" t="s">
        <v>83</v>
      </c>
      <c r="E11" s="46">
        <v>50</v>
      </c>
      <c r="F11" s="63">
        <f>'[1]Grupo 4-Mat Copa e Cozinha'!$N$17</f>
        <v>15.636666666666665</v>
      </c>
      <c r="G11" s="63">
        <f>E11*F11</f>
        <v>781.83333333333326</v>
      </c>
    </row>
    <row r="12" spans="1:11" ht="16.5" thickBot="1">
      <c r="A12" s="70"/>
      <c r="B12" s="71"/>
      <c r="C12" s="71"/>
      <c r="D12" s="72" t="s">
        <v>10</v>
      </c>
      <c r="E12" s="72"/>
      <c r="F12" s="72"/>
      <c r="G12" s="45">
        <f>G7+G9+G11</f>
        <v>13939.666666666668</v>
      </c>
    </row>
    <row r="13" spans="1:11">
      <c r="E13" s="59"/>
    </row>
    <row r="14" spans="1:11">
      <c r="E14" s="59"/>
    </row>
    <row r="15" spans="1:11">
      <c r="E15" s="59"/>
    </row>
    <row r="16" spans="1:11">
      <c r="E16" s="59"/>
    </row>
    <row r="17" spans="1:5">
      <c r="E17" s="59"/>
    </row>
    <row r="18" spans="1:5">
      <c r="E18" s="59"/>
    </row>
    <row r="19" spans="1:5">
      <c r="E19" s="59"/>
    </row>
    <row r="20" spans="1:5">
      <c r="E20" s="59"/>
    </row>
    <row r="21" spans="1:5" s="38" customFormat="1" ht="15">
      <c r="A21" s="64"/>
      <c r="B21" s="64"/>
      <c r="E21" s="64"/>
    </row>
    <row r="22" spans="1:5">
      <c r="E22" s="59"/>
    </row>
    <row r="23" spans="1:5">
      <c r="E23" s="59"/>
    </row>
    <row r="24" spans="1:5">
      <c r="E24" s="59"/>
    </row>
    <row r="25" spans="1:5">
      <c r="E25" s="59"/>
    </row>
    <row r="26" spans="1:5">
      <c r="E26" s="59"/>
    </row>
    <row r="27" spans="1:5">
      <c r="E27" s="59"/>
    </row>
    <row r="28" spans="1:5">
      <c r="E28" s="59"/>
    </row>
    <row r="29" spans="1:5">
      <c r="E29" s="59"/>
    </row>
    <row r="30" spans="1:5">
      <c r="E30" s="59"/>
    </row>
    <row r="31" spans="1:5">
      <c r="E31" s="59"/>
    </row>
    <row r="32" spans="1:5">
      <c r="E32" s="59"/>
    </row>
    <row r="33" spans="5:5">
      <c r="E33" s="59"/>
    </row>
    <row r="34" spans="5:5">
      <c r="E34" s="59"/>
    </row>
    <row r="35" spans="5:5">
      <c r="E35" s="59"/>
    </row>
    <row r="36" spans="5:5">
      <c r="E36" s="59"/>
    </row>
    <row r="37" spans="5:5">
      <c r="E37" s="59"/>
    </row>
    <row r="38" spans="5:5">
      <c r="E38" s="59"/>
    </row>
    <row r="39" spans="5:5">
      <c r="E39" s="59"/>
    </row>
    <row r="40" spans="5:5">
      <c r="E40" s="59"/>
    </row>
    <row r="41" spans="5:5">
      <c r="E41" s="59"/>
    </row>
    <row r="42" spans="5:5">
      <c r="E42" s="59"/>
    </row>
    <row r="43" spans="5:5">
      <c r="E43" s="59"/>
    </row>
    <row r="44" spans="5:5">
      <c r="E44" s="59"/>
    </row>
    <row r="45" spans="5:5">
      <c r="E45" s="59"/>
    </row>
    <row r="46" spans="5:5">
      <c r="E46" s="59"/>
    </row>
    <row r="47" spans="5:5">
      <c r="E47" s="59"/>
    </row>
    <row r="48" spans="5:5">
      <c r="E48" s="59"/>
    </row>
    <row r="49" spans="5:5">
      <c r="E49" s="59"/>
    </row>
    <row r="50" spans="5:5">
      <c r="E50" s="59"/>
    </row>
    <row r="51" spans="5:5">
      <c r="E51" s="59"/>
    </row>
    <row r="52" spans="5:5">
      <c r="E52" s="59"/>
    </row>
    <row r="53" spans="5:5">
      <c r="E53" s="59"/>
    </row>
  </sheetData>
  <mergeCells count="6">
    <mergeCell ref="A12:C12"/>
    <mergeCell ref="D12:F12"/>
    <mergeCell ref="A1:G1"/>
    <mergeCell ref="A2:G2"/>
    <mergeCell ref="A3:G3"/>
    <mergeCell ref="A4:G4"/>
  </mergeCells>
  <pageMargins left="0.511811024" right="0.511811024" top="0.78740157499999996" bottom="0.78740157499999996" header="0.31496062000000002" footer="0.31496062000000002"/>
  <pageSetup paperSize="9" scale="40" fitToHeight="0" orientation="portrait" r:id="rId1"/>
  <drawing r:id="rId2"/>
  <legacyDrawing r:id="rId3"/>
  <oleObjects>
    <mc:AlternateContent xmlns:mc="http://schemas.openxmlformats.org/markup-compatibility/2006">
      <mc:Choice Requires="x14">
        <oleObject progId="Figura do Microsoft Photo Editor 3.0" shapeId="21505" r:id="rId4">
          <objectPr defaultSize="0" autoPict="0" altText="" r:id="rId5">
            <anchor moveWithCells="1" sizeWithCells="1">
              <from>
                <xdr:col>0</xdr:col>
                <xdr:colOff>19050</xdr:colOff>
                <xdr:row>0</xdr:row>
                <xdr:rowOff>28575</xdr:rowOff>
              </from>
              <to>
                <xdr:col>2</xdr:col>
                <xdr:colOff>438150</xdr:colOff>
                <xdr:row>2</xdr:row>
                <xdr:rowOff>190500</xdr:rowOff>
              </to>
            </anchor>
          </objectPr>
        </oleObject>
      </mc:Choice>
      <mc:Fallback>
        <oleObject progId="Figura do Microsoft Photo Editor 3.0" shapeId="21505" r:id="rId4"/>
      </mc:Fallback>
    </mc:AlternateContent>
  </oleObjects>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B9A2BB-B09E-457F-ABE3-7E6E415F8F41}">
  <sheetPr>
    <pageSetUpPr fitToPage="1"/>
  </sheetPr>
  <dimension ref="A1:K53"/>
  <sheetViews>
    <sheetView view="pageBreakPreview" zoomScale="60" zoomScaleNormal="100" workbookViewId="0">
      <pane ySplit="5" topLeftCell="A6" activePane="bottomLeft" state="frozen"/>
      <selection pane="bottomLeft" sqref="A1:G12"/>
    </sheetView>
  </sheetViews>
  <sheetFormatPr defaultColWidth="9" defaultRowHeight="12.75"/>
  <cols>
    <col min="1" max="1" width="5.42578125" style="59" customWidth="1"/>
    <col min="2" max="2" width="11.7109375" style="59" customWidth="1"/>
    <col min="3" max="3" width="116.140625" customWidth="1"/>
    <col min="4" max="4" width="8.7109375" customWidth="1"/>
    <col min="5" max="5" width="7.85546875" style="65" bestFit="1" customWidth="1"/>
    <col min="6" max="6" width="17.140625" customWidth="1"/>
    <col min="7" max="7" width="19.85546875" bestFit="1" customWidth="1"/>
    <col min="11" max="11" width="16.85546875" bestFit="1" customWidth="1"/>
  </cols>
  <sheetData>
    <row r="1" spans="1:11" s="38" customFormat="1" ht="15.75">
      <c r="A1" s="82" t="s">
        <v>21</v>
      </c>
      <c r="B1" s="82"/>
      <c r="C1" s="82"/>
      <c r="D1" s="82"/>
      <c r="E1" s="82"/>
      <c r="F1" s="82"/>
      <c r="G1" s="82"/>
    </row>
    <row r="2" spans="1:11" s="38" customFormat="1" ht="15.75">
      <c r="A2" s="82" t="s">
        <v>20</v>
      </c>
      <c r="B2" s="82"/>
      <c r="C2" s="82"/>
      <c r="D2" s="82"/>
      <c r="E2" s="82"/>
      <c r="F2" s="82"/>
      <c r="G2" s="82"/>
    </row>
    <row r="3" spans="1:11" s="38" customFormat="1" ht="15.75">
      <c r="A3" s="82" t="s">
        <v>0</v>
      </c>
      <c r="B3" s="82"/>
      <c r="C3" s="82"/>
      <c r="D3" s="82"/>
      <c r="E3" s="82"/>
      <c r="F3" s="82"/>
      <c r="G3" s="82"/>
    </row>
    <row r="4" spans="1:11" ht="16.5" customHeight="1">
      <c r="A4" s="83" t="s">
        <v>178</v>
      </c>
      <c r="B4" s="83"/>
      <c r="C4" s="83"/>
      <c r="D4" s="83"/>
      <c r="E4" s="83"/>
      <c r="F4" s="83"/>
      <c r="G4" s="83"/>
    </row>
    <row r="5" spans="1:11" ht="31.5">
      <c r="A5" s="43" t="s">
        <v>1</v>
      </c>
      <c r="B5" s="42" t="s">
        <v>2</v>
      </c>
      <c r="C5" s="41" t="s">
        <v>121</v>
      </c>
      <c r="D5" s="41" t="s">
        <v>3</v>
      </c>
      <c r="E5" s="47" t="s">
        <v>22</v>
      </c>
      <c r="F5" s="41" t="s">
        <v>4</v>
      </c>
      <c r="G5" s="44" t="s">
        <v>5</v>
      </c>
    </row>
    <row r="6" spans="1:11" ht="31.5">
      <c r="A6" s="41" t="s">
        <v>1</v>
      </c>
      <c r="B6" s="42" t="s">
        <v>2</v>
      </c>
      <c r="C6" s="41" t="s">
        <v>92</v>
      </c>
      <c r="D6" s="41" t="s">
        <v>3</v>
      </c>
      <c r="E6" s="47" t="s">
        <v>22</v>
      </c>
      <c r="F6" s="41" t="s">
        <v>4</v>
      </c>
      <c r="G6" s="41" t="s">
        <v>5</v>
      </c>
    </row>
    <row r="7" spans="1:11" s="1" customFormat="1" ht="50.25" customHeight="1">
      <c r="A7" s="60">
        <v>31</v>
      </c>
      <c r="B7" s="53">
        <v>264581</v>
      </c>
      <c r="C7" s="58" t="s">
        <v>89</v>
      </c>
      <c r="D7" s="62" t="s">
        <v>83</v>
      </c>
      <c r="E7" s="46">
        <v>75</v>
      </c>
      <c r="F7" s="54">
        <f>'[1]Grupo 5-Mat Automotivo'!$N$16</f>
        <v>785.34</v>
      </c>
      <c r="G7" s="54">
        <f>F7*E7</f>
        <v>58900.5</v>
      </c>
    </row>
    <row r="8" spans="1:11" ht="31.5">
      <c r="A8" s="41" t="s">
        <v>1</v>
      </c>
      <c r="B8" s="42" t="s">
        <v>2</v>
      </c>
      <c r="C8" s="41" t="s">
        <v>93</v>
      </c>
      <c r="D8" s="41" t="s">
        <v>3</v>
      </c>
      <c r="E8" s="47" t="s">
        <v>22</v>
      </c>
      <c r="F8" s="41" t="s">
        <v>4</v>
      </c>
      <c r="G8" s="41" t="s">
        <v>5</v>
      </c>
      <c r="K8" s="55"/>
    </row>
    <row r="9" spans="1:11" ht="38.25">
      <c r="A9" s="60">
        <v>32</v>
      </c>
      <c r="B9" s="53">
        <v>429862</v>
      </c>
      <c r="C9" s="50" t="s">
        <v>90</v>
      </c>
      <c r="D9" s="62" t="s">
        <v>83</v>
      </c>
      <c r="E9" s="46">
        <v>75</v>
      </c>
      <c r="F9" s="63">
        <f>'[1]Grupo 5-Mat Automotivo'!$N$19</f>
        <v>1025.2166666666667</v>
      </c>
      <c r="G9" s="63">
        <f>E9*F9</f>
        <v>76891.25</v>
      </c>
    </row>
    <row r="10" spans="1:11" ht="31.5">
      <c r="A10" s="41" t="s">
        <v>1</v>
      </c>
      <c r="B10" s="42" t="s">
        <v>2</v>
      </c>
      <c r="C10" s="41" t="s">
        <v>94</v>
      </c>
      <c r="D10" s="41" t="s">
        <v>3</v>
      </c>
      <c r="E10" s="47" t="s">
        <v>22</v>
      </c>
      <c r="F10" s="41" t="s">
        <v>4</v>
      </c>
      <c r="G10" s="41" t="s">
        <v>5</v>
      </c>
    </row>
    <row r="11" spans="1:11" ht="38.25">
      <c r="A11" s="60">
        <v>33</v>
      </c>
      <c r="B11" s="53">
        <v>456239</v>
      </c>
      <c r="C11" s="50" t="s">
        <v>91</v>
      </c>
      <c r="D11" s="62" t="s">
        <v>83</v>
      </c>
      <c r="E11" s="46">
        <v>75</v>
      </c>
      <c r="F11" s="63">
        <f>'[1]Grupo 5-Mat Automotivo'!$N$22</f>
        <v>1222.4066666666665</v>
      </c>
      <c r="G11" s="63">
        <f>E11*F11</f>
        <v>91680.499999999985</v>
      </c>
    </row>
    <row r="12" spans="1:11" ht="16.5" thickBot="1">
      <c r="A12" s="70"/>
      <c r="B12" s="71"/>
      <c r="C12" s="71"/>
      <c r="D12" s="72" t="s">
        <v>10</v>
      </c>
      <c r="E12" s="72"/>
      <c r="F12" s="72"/>
      <c r="G12" s="45">
        <f>G7+G9+G11</f>
        <v>227472.25</v>
      </c>
    </row>
    <row r="13" spans="1:11">
      <c r="E13" s="59"/>
    </row>
    <row r="14" spans="1:11">
      <c r="E14" s="59"/>
    </row>
    <row r="15" spans="1:11">
      <c r="E15" s="59"/>
    </row>
    <row r="16" spans="1:11">
      <c r="E16" s="59"/>
    </row>
    <row r="17" spans="1:5">
      <c r="E17" s="59"/>
    </row>
    <row r="18" spans="1:5">
      <c r="E18" s="59"/>
    </row>
    <row r="19" spans="1:5">
      <c r="E19" s="59"/>
    </row>
    <row r="20" spans="1:5">
      <c r="E20" s="59"/>
    </row>
    <row r="21" spans="1:5" s="38" customFormat="1" ht="15">
      <c r="A21" s="64"/>
      <c r="B21" s="64"/>
      <c r="E21" s="64"/>
    </row>
    <row r="22" spans="1:5">
      <c r="E22" s="59"/>
    </row>
    <row r="23" spans="1:5">
      <c r="E23" s="59"/>
    </row>
    <row r="24" spans="1:5">
      <c r="E24" s="59"/>
    </row>
    <row r="25" spans="1:5">
      <c r="E25" s="59"/>
    </row>
    <row r="26" spans="1:5">
      <c r="E26" s="59"/>
    </row>
    <row r="27" spans="1:5">
      <c r="E27" s="59"/>
    </row>
    <row r="28" spans="1:5">
      <c r="E28" s="59"/>
    </row>
    <row r="29" spans="1:5">
      <c r="E29" s="59"/>
    </row>
    <row r="30" spans="1:5">
      <c r="E30" s="59"/>
    </row>
    <row r="31" spans="1:5">
      <c r="E31" s="59"/>
    </row>
    <row r="32" spans="1:5">
      <c r="E32" s="59"/>
    </row>
    <row r="33" spans="5:5">
      <c r="E33" s="59"/>
    </row>
    <row r="34" spans="5:5">
      <c r="E34" s="59"/>
    </row>
    <row r="35" spans="5:5">
      <c r="E35" s="59"/>
    </row>
    <row r="36" spans="5:5">
      <c r="E36" s="59"/>
    </row>
    <row r="37" spans="5:5">
      <c r="E37" s="59"/>
    </row>
    <row r="38" spans="5:5">
      <c r="E38" s="59"/>
    </row>
    <row r="39" spans="5:5">
      <c r="E39" s="59"/>
    </row>
    <row r="40" spans="5:5">
      <c r="E40" s="59"/>
    </row>
    <row r="41" spans="5:5">
      <c r="E41" s="59"/>
    </row>
    <row r="42" spans="5:5">
      <c r="E42" s="59"/>
    </row>
    <row r="43" spans="5:5">
      <c r="E43" s="59"/>
    </row>
    <row r="44" spans="5:5">
      <c r="E44" s="59"/>
    </row>
    <row r="45" spans="5:5">
      <c r="E45" s="59"/>
    </row>
    <row r="46" spans="5:5">
      <c r="E46" s="59"/>
    </row>
    <row r="47" spans="5:5">
      <c r="E47" s="59"/>
    </row>
    <row r="48" spans="5:5">
      <c r="E48" s="59"/>
    </row>
    <row r="49" spans="5:5">
      <c r="E49" s="59"/>
    </row>
    <row r="50" spans="5:5">
      <c r="E50" s="59"/>
    </row>
    <row r="51" spans="5:5">
      <c r="E51" s="59"/>
    </row>
    <row r="52" spans="5:5">
      <c r="E52" s="59"/>
    </row>
    <row r="53" spans="5:5">
      <c r="E53" s="59"/>
    </row>
  </sheetData>
  <mergeCells count="6">
    <mergeCell ref="A1:G1"/>
    <mergeCell ref="A2:G2"/>
    <mergeCell ref="A3:G3"/>
    <mergeCell ref="A4:G4"/>
    <mergeCell ref="A12:C12"/>
    <mergeCell ref="D12:F12"/>
  </mergeCells>
  <pageMargins left="0.511811024" right="0.511811024" top="0.78740157499999996" bottom="0.78740157499999996" header="0.31496062000000002" footer="0.31496062000000002"/>
  <pageSetup paperSize="9" scale="40" fitToHeight="0" orientation="portrait" r:id="rId1"/>
  <drawing r:id="rId2"/>
  <legacyDrawing r:id="rId3"/>
  <oleObjects>
    <mc:AlternateContent xmlns:mc="http://schemas.openxmlformats.org/markup-compatibility/2006">
      <mc:Choice Requires="x14">
        <oleObject progId="Figura do Microsoft Photo Editor 3.0" shapeId="22529" r:id="rId4">
          <objectPr defaultSize="0" autoPict="0" altText="" r:id="rId5">
            <anchor moveWithCells="1" sizeWithCells="1">
              <from>
                <xdr:col>0</xdr:col>
                <xdr:colOff>19050</xdr:colOff>
                <xdr:row>0</xdr:row>
                <xdr:rowOff>28575</xdr:rowOff>
              </from>
              <to>
                <xdr:col>2</xdr:col>
                <xdr:colOff>438150</xdr:colOff>
                <xdr:row>2</xdr:row>
                <xdr:rowOff>190500</xdr:rowOff>
              </to>
            </anchor>
          </objectPr>
        </oleObject>
      </mc:Choice>
      <mc:Fallback>
        <oleObject progId="Figura do Microsoft Photo Editor 3.0" shapeId="22529" r:id="rId4"/>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8CEEB2-CF80-4275-8D9E-D7C435A64187}">
  <sheetPr>
    <pageSetUpPr fitToPage="1"/>
  </sheetPr>
  <dimension ref="A1:K53"/>
  <sheetViews>
    <sheetView view="pageBreakPreview" zoomScale="60" zoomScaleNormal="100" workbookViewId="0">
      <pane ySplit="5" topLeftCell="A6" activePane="bottomLeft" state="frozen"/>
      <selection pane="bottomLeft" activeCell="G48" sqref="G48"/>
    </sheetView>
  </sheetViews>
  <sheetFormatPr defaultColWidth="9" defaultRowHeight="12.75"/>
  <cols>
    <col min="1" max="1" width="5.42578125" style="59" customWidth="1"/>
    <col min="2" max="2" width="11.7109375" style="59" customWidth="1"/>
    <col min="3" max="3" width="116.140625" customWidth="1"/>
    <col min="4" max="4" width="8.7109375" customWidth="1"/>
    <col min="5" max="5" width="7.85546875" style="65" bestFit="1" customWidth="1"/>
    <col min="6" max="6" width="17.140625" customWidth="1"/>
    <col min="7" max="7" width="19.85546875" bestFit="1" customWidth="1"/>
    <col min="11" max="11" width="16.85546875" bestFit="1" customWidth="1"/>
  </cols>
  <sheetData>
    <row r="1" spans="1:11" s="38" customFormat="1" ht="15.75">
      <c r="A1" s="82" t="s">
        <v>21</v>
      </c>
      <c r="B1" s="82"/>
      <c r="C1" s="82"/>
      <c r="D1" s="82"/>
      <c r="E1" s="82"/>
      <c r="F1" s="82"/>
      <c r="G1" s="82"/>
    </row>
    <row r="2" spans="1:11" s="38" customFormat="1" ht="15.75">
      <c r="A2" s="82" t="s">
        <v>20</v>
      </c>
      <c r="B2" s="82"/>
      <c r="C2" s="82"/>
      <c r="D2" s="82"/>
      <c r="E2" s="82"/>
      <c r="F2" s="82"/>
      <c r="G2" s="82"/>
    </row>
    <row r="3" spans="1:11" s="38" customFormat="1" ht="15.75">
      <c r="A3" s="82" t="s">
        <v>0</v>
      </c>
      <c r="B3" s="82"/>
      <c r="C3" s="82"/>
      <c r="D3" s="82"/>
      <c r="E3" s="82"/>
      <c r="F3" s="82"/>
      <c r="G3" s="82"/>
    </row>
    <row r="4" spans="1:11" ht="16.5" customHeight="1">
      <c r="A4" s="83" t="s">
        <v>95</v>
      </c>
      <c r="B4" s="83"/>
      <c r="C4" s="83"/>
      <c r="D4" s="83"/>
      <c r="E4" s="83"/>
      <c r="F4" s="83"/>
      <c r="G4" s="83"/>
    </row>
    <row r="5" spans="1:11" ht="31.5">
      <c r="A5" s="43" t="s">
        <v>1</v>
      </c>
      <c r="B5" s="42" t="s">
        <v>2</v>
      </c>
      <c r="C5" s="41" t="s">
        <v>121</v>
      </c>
      <c r="D5" s="41" t="s">
        <v>3</v>
      </c>
      <c r="E5" s="47" t="s">
        <v>22</v>
      </c>
      <c r="F5" s="41" t="s">
        <v>4</v>
      </c>
      <c r="G5" s="44" t="s">
        <v>5</v>
      </c>
    </row>
    <row r="6" spans="1:11" ht="31.5">
      <c r="A6" s="41" t="s">
        <v>1</v>
      </c>
      <c r="B6" s="42" t="s">
        <v>2</v>
      </c>
      <c r="C6" s="41" t="s">
        <v>92</v>
      </c>
      <c r="D6" s="41" t="s">
        <v>3</v>
      </c>
      <c r="E6" s="47" t="s">
        <v>22</v>
      </c>
      <c r="F6" s="41" t="s">
        <v>4</v>
      </c>
      <c r="G6" s="41" t="s">
        <v>5</v>
      </c>
    </row>
    <row r="7" spans="1:11" s="1" customFormat="1" ht="50.25" customHeight="1">
      <c r="A7" s="60">
        <v>34</v>
      </c>
      <c r="B7" s="53">
        <v>264581</v>
      </c>
      <c r="C7" s="58" t="s">
        <v>89</v>
      </c>
      <c r="D7" s="62" t="s">
        <v>83</v>
      </c>
      <c r="E7" s="46">
        <v>25</v>
      </c>
      <c r="F7" s="54">
        <f>'[1]Grupo 6-Mat Automotivo'!$N$16</f>
        <v>785.34</v>
      </c>
      <c r="G7" s="54">
        <f>F7*E7</f>
        <v>19633.5</v>
      </c>
    </row>
    <row r="8" spans="1:11" ht="31.5">
      <c r="A8" s="41" t="s">
        <v>1</v>
      </c>
      <c r="B8" s="42" t="s">
        <v>2</v>
      </c>
      <c r="C8" s="41" t="s">
        <v>93</v>
      </c>
      <c r="D8" s="41" t="s">
        <v>3</v>
      </c>
      <c r="E8" s="47" t="s">
        <v>22</v>
      </c>
      <c r="F8" s="41" t="s">
        <v>4</v>
      </c>
      <c r="G8" s="41" t="s">
        <v>5</v>
      </c>
      <c r="K8" s="55"/>
    </row>
    <row r="9" spans="1:11" ht="38.25">
      <c r="A9" s="60">
        <v>35</v>
      </c>
      <c r="B9" s="53">
        <v>429862</v>
      </c>
      <c r="C9" s="50" t="s">
        <v>90</v>
      </c>
      <c r="D9" s="62" t="s">
        <v>83</v>
      </c>
      <c r="E9" s="46">
        <v>25</v>
      </c>
      <c r="F9" s="63">
        <f>'[1]Grupo 6-Mat Automotivo'!$N$19</f>
        <v>1025.2166666666667</v>
      </c>
      <c r="G9" s="63">
        <f>E9*F9</f>
        <v>25630.416666666668</v>
      </c>
    </row>
    <row r="10" spans="1:11" ht="31.5">
      <c r="A10" s="41" t="s">
        <v>1</v>
      </c>
      <c r="B10" s="42" t="s">
        <v>2</v>
      </c>
      <c r="C10" s="41" t="s">
        <v>94</v>
      </c>
      <c r="D10" s="41" t="s">
        <v>3</v>
      </c>
      <c r="E10" s="47" t="s">
        <v>22</v>
      </c>
      <c r="F10" s="41" t="s">
        <v>4</v>
      </c>
      <c r="G10" s="41" t="s">
        <v>5</v>
      </c>
    </row>
    <row r="11" spans="1:11" ht="38.25">
      <c r="A11" s="60">
        <v>36</v>
      </c>
      <c r="B11" s="53">
        <v>456239</v>
      </c>
      <c r="C11" s="50" t="s">
        <v>91</v>
      </c>
      <c r="D11" s="62" t="s">
        <v>83</v>
      </c>
      <c r="E11" s="46">
        <v>25</v>
      </c>
      <c r="F11" s="63">
        <f>'[1]Grupo 6-Mat Automotivo'!$N$22</f>
        <v>1222.4066666666665</v>
      </c>
      <c r="G11" s="63">
        <f>E11*F11</f>
        <v>30560.166666666664</v>
      </c>
    </row>
    <row r="12" spans="1:11" ht="16.5" thickBot="1">
      <c r="A12" s="70"/>
      <c r="B12" s="71"/>
      <c r="C12" s="71"/>
      <c r="D12" s="72" t="s">
        <v>10</v>
      </c>
      <c r="E12" s="72"/>
      <c r="F12" s="72"/>
      <c r="G12" s="45">
        <f>G7+G9+G11</f>
        <v>75824.083333333343</v>
      </c>
    </row>
    <row r="13" spans="1:11">
      <c r="E13" s="59"/>
    </row>
    <row r="14" spans="1:11">
      <c r="E14" s="59"/>
    </row>
    <row r="15" spans="1:11">
      <c r="E15" s="59"/>
    </row>
    <row r="16" spans="1:11">
      <c r="E16" s="59"/>
    </row>
    <row r="17" spans="1:5">
      <c r="E17" s="59"/>
    </row>
    <row r="18" spans="1:5">
      <c r="E18" s="59"/>
    </row>
    <row r="19" spans="1:5">
      <c r="E19" s="59"/>
    </row>
    <row r="20" spans="1:5">
      <c r="E20" s="59"/>
    </row>
    <row r="21" spans="1:5" s="38" customFormat="1" ht="15">
      <c r="A21" s="64"/>
      <c r="B21" s="64"/>
      <c r="E21" s="64"/>
    </row>
    <row r="22" spans="1:5">
      <c r="E22" s="59"/>
    </row>
    <row r="23" spans="1:5">
      <c r="E23" s="59"/>
    </row>
    <row r="24" spans="1:5">
      <c r="E24" s="59"/>
    </row>
    <row r="25" spans="1:5">
      <c r="E25" s="59"/>
    </row>
    <row r="26" spans="1:5">
      <c r="E26" s="59"/>
    </row>
    <row r="27" spans="1:5">
      <c r="E27" s="59"/>
    </row>
    <row r="28" spans="1:5">
      <c r="E28" s="59"/>
    </row>
    <row r="29" spans="1:5">
      <c r="E29" s="59"/>
    </row>
    <row r="30" spans="1:5">
      <c r="E30" s="59"/>
    </row>
    <row r="31" spans="1:5">
      <c r="E31" s="59"/>
    </row>
    <row r="32" spans="1:5">
      <c r="E32" s="59"/>
    </row>
    <row r="33" spans="5:5">
      <c r="E33" s="59"/>
    </row>
    <row r="34" spans="5:5">
      <c r="E34" s="59"/>
    </row>
    <row r="35" spans="5:5">
      <c r="E35" s="59"/>
    </row>
    <row r="36" spans="5:5">
      <c r="E36" s="59"/>
    </row>
    <row r="37" spans="5:5">
      <c r="E37" s="59"/>
    </row>
    <row r="38" spans="5:5">
      <c r="E38" s="59"/>
    </row>
    <row r="39" spans="5:5">
      <c r="E39" s="59"/>
    </row>
    <row r="40" spans="5:5">
      <c r="E40" s="59"/>
    </row>
    <row r="41" spans="5:5">
      <c r="E41" s="59"/>
    </row>
    <row r="42" spans="5:5">
      <c r="E42" s="59"/>
    </row>
    <row r="43" spans="5:5">
      <c r="E43" s="59"/>
    </row>
    <row r="44" spans="5:5">
      <c r="E44" s="59"/>
    </row>
    <row r="45" spans="5:5">
      <c r="E45" s="59"/>
    </row>
    <row r="46" spans="5:5">
      <c r="E46" s="59"/>
    </row>
    <row r="47" spans="5:5">
      <c r="E47" s="59"/>
    </row>
    <row r="48" spans="5:5">
      <c r="E48" s="59"/>
    </row>
    <row r="49" spans="5:5">
      <c r="E49" s="59"/>
    </row>
    <row r="50" spans="5:5">
      <c r="E50" s="59"/>
    </row>
    <row r="51" spans="5:5">
      <c r="E51" s="59"/>
    </row>
    <row r="52" spans="5:5">
      <c r="E52" s="59"/>
    </row>
    <row r="53" spans="5:5">
      <c r="E53" s="59"/>
    </row>
  </sheetData>
  <mergeCells count="6">
    <mergeCell ref="A1:G1"/>
    <mergeCell ref="A2:G2"/>
    <mergeCell ref="A3:G3"/>
    <mergeCell ref="A4:G4"/>
    <mergeCell ref="A12:C12"/>
    <mergeCell ref="D12:F12"/>
  </mergeCells>
  <pageMargins left="0.511811024" right="0.511811024" top="0.78740157499999996" bottom="0.78740157499999996" header="0.31496062000000002" footer="0.31496062000000002"/>
  <pageSetup paperSize="9" scale="40" fitToHeight="0" orientation="portrait" r:id="rId1"/>
  <drawing r:id="rId2"/>
  <legacyDrawing r:id="rId3"/>
  <oleObjects>
    <mc:AlternateContent xmlns:mc="http://schemas.openxmlformats.org/markup-compatibility/2006">
      <mc:Choice Requires="x14">
        <oleObject progId="Figura do Microsoft Photo Editor 3.0" shapeId="23553" r:id="rId4">
          <objectPr defaultSize="0" autoPict="0" altText="" r:id="rId5">
            <anchor moveWithCells="1" sizeWithCells="1">
              <from>
                <xdr:col>0</xdr:col>
                <xdr:colOff>19050</xdr:colOff>
                <xdr:row>0</xdr:row>
                <xdr:rowOff>28575</xdr:rowOff>
              </from>
              <to>
                <xdr:col>2</xdr:col>
                <xdr:colOff>438150</xdr:colOff>
                <xdr:row>2</xdr:row>
                <xdr:rowOff>190500</xdr:rowOff>
              </to>
            </anchor>
          </objectPr>
        </oleObject>
      </mc:Choice>
      <mc:Fallback>
        <oleObject progId="Figura do Microsoft Photo Editor 3.0" shapeId="23553" r:id="rId4"/>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DDA26C-E775-47E7-8C7C-0D8494B78B40}">
  <sheetPr>
    <pageSetUpPr fitToPage="1"/>
  </sheetPr>
  <dimension ref="A1:K22"/>
  <sheetViews>
    <sheetView view="pageBreakPreview" zoomScale="60" zoomScaleNormal="100" workbookViewId="0">
      <pane ySplit="5" topLeftCell="A6" activePane="bottomLeft" state="frozen"/>
      <selection pane="bottomLeft" sqref="A1:G22"/>
    </sheetView>
  </sheetViews>
  <sheetFormatPr defaultColWidth="9" defaultRowHeight="12.75"/>
  <cols>
    <col min="1" max="1" width="5.42578125" customWidth="1"/>
    <col min="2" max="2" width="11.7109375" customWidth="1"/>
    <col min="3" max="3" width="116.140625" customWidth="1"/>
    <col min="4" max="4" width="8.7109375" customWidth="1"/>
    <col min="5" max="5" width="7.85546875" style="39" bestFit="1" customWidth="1"/>
    <col min="6" max="6" width="17" bestFit="1" customWidth="1"/>
    <col min="7" max="7" width="19.85546875" bestFit="1" customWidth="1"/>
    <col min="11" max="11" width="16.85546875" bestFit="1" customWidth="1"/>
  </cols>
  <sheetData>
    <row r="1" spans="1:11" s="38" customFormat="1" ht="15.75">
      <c r="A1" s="73" t="s">
        <v>21</v>
      </c>
      <c r="B1" s="74"/>
      <c r="C1" s="74"/>
      <c r="D1" s="74"/>
      <c r="E1" s="74"/>
      <c r="F1" s="74"/>
      <c r="G1" s="75"/>
    </row>
    <row r="2" spans="1:11" s="38" customFormat="1" ht="15.75">
      <c r="A2" s="76" t="s">
        <v>20</v>
      </c>
      <c r="B2" s="77"/>
      <c r="C2" s="77"/>
      <c r="D2" s="77"/>
      <c r="E2" s="77"/>
      <c r="F2" s="77"/>
      <c r="G2" s="78"/>
    </row>
    <row r="3" spans="1:11" s="38" customFormat="1" ht="15.75">
      <c r="A3" s="76" t="s">
        <v>0</v>
      </c>
      <c r="B3" s="77"/>
      <c r="C3" s="77"/>
      <c r="D3" s="77"/>
      <c r="E3" s="77"/>
      <c r="F3" s="77"/>
      <c r="G3" s="78"/>
    </row>
    <row r="4" spans="1:11" ht="16.5" customHeight="1">
      <c r="A4" s="79" t="s">
        <v>179</v>
      </c>
      <c r="B4" s="80"/>
      <c r="C4" s="80"/>
      <c r="D4" s="80"/>
      <c r="E4" s="80"/>
      <c r="F4" s="80"/>
      <c r="G4" s="81"/>
    </row>
    <row r="5" spans="1:11" ht="31.5">
      <c r="A5" s="43" t="s">
        <v>1</v>
      </c>
      <c r="B5" s="42" t="s">
        <v>2</v>
      </c>
      <c r="C5" s="41" t="s">
        <v>121</v>
      </c>
      <c r="D5" s="41" t="s">
        <v>3</v>
      </c>
      <c r="E5" s="47" t="s">
        <v>22</v>
      </c>
      <c r="F5" s="41" t="s">
        <v>4</v>
      </c>
      <c r="G5" s="44" t="s">
        <v>5</v>
      </c>
    </row>
    <row r="6" spans="1:11" ht="31.5">
      <c r="A6" s="43" t="s">
        <v>1</v>
      </c>
      <c r="B6" s="42" t="s">
        <v>2</v>
      </c>
      <c r="C6" s="41" t="s">
        <v>97</v>
      </c>
      <c r="D6" s="41" t="s">
        <v>3</v>
      </c>
      <c r="E6" s="47" t="s">
        <v>22</v>
      </c>
      <c r="F6" s="41" t="s">
        <v>4</v>
      </c>
      <c r="G6" s="44" t="s">
        <v>5</v>
      </c>
    </row>
    <row r="7" spans="1:11" s="1" customFormat="1" ht="51">
      <c r="A7" s="48">
        <v>37</v>
      </c>
      <c r="B7" s="53">
        <v>618525</v>
      </c>
      <c r="C7" s="66" t="s">
        <v>96</v>
      </c>
      <c r="D7" s="62" t="s">
        <v>42</v>
      </c>
      <c r="E7" s="46">
        <v>12</v>
      </c>
      <c r="F7" s="54">
        <f>'[1]Grupos 7-Eq Refrigeração'!$N$12</f>
        <v>2301.646666666667</v>
      </c>
      <c r="G7" s="54">
        <f>F7*E7</f>
        <v>27619.760000000002</v>
      </c>
    </row>
    <row r="8" spans="1:11" ht="15.75">
      <c r="A8" s="43" t="s">
        <v>1</v>
      </c>
      <c r="B8" s="42"/>
      <c r="C8" s="41" t="s">
        <v>98</v>
      </c>
      <c r="D8" s="41" t="s">
        <v>3</v>
      </c>
      <c r="E8" s="47" t="s">
        <v>22</v>
      </c>
      <c r="F8" s="41" t="s">
        <v>4</v>
      </c>
      <c r="G8" s="44" t="s">
        <v>5</v>
      </c>
      <c r="K8" s="55"/>
    </row>
    <row r="9" spans="1:11" ht="51">
      <c r="A9" s="48">
        <v>38</v>
      </c>
      <c r="B9" s="53">
        <v>463212</v>
      </c>
      <c r="C9" s="50" t="s">
        <v>99</v>
      </c>
      <c r="D9" s="62" t="s">
        <v>42</v>
      </c>
      <c r="E9" s="46">
        <v>9</v>
      </c>
      <c r="F9" s="54">
        <f>'[1]Grupos 7-Eq Refrigeração'!$N$15</f>
        <v>4555.5966666666673</v>
      </c>
      <c r="G9" s="54">
        <f>E9*F9</f>
        <v>41000.370000000003</v>
      </c>
    </row>
    <row r="10" spans="1:11" ht="31.5">
      <c r="A10" s="43" t="s">
        <v>1</v>
      </c>
      <c r="B10" s="42" t="s">
        <v>2</v>
      </c>
      <c r="C10" s="41" t="s">
        <v>100</v>
      </c>
      <c r="D10" s="41" t="s">
        <v>3</v>
      </c>
      <c r="E10" s="47" t="s">
        <v>22</v>
      </c>
      <c r="F10" s="41" t="s">
        <v>4</v>
      </c>
      <c r="G10" s="44" t="s">
        <v>5</v>
      </c>
    </row>
    <row r="11" spans="1:11" ht="51">
      <c r="A11" s="48">
        <v>39</v>
      </c>
      <c r="B11" s="53">
        <v>618526</v>
      </c>
      <c r="C11" s="50" t="s">
        <v>101</v>
      </c>
      <c r="D11" s="62" t="s">
        <v>42</v>
      </c>
      <c r="E11" s="46">
        <v>4</v>
      </c>
      <c r="F11" s="54">
        <f>'[1]Grupos 7-Eq Refrigeração'!$N$18</f>
        <v>5580.746666666666</v>
      </c>
      <c r="G11" s="54">
        <f>E11*F11</f>
        <v>22322.986666666664</v>
      </c>
    </row>
    <row r="12" spans="1:11" ht="31.5">
      <c r="A12" s="43" t="s">
        <v>1</v>
      </c>
      <c r="B12" s="42" t="s">
        <v>2</v>
      </c>
      <c r="C12" s="41" t="s">
        <v>103</v>
      </c>
      <c r="D12" s="41" t="s">
        <v>3</v>
      </c>
      <c r="E12" s="47" t="s">
        <v>22</v>
      </c>
      <c r="F12" s="41" t="s">
        <v>4</v>
      </c>
      <c r="G12" s="44" t="s">
        <v>5</v>
      </c>
    </row>
    <row r="13" spans="1:11">
      <c r="A13" s="48">
        <v>40</v>
      </c>
      <c r="B13" s="53">
        <v>457745</v>
      </c>
      <c r="C13" s="50" t="s">
        <v>102</v>
      </c>
      <c r="D13" s="62" t="s">
        <v>42</v>
      </c>
      <c r="E13" s="46">
        <v>9</v>
      </c>
      <c r="F13" s="54">
        <f>'[1]Grupos 7-Eq Refrigeração'!$N$21</f>
        <v>1371.1833333333334</v>
      </c>
      <c r="G13" s="54">
        <f>E13*F13</f>
        <v>12340.650000000001</v>
      </c>
    </row>
    <row r="14" spans="1:11" ht="31.5">
      <c r="A14" s="43" t="s">
        <v>1</v>
      </c>
      <c r="B14" s="42" t="s">
        <v>2</v>
      </c>
      <c r="C14" s="41" t="s">
        <v>104</v>
      </c>
      <c r="D14" s="41" t="s">
        <v>3</v>
      </c>
      <c r="E14" s="47" t="s">
        <v>22</v>
      </c>
      <c r="F14" s="41" t="s">
        <v>4</v>
      </c>
      <c r="G14" s="44" t="s">
        <v>5</v>
      </c>
    </row>
    <row r="15" spans="1:11">
      <c r="A15" s="48">
        <v>41</v>
      </c>
      <c r="B15" s="53">
        <v>222842</v>
      </c>
      <c r="C15" s="49" t="s">
        <v>104</v>
      </c>
      <c r="D15" s="62" t="s">
        <v>42</v>
      </c>
      <c r="E15" s="46">
        <v>9</v>
      </c>
      <c r="F15" s="54">
        <f>'[1]Grupos 7-Eq Refrigeração'!$N$24</f>
        <v>1271.3333333333333</v>
      </c>
      <c r="G15" s="54">
        <f>E15*F15</f>
        <v>11442</v>
      </c>
    </row>
    <row r="16" spans="1:11" ht="31.5">
      <c r="A16" s="43" t="s">
        <v>1</v>
      </c>
      <c r="B16" s="42" t="s">
        <v>2</v>
      </c>
      <c r="C16" s="41" t="s">
        <v>152</v>
      </c>
      <c r="D16" s="41" t="s">
        <v>3</v>
      </c>
      <c r="E16" s="47" t="s">
        <v>22</v>
      </c>
      <c r="F16" s="41" t="s">
        <v>4</v>
      </c>
      <c r="G16" s="44" t="s">
        <v>5</v>
      </c>
    </row>
    <row r="17" spans="1:7">
      <c r="A17" s="48">
        <v>42</v>
      </c>
      <c r="B17" s="53">
        <v>230083</v>
      </c>
      <c r="C17" s="49" t="s">
        <v>106</v>
      </c>
      <c r="D17" s="67" t="s">
        <v>42</v>
      </c>
      <c r="E17" s="46">
        <v>10</v>
      </c>
      <c r="F17" s="54">
        <f>'[1]Grupos 7-Eq Refrigeração'!$N$27</f>
        <v>993.75</v>
      </c>
      <c r="G17" s="54">
        <f>E17*F17</f>
        <v>9937.5</v>
      </c>
    </row>
    <row r="18" spans="1:7" ht="31.5">
      <c r="A18" s="43" t="s">
        <v>1</v>
      </c>
      <c r="B18" s="42" t="s">
        <v>2</v>
      </c>
      <c r="C18" s="41" t="s">
        <v>153</v>
      </c>
      <c r="D18" s="41" t="s">
        <v>3</v>
      </c>
      <c r="E18" s="47" t="s">
        <v>22</v>
      </c>
      <c r="F18" s="41" t="s">
        <v>4</v>
      </c>
      <c r="G18" s="44" t="s">
        <v>5</v>
      </c>
    </row>
    <row r="19" spans="1:7" ht="12.75" customHeight="1">
      <c r="A19" s="51">
        <v>43</v>
      </c>
      <c r="B19" s="53">
        <v>613957</v>
      </c>
      <c r="C19" s="49" t="s">
        <v>105</v>
      </c>
      <c r="D19" s="62" t="s">
        <v>42</v>
      </c>
      <c r="E19" s="52">
        <v>11</v>
      </c>
      <c r="F19" s="54">
        <f>'[1]Grupos 7-Eq Refrigeração'!$N$30</f>
        <v>879.39333333333332</v>
      </c>
      <c r="G19" s="54">
        <f>F19*E19</f>
        <v>9673.3266666666659</v>
      </c>
    </row>
    <row r="20" spans="1:7" s="38" customFormat="1" ht="31.5">
      <c r="A20" s="43" t="s">
        <v>1</v>
      </c>
      <c r="B20" s="42" t="s">
        <v>2</v>
      </c>
      <c r="C20" s="41" t="s">
        <v>154</v>
      </c>
      <c r="D20" s="41" t="s">
        <v>3</v>
      </c>
      <c r="E20" s="47" t="s">
        <v>22</v>
      </c>
      <c r="F20" s="41" t="s">
        <v>4</v>
      </c>
      <c r="G20" s="44" t="s">
        <v>5</v>
      </c>
    </row>
    <row r="21" spans="1:7" ht="12.75" customHeight="1">
      <c r="A21" s="48">
        <v>44</v>
      </c>
      <c r="B21" s="53">
        <v>620945</v>
      </c>
      <c r="C21" s="49" t="s">
        <v>154</v>
      </c>
      <c r="D21" s="62" t="s">
        <v>42</v>
      </c>
      <c r="E21" s="52">
        <v>5</v>
      </c>
      <c r="F21" s="54">
        <f>'[1]Grupos 7-Eq Refrigeração'!$N$33</f>
        <v>3099.3333333333335</v>
      </c>
      <c r="G21" s="54">
        <f t="shared" ref="G21" si="0">F21*E21</f>
        <v>15496.666666666668</v>
      </c>
    </row>
    <row r="22" spans="1:7" ht="16.5" thickBot="1">
      <c r="A22" s="70"/>
      <c r="B22" s="71"/>
      <c r="C22" s="71"/>
      <c r="D22" s="72" t="s">
        <v>10</v>
      </c>
      <c r="E22" s="72"/>
      <c r="F22" s="72"/>
      <c r="G22" s="45">
        <f>SUM(G7:G21)</f>
        <v>149833.25999999998</v>
      </c>
    </row>
  </sheetData>
  <mergeCells count="6">
    <mergeCell ref="A1:G1"/>
    <mergeCell ref="A2:G2"/>
    <mergeCell ref="A3:G3"/>
    <mergeCell ref="A4:G4"/>
    <mergeCell ref="A22:C22"/>
    <mergeCell ref="D22:F22"/>
  </mergeCells>
  <pageMargins left="0.511811024" right="0.511811024" top="0.78740157499999996" bottom="0.78740157499999996" header="0.31496062000000002" footer="0.31496062000000002"/>
  <pageSetup paperSize="9" scale="40" fitToHeight="0" orientation="portrait" r:id="rId1"/>
  <drawing r:id="rId2"/>
  <legacyDrawing r:id="rId3"/>
  <oleObjects>
    <mc:AlternateContent xmlns:mc="http://schemas.openxmlformats.org/markup-compatibility/2006">
      <mc:Choice Requires="x14">
        <oleObject progId="Figura do Microsoft Photo Editor 3.0" shapeId="24577" r:id="rId4">
          <objectPr defaultSize="0" autoPict="0" altText="" r:id="rId5">
            <anchor moveWithCells="1" sizeWithCells="1">
              <from>
                <xdr:col>0</xdr:col>
                <xdr:colOff>19050</xdr:colOff>
                <xdr:row>0</xdr:row>
                <xdr:rowOff>28575</xdr:rowOff>
              </from>
              <to>
                <xdr:col>2</xdr:col>
                <xdr:colOff>438150</xdr:colOff>
                <xdr:row>2</xdr:row>
                <xdr:rowOff>190500</xdr:rowOff>
              </to>
            </anchor>
          </objectPr>
        </oleObject>
      </mc:Choice>
      <mc:Fallback>
        <oleObject progId="Figura do Microsoft Photo Editor 3.0" shapeId="24577" r:id="rId4"/>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1D062B-4944-46BB-92B4-DAC999CDAFA1}">
  <sheetPr>
    <pageSetUpPr fitToPage="1"/>
  </sheetPr>
  <dimension ref="A1:K22"/>
  <sheetViews>
    <sheetView view="pageBreakPreview" zoomScale="80" zoomScaleNormal="100" zoomScaleSheetLayoutView="80" workbookViewId="0">
      <pane ySplit="5" topLeftCell="A6" activePane="bottomLeft" state="frozen"/>
      <selection pane="bottomLeft" sqref="A1:G22"/>
    </sheetView>
  </sheetViews>
  <sheetFormatPr defaultColWidth="9" defaultRowHeight="12.75"/>
  <cols>
    <col min="1" max="1" width="5.42578125" customWidth="1"/>
    <col min="2" max="2" width="11.7109375" customWidth="1"/>
    <col min="3" max="3" width="116.140625" customWidth="1"/>
    <col min="4" max="4" width="8.7109375" customWidth="1"/>
    <col min="5" max="5" width="7.85546875" style="39" bestFit="1" customWidth="1"/>
    <col min="6" max="6" width="17" bestFit="1" customWidth="1"/>
    <col min="7" max="7" width="19.85546875" bestFit="1" customWidth="1"/>
    <col min="11" max="11" width="16.85546875" bestFit="1" customWidth="1"/>
  </cols>
  <sheetData>
    <row r="1" spans="1:11" s="38" customFormat="1" ht="15.75">
      <c r="A1" s="73" t="s">
        <v>21</v>
      </c>
      <c r="B1" s="74"/>
      <c r="C1" s="74"/>
      <c r="D1" s="74"/>
      <c r="E1" s="74"/>
      <c r="F1" s="74"/>
      <c r="G1" s="75"/>
    </row>
    <row r="2" spans="1:11" s="38" customFormat="1" ht="15.75">
      <c r="A2" s="76" t="s">
        <v>20</v>
      </c>
      <c r="B2" s="77"/>
      <c r="C2" s="77"/>
      <c r="D2" s="77"/>
      <c r="E2" s="77"/>
      <c r="F2" s="77"/>
      <c r="G2" s="78"/>
    </row>
    <row r="3" spans="1:11" s="38" customFormat="1" ht="15.75">
      <c r="A3" s="76" t="s">
        <v>0</v>
      </c>
      <c r="B3" s="77"/>
      <c r="C3" s="77"/>
      <c r="D3" s="77"/>
      <c r="E3" s="77"/>
      <c r="F3" s="77"/>
      <c r="G3" s="78"/>
    </row>
    <row r="4" spans="1:11" ht="16.5" customHeight="1">
      <c r="A4" s="79" t="s">
        <v>107</v>
      </c>
      <c r="B4" s="80"/>
      <c r="C4" s="80"/>
      <c r="D4" s="80"/>
      <c r="E4" s="80"/>
      <c r="F4" s="80"/>
      <c r="G4" s="81"/>
    </row>
    <row r="5" spans="1:11" ht="31.5">
      <c r="A5" s="43" t="s">
        <v>1</v>
      </c>
      <c r="B5" s="42" t="s">
        <v>2</v>
      </c>
      <c r="C5" s="41" t="s">
        <v>121</v>
      </c>
      <c r="D5" s="41" t="s">
        <v>3</v>
      </c>
      <c r="E5" s="47" t="s">
        <v>22</v>
      </c>
      <c r="F5" s="41" t="s">
        <v>4</v>
      </c>
      <c r="G5" s="44" t="s">
        <v>5</v>
      </c>
    </row>
    <row r="6" spans="1:11" ht="31.5">
      <c r="A6" s="43" t="s">
        <v>1</v>
      </c>
      <c r="B6" s="42" t="s">
        <v>2</v>
      </c>
      <c r="C6" s="41" t="s">
        <v>97</v>
      </c>
      <c r="D6" s="41" t="s">
        <v>3</v>
      </c>
      <c r="E6" s="47" t="s">
        <v>22</v>
      </c>
      <c r="F6" s="41" t="s">
        <v>4</v>
      </c>
      <c r="G6" s="44" t="s">
        <v>5</v>
      </c>
    </row>
    <row r="7" spans="1:11" s="1" customFormat="1" ht="51">
      <c r="A7" s="48">
        <v>45</v>
      </c>
      <c r="B7" s="53">
        <v>618525</v>
      </c>
      <c r="C7" s="66" t="s">
        <v>96</v>
      </c>
      <c r="D7" s="62" t="s">
        <v>42</v>
      </c>
      <c r="E7" s="46">
        <v>3</v>
      </c>
      <c r="F7" s="54">
        <f>'[1]Grupos 8-Eq Refrigeração'!$N$12</f>
        <v>2301.646666666667</v>
      </c>
      <c r="G7" s="54">
        <f>F7*E7</f>
        <v>6904.9400000000005</v>
      </c>
    </row>
    <row r="8" spans="1:11" ht="15.75">
      <c r="A8" s="43" t="s">
        <v>1</v>
      </c>
      <c r="B8" s="42"/>
      <c r="C8" s="41" t="s">
        <v>98</v>
      </c>
      <c r="D8" s="41" t="s">
        <v>3</v>
      </c>
      <c r="E8" s="47" t="s">
        <v>22</v>
      </c>
      <c r="F8" s="41" t="s">
        <v>4</v>
      </c>
      <c r="G8" s="44" t="s">
        <v>5</v>
      </c>
      <c r="K8" s="55"/>
    </row>
    <row r="9" spans="1:11" ht="51">
      <c r="A9" s="48">
        <v>46</v>
      </c>
      <c r="B9" s="53">
        <v>463212</v>
      </c>
      <c r="C9" s="50" t="s">
        <v>99</v>
      </c>
      <c r="D9" s="62" t="s">
        <v>42</v>
      </c>
      <c r="E9" s="46">
        <v>3</v>
      </c>
      <c r="F9" s="54">
        <f>'[1]Grupos 8-Eq Refrigeração'!$N$15</f>
        <v>4555.5966666666673</v>
      </c>
      <c r="G9" s="54">
        <f>E9*F9</f>
        <v>13666.79</v>
      </c>
    </row>
    <row r="10" spans="1:11" ht="31.5">
      <c r="A10" s="43" t="s">
        <v>1</v>
      </c>
      <c r="B10" s="42" t="s">
        <v>2</v>
      </c>
      <c r="C10" s="41" t="s">
        <v>100</v>
      </c>
      <c r="D10" s="41" t="s">
        <v>3</v>
      </c>
      <c r="E10" s="47" t="s">
        <v>22</v>
      </c>
      <c r="F10" s="41" t="s">
        <v>4</v>
      </c>
      <c r="G10" s="44" t="s">
        <v>5</v>
      </c>
    </row>
    <row r="11" spans="1:11" ht="51">
      <c r="A11" s="48">
        <v>47</v>
      </c>
      <c r="B11" s="53">
        <v>618526</v>
      </c>
      <c r="C11" s="50" t="s">
        <v>101</v>
      </c>
      <c r="D11" s="62" t="s">
        <v>42</v>
      </c>
      <c r="E11" s="46">
        <v>1</v>
      </c>
      <c r="F11" s="54">
        <f>'[1]Grupos 8-Eq Refrigeração'!$N$18</f>
        <v>5580.746666666666</v>
      </c>
      <c r="G11" s="54">
        <f>E11*F11</f>
        <v>5580.746666666666</v>
      </c>
    </row>
    <row r="12" spans="1:11" ht="31.5">
      <c r="A12" s="43" t="s">
        <v>1</v>
      </c>
      <c r="B12" s="42" t="s">
        <v>2</v>
      </c>
      <c r="C12" s="41" t="s">
        <v>103</v>
      </c>
      <c r="D12" s="41" t="s">
        <v>3</v>
      </c>
      <c r="E12" s="47" t="s">
        <v>22</v>
      </c>
      <c r="F12" s="41" t="s">
        <v>4</v>
      </c>
      <c r="G12" s="44" t="s">
        <v>5</v>
      </c>
    </row>
    <row r="13" spans="1:11">
      <c r="A13" s="48">
        <v>48</v>
      </c>
      <c r="B13" s="53">
        <v>457745</v>
      </c>
      <c r="C13" s="50" t="s">
        <v>102</v>
      </c>
      <c r="D13" s="62" t="s">
        <v>42</v>
      </c>
      <c r="E13" s="46">
        <v>3</v>
      </c>
      <c r="F13" s="54">
        <f>'[1]Grupos 8-Eq Refrigeração'!$N$21</f>
        <v>1371.1833333333334</v>
      </c>
      <c r="G13" s="54">
        <f>E13*F13</f>
        <v>4113.55</v>
      </c>
    </row>
    <row r="14" spans="1:11" ht="31.5">
      <c r="A14" s="43" t="s">
        <v>1</v>
      </c>
      <c r="B14" s="42" t="s">
        <v>2</v>
      </c>
      <c r="C14" s="41" t="s">
        <v>104</v>
      </c>
      <c r="D14" s="41" t="s">
        <v>3</v>
      </c>
      <c r="E14" s="47" t="s">
        <v>22</v>
      </c>
      <c r="F14" s="41" t="s">
        <v>4</v>
      </c>
      <c r="G14" s="44" t="s">
        <v>5</v>
      </c>
    </row>
    <row r="15" spans="1:11">
      <c r="A15" s="48">
        <v>49</v>
      </c>
      <c r="B15" s="53">
        <v>222842</v>
      </c>
      <c r="C15" s="49" t="s">
        <v>104</v>
      </c>
      <c r="D15" s="62" t="s">
        <v>42</v>
      </c>
      <c r="E15" s="46">
        <v>3</v>
      </c>
      <c r="F15" s="54">
        <f>'[1]Grupos 8-Eq Refrigeração'!$N$24</f>
        <v>1271.3333333333333</v>
      </c>
      <c r="G15" s="54">
        <f>E15*F15</f>
        <v>3814</v>
      </c>
    </row>
    <row r="16" spans="1:11" ht="31.5">
      <c r="A16" s="43" t="s">
        <v>1</v>
      </c>
      <c r="B16" s="42" t="s">
        <v>2</v>
      </c>
      <c r="C16" s="41" t="s">
        <v>152</v>
      </c>
      <c r="D16" s="41" t="s">
        <v>3</v>
      </c>
      <c r="E16" s="47" t="s">
        <v>22</v>
      </c>
      <c r="F16" s="41" t="s">
        <v>4</v>
      </c>
      <c r="G16" s="44" t="s">
        <v>5</v>
      </c>
    </row>
    <row r="17" spans="1:7">
      <c r="A17" s="48">
        <v>50</v>
      </c>
      <c r="B17" s="53">
        <v>230083</v>
      </c>
      <c r="C17" s="49" t="s">
        <v>106</v>
      </c>
      <c r="D17" s="67" t="s">
        <v>42</v>
      </c>
      <c r="E17" s="46">
        <v>3</v>
      </c>
      <c r="F17" s="54">
        <f>'[1]Grupos 8-Eq Refrigeração'!$N$27</f>
        <v>993.75</v>
      </c>
      <c r="G17" s="54">
        <f>E17*F17</f>
        <v>2981.25</v>
      </c>
    </row>
    <row r="18" spans="1:7" ht="31.5">
      <c r="A18" s="43" t="s">
        <v>1</v>
      </c>
      <c r="B18" s="42" t="s">
        <v>2</v>
      </c>
      <c r="C18" s="41" t="s">
        <v>153</v>
      </c>
      <c r="D18" s="41" t="s">
        <v>3</v>
      </c>
      <c r="E18" s="47" t="s">
        <v>22</v>
      </c>
      <c r="F18" s="41" t="s">
        <v>4</v>
      </c>
      <c r="G18" s="44" t="s">
        <v>5</v>
      </c>
    </row>
    <row r="19" spans="1:7" ht="12.75" customHeight="1">
      <c r="A19" s="51">
        <v>51</v>
      </c>
      <c r="B19" s="53">
        <v>613957</v>
      </c>
      <c r="C19" s="49" t="s">
        <v>105</v>
      </c>
      <c r="D19" s="62" t="s">
        <v>42</v>
      </c>
      <c r="E19" s="52">
        <v>3</v>
      </c>
      <c r="F19" s="54">
        <f>'[1]Grupos 8-Eq Refrigeração'!$N$30</f>
        <v>879.39333333333332</v>
      </c>
      <c r="G19" s="54">
        <f>F19*E19</f>
        <v>2638.18</v>
      </c>
    </row>
    <row r="20" spans="1:7" s="38" customFormat="1" ht="31.5">
      <c r="A20" s="43" t="s">
        <v>1</v>
      </c>
      <c r="B20" s="42" t="s">
        <v>2</v>
      </c>
      <c r="C20" s="41" t="s">
        <v>154</v>
      </c>
      <c r="D20" s="41" t="s">
        <v>3</v>
      </c>
      <c r="E20" s="47" t="s">
        <v>22</v>
      </c>
      <c r="F20" s="41" t="s">
        <v>4</v>
      </c>
      <c r="G20" s="44" t="s">
        <v>5</v>
      </c>
    </row>
    <row r="21" spans="1:7" ht="12.75" customHeight="1">
      <c r="A21" s="48">
        <v>52</v>
      </c>
      <c r="B21" s="53">
        <v>620945</v>
      </c>
      <c r="C21" s="49" t="s">
        <v>154</v>
      </c>
      <c r="D21" s="62" t="s">
        <v>42</v>
      </c>
      <c r="E21" s="52">
        <v>1</v>
      </c>
      <c r="F21" s="54">
        <f>'[1]Grupos 8-Eq Refrigeração'!$N$33</f>
        <v>3099.3333333333335</v>
      </c>
      <c r="G21" s="54">
        <f t="shared" ref="G21" si="0">F21*E21</f>
        <v>3099.3333333333335</v>
      </c>
    </row>
    <row r="22" spans="1:7" ht="16.5" thickBot="1">
      <c r="A22" s="70"/>
      <c r="B22" s="71"/>
      <c r="C22" s="71"/>
      <c r="D22" s="72" t="s">
        <v>10</v>
      </c>
      <c r="E22" s="72"/>
      <c r="F22" s="72"/>
      <c r="G22" s="45">
        <f>SUM(G7:G21)</f>
        <v>42798.790000000008</v>
      </c>
    </row>
  </sheetData>
  <mergeCells count="6">
    <mergeCell ref="A1:G1"/>
    <mergeCell ref="A2:G2"/>
    <mergeCell ref="A3:G3"/>
    <mergeCell ref="A4:G4"/>
    <mergeCell ref="A22:C22"/>
    <mergeCell ref="D22:F22"/>
  </mergeCells>
  <printOptions horizontalCentered="1"/>
  <pageMargins left="0.51181102362204722" right="0.51181102362204722" top="0.78740157480314965" bottom="0.78740157480314965" header="0.31496062992125984" footer="0.31496062992125984"/>
  <pageSetup paperSize="9" scale="40" fitToHeight="0" orientation="portrait" r:id="rId1"/>
  <drawing r:id="rId2"/>
  <legacyDrawing r:id="rId3"/>
  <oleObjects>
    <mc:AlternateContent xmlns:mc="http://schemas.openxmlformats.org/markup-compatibility/2006">
      <mc:Choice Requires="x14">
        <oleObject progId="Figura do Microsoft Photo Editor 3.0" shapeId="25601" r:id="rId4">
          <objectPr defaultSize="0" autoPict="0" altText="" r:id="rId5">
            <anchor moveWithCells="1" sizeWithCells="1">
              <from>
                <xdr:col>0</xdr:col>
                <xdr:colOff>19050</xdr:colOff>
                <xdr:row>0</xdr:row>
                <xdr:rowOff>28575</xdr:rowOff>
              </from>
              <to>
                <xdr:col>2</xdr:col>
                <xdr:colOff>438150</xdr:colOff>
                <xdr:row>2</xdr:row>
                <xdr:rowOff>190500</xdr:rowOff>
              </to>
            </anchor>
          </objectPr>
        </oleObject>
      </mc:Choice>
      <mc:Fallback>
        <oleObject progId="Figura do Microsoft Photo Editor 3.0" shapeId="25601" r:id="rId4"/>
      </mc:Fallback>
    </mc:AlternateContent>
  </oleObject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91A476-427D-489A-9A13-1CED75E95EC9}">
  <sheetPr>
    <pageSetUpPr fitToPage="1"/>
  </sheetPr>
  <dimension ref="A1:K10"/>
  <sheetViews>
    <sheetView view="pageBreakPreview" zoomScale="60" zoomScaleNormal="100" workbookViewId="0">
      <pane ySplit="5" topLeftCell="A6" activePane="bottomLeft" state="frozen"/>
      <selection pane="bottomLeft" sqref="A1:G10"/>
    </sheetView>
  </sheetViews>
  <sheetFormatPr defaultColWidth="9" defaultRowHeight="12.75"/>
  <cols>
    <col min="1" max="1" width="5.42578125" customWidth="1"/>
    <col min="2" max="2" width="11.7109375" customWidth="1"/>
    <col min="3" max="3" width="116.140625" customWidth="1"/>
    <col min="4" max="4" width="8.7109375" customWidth="1"/>
    <col min="5" max="5" width="7.85546875" style="39" bestFit="1" customWidth="1"/>
    <col min="6" max="6" width="17" bestFit="1" customWidth="1"/>
    <col min="7" max="7" width="19.85546875" bestFit="1" customWidth="1"/>
    <col min="11" max="11" width="16.85546875" bestFit="1" customWidth="1"/>
  </cols>
  <sheetData>
    <row r="1" spans="1:11" s="38" customFormat="1" ht="15.75">
      <c r="A1" s="73" t="s">
        <v>21</v>
      </c>
      <c r="B1" s="74"/>
      <c r="C1" s="74"/>
      <c r="D1" s="74"/>
      <c r="E1" s="74"/>
      <c r="F1" s="74"/>
      <c r="G1" s="75"/>
    </row>
    <row r="2" spans="1:11" s="38" customFormat="1" ht="15.75">
      <c r="A2" s="76" t="s">
        <v>20</v>
      </c>
      <c r="B2" s="77"/>
      <c r="C2" s="77"/>
      <c r="D2" s="77"/>
      <c r="E2" s="77"/>
      <c r="F2" s="77"/>
      <c r="G2" s="78"/>
    </row>
    <row r="3" spans="1:11" s="38" customFormat="1" ht="15.75">
      <c r="A3" s="76" t="s">
        <v>0</v>
      </c>
      <c r="B3" s="77"/>
      <c r="C3" s="77"/>
      <c r="D3" s="77"/>
      <c r="E3" s="77"/>
      <c r="F3" s="77"/>
      <c r="G3" s="78"/>
    </row>
    <row r="4" spans="1:11" ht="16.5" customHeight="1">
      <c r="A4" s="79" t="s">
        <v>113</v>
      </c>
      <c r="B4" s="80"/>
      <c r="C4" s="80"/>
      <c r="D4" s="80"/>
      <c r="E4" s="80"/>
      <c r="F4" s="80"/>
      <c r="G4" s="81"/>
    </row>
    <row r="5" spans="1:11" ht="31.5">
      <c r="A5" s="43" t="s">
        <v>1</v>
      </c>
      <c r="B5" s="42" t="s">
        <v>2</v>
      </c>
      <c r="C5" s="41" t="s">
        <v>121</v>
      </c>
      <c r="D5" s="41" t="s">
        <v>3</v>
      </c>
      <c r="E5" s="47" t="s">
        <v>22</v>
      </c>
      <c r="F5" s="41" t="s">
        <v>4</v>
      </c>
      <c r="G5" s="44" t="s">
        <v>5</v>
      </c>
    </row>
    <row r="6" spans="1:11" ht="31.5">
      <c r="A6" s="43" t="s">
        <v>1</v>
      </c>
      <c r="B6" s="42" t="s">
        <v>2</v>
      </c>
      <c r="C6" s="41" t="s">
        <v>155</v>
      </c>
      <c r="D6" s="41" t="s">
        <v>3</v>
      </c>
      <c r="E6" s="47" t="s">
        <v>22</v>
      </c>
      <c r="F6" s="41" t="s">
        <v>4</v>
      </c>
      <c r="G6" s="44" t="s">
        <v>5</v>
      </c>
    </row>
    <row r="7" spans="1:11" s="1" customFormat="1" ht="25.5">
      <c r="A7" s="48">
        <v>53</v>
      </c>
      <c r="B7" s="53">
        <v>267602</v>
      </c>
      <c r="C7" s="66" t="s">
        <v>108</v>
      </c>
      <c r="D7" s="62" t="s">
        <v>42</v>
      </c>
      <c r="E7" s="46">
        <v>50</v>
      </c>
      <c r="F7" s="54">
        <f>'[1]Grupo 9-Mobiliários'!$O$11</f>
        <v>905.59333333333325</v>
      </c>
      <c r="G7" s="54">
        <f>F7*E7</f>
        <v>45279.666666666664</v>
      </c>
    </row>
    <row r="8" spans="1:11" ht="31.5">
      <c r="A8" s="43" t="s">
        <v>1</v>
      </c>
      <c r="B8" s="42" t="s">
        <v>2</v>
      </c>
      <c r="C8" s="41" t="s">
        <v>156</v>
      </c>
      <c r="D8" s="41" t="s">
        <v>3</v>
      </c>
      <c r="E8" s="47" t="s">
        <v>22</v>
      </c>
      <c r="F8" s="41" t="s">
        <v>4</v>
      </c>
      <c r="G8" s="44" t="s">
        <v>5</v>
      </c>
      <c r="K8" s="55"/>
    </row>
    <row r="9" spans="1:11" ht="25.5">
      <c r="A9" s="48">
        <v>54</v>
      </c>
      <c r="B9" s="53">
        <v>234349</v>
      </c>
      <c r="C9" s="50" t="s">
        <v>109</v>
      </c>
      <c r="D9" s="62" t="s">
        <v>42</v>
      </c>
      <c r="E9" s="46">
        <v>25</v>
      </c>
      <c r="F9" s="54">
        <f>'[1]Grupo 9-Mobiliários'!$O$14</f>
        <v>846.90333333333331</v>
      </c>
      <c r="G9" s="54">
        <f>E9*F9</f>
        <v>21172.583333333332</v>
      </c>
    </row>
    <row r="10" spans="1:11" ht="16.5" thickBot="1">
      <c r="A10" s="70"/>
      <c r="B10" s="71"/>
      <c r="C10" s="71"/>
      <c r="D10" s="72" t="s">
        <v>10</v>
      </c>
      <c r="E10" s="72"/>
      <c r="F10" s="72"/>
      <c r="G10" s="45">
        <f>SUM(G7:G9)</f>
        <v>66452.25</v>
      </c>
    </row>
  </sheetData>
  <mergeCells count="6">
    <mergeCell ref="A1:G1"/>
    <mergeCell ref="A2:G2"/>
    <mergeCell ref="A3:G3"/>
    <mergeCell ref="A4:G4"/>
    <mergeCell ref="A10:C10"/>
    <mergeCell ref="D10:F10"/>
  </mergeCells>
  <pageMargins left="0.511811024" right="0.511811024" top="0.78740157499999996" bottom="0.78740157499999996" header="0.31496062000000002" footer="0.31496062000000002"/>
  <pageSetup paperSize="9" scale="40" fitToHeight="0" orientation="portrait" r:id="rId1"/>
  <drawing r:id="rId2"/>
  <legacyDrawing r:id="rId3"/>
  <oleObjects>
    <mc:AlternateContent xmlns:mc="http://schemas.openxmlformats.org/markup-compatibility/2006">
      <mc:Choice Requires="x14">
        <oleObject progId="Figura do Microsoft Photo Editor 3.0" shapeId="26625" r:id="rId4">
          <objectPr defaultSize="0" autoPict="0" altText="" r:id="rId5">
            <anchor moveWithCells="1" sizeWithCells="1">
              <from>
                <xdr:col>0</xdr:col>
                <xdr:colOff>19050</xdr:colOff>
                <xdr:row>0</xdr:row>
                <xdr:rowOff>28575</xdr:rowOff>
              </from>
              <to>
                <xdr:col>2</xdr:col>
                <xdr:colOff>438150</xdr:colOff>
                <xdr:row>2</xdr:row>
                <xdr:rowOff>190500</xdr:rowOff>
              </to>
            </anchor>
          </objectPr>
        </oleObject>
      </mc:Choice>
      <mc:Fallback>
        <oleObject progId="Figura do Microsoft Photo Editor 3.0" shapeId="26625" r:id="rId4"/>
      </mc:Fallback>
    </mc:AlternateContent>
  </oleObjects>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E8444-B703-4D49-89E1-9CD657D0E562}">
  <sheetPr>
    <pageSetUpPr fitToPage="1"/>
  </sheetPr>
  <dimension ref="A1:K12"/>
  <sheetViews>
    <sheetView view="pageBreakPreview" zoomScale="60" zoomScaleNormal="100" workbookViewId="0">
      <pane ySplit="5" topLeftCell="A6" activePane="bottomLeft" state="frozen"/>
      <selection pane="bottomLeft" sqref="A1:G12"/>
    </sheetView>
  </sheetViews>
  <sheetFormatPr defaultColWidth="9" defaultRowHeight="12.75"/>
  <cols>
    <col min="1" max="1" width="5.42578125" customWidth="1"/>
    <col min="2" max="2" width="11.7109375" customWidth="1"/>
    <col min="3" max="3" width="116.140625" customWidth="1"/>
    <col min="4" max="4" width="8.7109375" customWidth="1"/>
    <col min="5" max="5" width="7.85546875" style="39" bestFit="1" customWidth="1"/>
    <col min="6" max="6" width="17" bestFit="1" customWidth="1"/>
    <col min="7" max="7" width="19.85546875" bestFit="1" customWidth="1"/>
    <col min="11" max="11" width="16.85546875" bestFit="1" customWidth="1"/>
  </cols>
  <sheetData>
    <row r="1" spans="1:11" s="38" customFormat="1" ht="15.75">
      <c r="A1" s="73" t="s">
        <v>21</v>
      </c>
      <c r="B1" s="74"/>
      <c r="C1" s="74"/>
      <c r="D1" s="74"/>
      <c r="E1" s="74"/>
      <c r="F1" s="74"/>
      <c r="G1" s="75"/>
    </row>
    <row r="2" spans="1:11" s="38" customFormat="1" ht="15.75">
      <c r="A2" s="76" t="s">
        <v>20</v>
      </c>
      <c r="B2" s="77"/>
      <c r="C2" s="77"/>
      <c r="D2" s="77"/>
      <c r="E2" s="77"/>
      <c r="F2" s="77"/>
      <c r="G2" s="78"/>
    </row>
    <row r="3" spans="1:11" s="38" customFormat="1" ht="15.75">
      <c r="A3" s="76" t="s">
        <v>0</v>
      </c>
      <c r="B3" s="77"/>
      <c r="C3" s="77"/>
      <c r="D3" s="77"/>
      <c r="E3" s="77"/>
      <c r="F3" s="77"/>
      <c r="G3" s="78"/>
    </row>
    <row r="4" spans="1:11" ht="16.5" customHeight="1">
      <c r="A4" s="79" t="s">
        <v>180</v>
      </c>
      <c r="B4" s="80"/>
      <c r="C4" s="80"/>
      <c r="D4" s="80"/>
      <c r="E4" s="80"/>
      <c r="F4" s="80"/>
      <c r="G4" s="81"/>
    </row>
    <row r="5" spans="1:11" ht="31.5">
      <c r="A5" s="43" t="s">
        <v>1</v>
      </c>
      <c r="B5" s="42" t="s">
        <v>2</v>
      </c>
      <c r="C5" s="41" t="s">
        <v>121</v>
      </c>
      <c r="D5" s="41" t="s">
        <v>3</v>
      </c>
      <c r="E5" s="47" t="s">
        <v>22</v>
      </c>
      <c r="F5" s="41" t="s">
        <v>4</v>
      </c>
      <c r="G5" s="44" t="s">
        <v>5</v>
      </c>
    </row>
    <row r="6" spans="1:11" ht="31.5">
      <c r="A6" s="43" t="s">
        <v>1</v>
      </c>
      <c r="B6" s="42" t="s">
        <v>2</v>
      </c>
      <c r="C6" s="41" t="s">
        <v>157</v>
      </c>
      <c r="D6" s="41" t="s">
        <v>3</v>
      </c>
      <c r="E6" s="47" t="s">
        <v>22</v>
      </c>
      <c r="F6" s="41" t="s">
        <v>4</v>
      </c>
      <c r="G6" s="44" t="s">
        <v>5</v>
      </c>
    </row>
    <row r="7" spans="1:11" s="1" customFormat="1" ht="38.25">
      <c r="A7" s="48">
        <v>55</v>
      </c>
      <c r="B7" s="53">
        <v>331411</v>
      </c>
      <c r="C7" s="66" t="s">
        <v>110</v>
      </c>
      <c r="D7" s="62" t="s">
        <v>42</v>
      </c>
      <c r="E7" s="46">
        <v>60</v>
      </c>
      <c r="F7" s="54">
        <f>'[1]Grupo 10-Cadeiras'!$O$11</f>
        <v>1944.4866666666667</v>
      </c>
      <c r="G7" s="54">
        <f>F7*E7</f>
        <v>116669.2</v>
      </c>
    </row>
    <row r="8" spans="1:11" ht="31.5">
      <c r="A8" s="43" t="s">
        <v>1</v>
      </c>
      <c r="B8" s="42" t="s">
        <v>2</v>
      </c>
      <c r="C8" s="41" t="s">
        <v>159</v>
      </c>
      <c r="D8" s="41" t="s">
        <v>3</v>
      </c>
      <c r="E8" s="47" t="s">
        <v>22</v>
      </c>
      <c r="F8" s="41" t="s">
        <v>4</v>
      </c>
      <c r="G8" s="44" t="s">
        <v>5</v>
      </c>
      <c r="K8" s="55"/>
    </row>
    <row r="9" spans="1:11" ht="38.25">
      <c r="A9" s="48">
        <v>56</v>
      </c>
      <c r="B9" s="53">
        <v>395748</v>
      </c>
      <c r="C9" s="50" t="s">
        <v>111</v>
      </c>
      <c r="D9" s="62" t="s">
        <v>42</v>
      </c>
      <c r="E9" s="46">
        <v>19</v>
      </c>
      <c r="F9" s="54">
        <f>'[1]Grupo 10-Cadeiras'!$O$14</f>
        <v>1020.8766666666667</v>
      </c>
      <c r="G9" s="54">
        <f>E9*F9</f>
        <v>19396.656666666666</v>
      </c>
    </row>
    <row r="10" spans="1:11" ht="31.5">
      <c r="A10" s="43" t="s">
        <v>1</v>
      </c>
      <c r="B10" s="42" t="s">
        <v>2</v>
      </c>
      <c r="C10" s="41" t="s">
        <v>158</v>
      </c>
      <c r="D10" s="41" t="s">
        <v>3</v>
      </c>
      <c r="E10" s="47" t="s">
        <v>22</v>
      </c>
      <c r="F10" s="41" t="s">
        <v>4</v>
      </c>
      <c r="G10" s="44" t="s">
        <v>5</v>
      </c>
    </row>
    <row r="11" spans="1:11" ht="38.25">
      <c r="A11" s="48">
        <v>57</v>
      </c>
      <c r="B11" s="53">
        <v>224925</v>
      </c>
      <c r="C11" s="50" t="s">
        <v>112</v>
      </c>
      <c r="D11" s="62" t="s">
        <v>42</v>
      </c>
      <c r="E11" s="46">
        <v>19</v>
      </c>
      <c r="F11" s="54">
        <f>'[1]Grupo 10-Cadeiras'!$O$17</f>
        <v>624.01666666666665</v>
      </c>
      <c r="G11" s="54">
        <f>E11*F11</f>
        <v>11856.316666666666</v>
      </c>
    </row>
    <row r="12" spans="1:11" ht="16.5" thickBot="1">
      <c r="A12" s="96"/>
      <c r="B12" s="97"/>
      <c r="C12" s="98"/>
      <c r="D12" s="93" t="s">
        <v>10</v>
      </c>
      <c r="E12" s="94"/>
      <c r="F12" s="95"/>
      <c r="G12" s="45">
        <f>SUM(G7:G11)</f>
        <v>147922.17333333334</v>
      </c>
    </row>
  </sheetData>
  <mergeCells count="6">
    <mergeCell ref="D12:F12"/>
    <mergeCell ref="A12:C12"/>
    <mergeCell ref="A1:G1"/>
    <mergeCell ref="A2:G2"/>
    <mergeCell ref="A3:G3"/>
    <mergeCell ref="A4:G4"/>
  </mergeCells>
  <pageMargins left="0.511811024" right="0.511811024" top="0.78740157499999996" bottom="0.78740157499999996" header="0.31496062000000002" footer="0.31496062000000002"/>
  <pageSetup paperSize="9" scale="40" fitToHeight="0" orientation="portrait" r:id="rId1"/>
  <drawing r:id="rId2"/>
  <legacyDrawing r:id="rId3"/>
  <oleObjects>
    <mc:AlternateContent xmlns:mc="http://schemas.openxmlformats.org/markup-compatibility/2006">
      <mc:Choice Requires="x14">
        <oleObject progId="Figura do Microsoft Photo Editor 3.0" shapeId="27649" r:id="rId4">
          <objectPr defaultSize="0" autoPict="0" altText="" r:id="rId5">
            <anchor moveWithCells="1" sizeWithCells="1">
              <from>
                <xdr:col>0</xdr:col>
                <xdr:colOff>19050</xdr:colOff>
                <xdr:row>0</xdr:row>
                <xdr:rowOff>28575</xdr:rowOff>
              </from>
              <to>
                <xdr:col>2</xdr:col>
                <xdr:colOff>438150</xdr:colOff>
                <xdr:row>2</xdr:row>
                <xdr:rowOff>190500</xdr:rowOff>
              </to>
            </anchor>
          </objectPr>
        </oleObject>
      </mc:Choice>
      <mc:Fallback>
        <oleObject progId="Figura do Microsoft Photo Editor 3.0" shapeId="27649" r:id="rId4"/>
      </mc:Fallback>
    </mc:AlternateContent>
  </oleObjects>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0150AE-3AB1-4B4B-910D-CB320A31669E}">
  <sheetPr>
    <pageSetUpPr fitToPage="1"/>
  </sheetPr>
  <dimension ref="A1:K12"/>
  <sheetViews>
    <sheetView view="pageBreakPreview" zoomScale="60" zoomScaleNormal="100" workbookViewId="0">
      <pane ySplit="5" topLeftCell="A6" activePane="bottomLeft" state="frozen"/>
      <selection pane="bottomLeft" sqref="A1:G1"/>
    </sheetView>
  </sheetViews>
  <sheetFormatPr defaultColWidth="9" defaultRowHeight="12.75"/>
  <cols>
    <col min="1" max="1" width="5.42578125" customWidth="1"/>
    <col min="2" max="2" width="11.7109375" customWidth="1"/>
    <col min="3" max="3" width="116.140625" customWidth="1"/>
    <col min="4" max="4" width="8.7109375" customWidth="1"/>
    <col min="5" max="5" width="7.85546875" style="39" bestFit="1" customWidth="1"/>
    <col min="6" max="6" width="17" bestFit="1" customWidth="1"/>
    <col min="7" max="7" width="19.85546875" bestFit="1" customWidth="1"/>
    <col min="11" max="11" width="16.85546875" bestFit="1" customWidth="1"/>
  </cols>
  <sheetData>
    <row r="1" spans="1:11" s="38" customFormat="1" ht="15.75">
      <c r="A1" s="73" t="s">
        <v>21</v>
      </c>
      <c r="B1" s="74"/>
      <c r="C1" s="74"/>
      <c r="D1" s="74"/>
      <c r="E1" s="74"/>
      <c r="F1" s="74"/>
      <c r="G1" s="75"/>
    </row>
    <row r="2" spans="1:11" s="38" customFormat="1" ht="15.75">
      <c r="A2" s="76" t="s">
        <v>20</v>
      </c>
      <c r="B2" s="77"/>
      <c r="C2" s="77"/>
      <c r="D2" s="77"/>
      <c r="E2" s="77"/>
      <c r="F2" s="77"/>
      <c r="G2" s="78"/>
    </row>
    <row r="3" spans="1:11" s="38" customFormat="1" ht="15.75">
      <c r="A3" s="76" t="s">
        <v>0</v>
      </c>
      <c r="B3" s="77"/>
      <c r="C3" s="77"/>
      <c r="D3" s="77"/>
      <c r="E3" s="77"/>
      <c r="F3" s="77"/>
      <c r="G3" s="78"/>
    </row>
    <row r="4" spans="1:11" ht="16.5" customHeight="1">
      <c r="A4" s="79" t="s">
        <v>196</v>
      </c>
      <c r="B4" s="80"/>
      <c r="C4" s="80"/>
      <c r="D4" s="80"/>
      <c r="E4" s="80"/>
      <c r="F4" s="80"/>
      <c r="G4" s="81"/>
    </row>
    <row r="5" spans="1:11" ht="31.5">
      <c r="A5" s="43" t="s">
        <v>1</v>
      </c>
      <c r="B5" s="42" t="s">
        <v>2</v>
      </c>
      <c r="C5" s="41" t="s">
        <v>121</v>
      </c>
      <c r="D5" s="41" t="s">
        <v>3</v>
      </c>
      <c r="E5" s="47" t="s">
        <v>22</v>
      </c>
      <c r="F5" s="41" t="s">
        <v>4</v>
      </c>
      <c r="G5" s="44" t="s">
        <v>5</v>
      </c>
    </row>
    <row r="6" spans="1:11" ht="31.5">
      <c r="A6" s="43" t="s">
        <v>1</v>
      </c>
      <c r="B6" s="42" t="s">
        <v>2</v>
      </c>
      <c r="C6" s="41" t="s">
        <v>157</v>
      </c>
      <c r="D6" s="41" t="s">
        <v>3</v>
      </c>
      <c r="E6" s="47" t="s">
        <v>22</v>
      </c>
      <c r="F6" s="41" t="s">
        <v>4</v>
      </c>
      <c r="G6" s="44" t="s">
        <v>5</v>
      </c>
    </row>
    <row r="7" spans="1:11" s="1" customFormat="1" ht="38.25">
      <c r="A7" s="48">
        <v>58</v>
      </c>
      <c r="B7" s="53">
        <v>331411</v>
      </c>
      <c r="C7" s="66" t="s">
        <v>110</v>
      </c>
      <c r="D7" s="62" t="s">
        <v>42</v>
      </c>
      <c r="E7" s="46">
        <v>20</v>
      </c>
      <c r="F7" s="54">
        <f>'[1]Grupo 11-Cadeiras'!$O$11</f>
        <v>1944.4866666666667</v>
      </c>
      <c r="G7" s="54">
        <f>F7*E7</f>
        <v>38889.733333333337</v>
      </c>
    </row>
    <row r="8" spans="1:11" ht="31.5">
      <c r="A8" s="43" t="s">
        <v>1</v>
      </c>
      <c r="B8" s="42" t="s">
        <v>2</v>
      </c>
      <c r="C8" s="41" t="s">
        <v>159</v>
      </c>
      <c r="D8" s="41" t="s">
        <v>3</v>
      </c>
      <c r="E8" s="47" t="s">
        <v>22</v>
      </c>
      <c r="F8" s="41" t="s">
        <v>4</v>
      </c>
      <c r="G8" s="44" t="s">
        <v>5</v>
      </c>
      <c r="K8" s="55"/>
    </row>
    <row r="9" spans="1:11" ht="38.25">
      <c r="A9" s="48">
        <v>59</v>
      </c>
      <c r="B9" s="53">
        <v>395748</v>
      </c>
      <c r="C9" s="50" t="s">
        <v>111</v>
      </c>
      <c r="D9" s="62" t="s">
        <v>42</v>
      </c>
      <c r="E9" s="46">
        <v>6</v>
      </c>
      <c r="F9" s="54">
        <f>'[1]Grupo 11-Cadeiras'!$O$14</f>
        <v>1020.8766666666667</v>
      </c>
      <c r="G9" s="54">
        <f>E9*F9</f>
        <v>6125.26</v>
      </c>
    </row>
    <row r="10" spans="1:11" ht="31.5">
      <c r="A10" s="43" t="s">
        <v>1</v>
      </c>
      <c r="B10" s="42" t="s">
        <v>2</v>
      </c>
      <c r="C10" s="41" t="s">
        <v>158</v>
      </c>
      <c r="D10" s="41" t="s">
        <v>3</v>
      </c>
      <c r="E10" s="47" t="s">
        <v>22</v>
      </c>
      <c r="F10" s="41" t="s">
        <v>4</v>
      </c>
      <c r="G10" s="44" t="s">
        <v>5</v>
      </c>
    </row>
    <row r="11" spans="1:11" ht="38.25">
      <c r="A11" s="48">
        <v>60</v>
      </c>
      <c r="B11" s="53">
        <v>224925</v>
      </c>
      <c r="C11" s="50" t="s">
        <v>112</v>
      </c>
      <c r="D11" s="62" t="s">
        <v>42</v>
      </c>
      <c r="E11" s="46">
        <v>6</v>
      </c>
      <c r="F11" s="54">
        <f>'[1]Grupo 11-Cadeiras'!$O$17</f>
        <v>624.01666666666665</v>
      </c>
      <c r="G11" s="54">
        <f>E11*F11</f>
        <v>3744.1</v>
      </c>
    </row>
    <row r="12" spans="1:11" ht="16.5" thickBot="1">
      <c r="A12" s="96"/>
      <c r="B12" s="97"/>
      <c r="C12" s="98"/>
      <c r="D12" s="93" t="s">
        <v>10</v>
      </c>
      <c r="E12" s="94"/>
      <c r="F12" s="95"/>
      <c r="G12" s="45">
        <f>SUM(G7:G11)</f>
        <v>48759.093333333338</v>
      </c>
    </row>
  </sheetData>
  <mergeCells count="6">
    <mergeCell ref="A1:G1"/>
    <mergeCell ref="A2:G2"/>
    <mergeCell ref="A3:G3"/>
    <mergeCell ref="A4:G4"/>
    <mergeCell ref="A12:C12"/>
    <mergeCell ref="D12:F12"/>
  </mergeCells>
  <pageMargins left="0.511811024" right="0.511811024" top="0.78740157499999996" bottom="0.78740157499999996" header="0.31496062000000002" footer="0.31496062000000002"/>
  <pageSetup paperSize="9" scale="40" fitToHeight="0" orientation="portrait" r:id="rId1"/>
  <drawing r:id="rId2"/>
  <legacyDrawing r:id="rId3"/>
  <oleObjects>
    <mc:AlternateContent xmlns:mc="http://schemas.openxmlformats.org/markup-compatibility/2006">
      <mc:Choice Requires="x14">
        <oleObject progId="Figura do Microsoft Photo Editor 3.0" shapeId="28673" r:id="rId4">
          <objectPr defaultSize="0" autoPict="0" altText="" r:id="rId5">
            <anchor moveWithCells="1" sizeWithCells="1">
              <from>
                <xdr:col>0</xdr:col>
                <xdr:colOff>19050</xdr:colOff>
                <xdr:row>0</xdr:row>
                <xdr:rowOff>28575</xdr:rowOff>
              </from>
              <to>
                <xdr:col>2</xdr:col>
                <xdr:colOff>438150</xdr:colOff>
                <xdr:row>2</xdr:row>
                <xdr:rowOff>190500</xdr:rowOff>
              </to>
            </anchor>
          </objectPr>
        </oleObject>
      </mc:Choice>
      <mc:Fallback>
        <oleObject progId="Figura do Microsoft Photo Editor 3.0" shapeId="28673" r:id="rId4"/>
      </mc:Fallback>
    </mc:AlternateContent>
  </oleObject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BE01BD-D405-4C99-AAE6-16CA4AB4188E}">
  <sheetPr>
    <pageSetUpPr fitToPage="1"/>
  </sheetPr>
  <dimension ref="A1:K60"/>
  <sheetViews>
    <sheetView tabSelected="1" view="pageBreakPreview" zoomScale="70" zoomScaleNormal="100" zoomScaleSheetLayoutView="70" workbookViewId="0">
      <pane ySplit="5" topLeftCell="A6" activePane="bottomLeft" state="frozen"/>
      <selection pane="bottomLeft" sqref="A1:G60"/>
    </sheetView>
  </sheetViews>
  <sheetFormatPr defaultColWidth="9" defaultRowHeight="12.75"/>
  <cols>
    <col min="1" max="1" width="5.42578125" customWidth="1"/>
    <col min="2" max="2" width="11.7109375" customWidth="1"/>
    <col min="3" max="3" width="116.140625" customWidth="1"/>
    <col min="4" max="4" width="8.7109375" customWidth="1"/>
    <col min="5" max="5" width="7.85546875" style="39" bestFit="1" customWidth="1"/>
    <col min="6" max="6" width="17.140625" customWidth="1"/>
    <col min="7" max="7" width="19.85546875" bestFit="1" customWidth="1"/>
    <col min="11" max="11" width="16.85546875" bestFit="1" customWidth="1"/>
  </cols>
  <sheetData>
    <row r="1" spans="1:11" s="38" customFormat="1" ht="15.75">
      <c r="A1" s="73" t="s">
        <v>21</v>
      </c>
      <c r="B1" s="74"/>
      <c r="C1" s="74"/>
      <c r="D1" s="74"/>
      <c r="E1" s="74"/>
      <c r="F1" s="74"/>
      <c r="G1" s="75"/>
    </row>
    <row r="2" spans="1:11" s="38" customFormat="1" ht="15.75">
      <c r="A2" s="76" t="s">
        <v>20</v>
      </c>
      <c r="B2" s="77"/>
      <c r="C2" s="77"/>
      <c r="D2" s="77"/>
      <c r="E2" s="77"/>
      <c r="F2" s="77"/>
      <c r="G2" s="78"/>
    </row>
    <row r="3" spans="1:11" s="38" customFormat="1" ht="15.75">
      <c r="A3" s="76" t="s">
        <v>0</v>
      </c>
      <c r="B3" s="77"/>
      <c r="C3" s="77"/>
      <c r="D3" s="77"/>
      <c r="E3" s="77"/>
      <c r="F3" s="77"/>
      <c r="G3" s="78"/>
    </row>
    <row r="4" spans="1:11" ht="16.5" customHeight="1">
      <c r="A4" s="79" t="s">
        <v>197</v>
      </c>
      <c r="B4" s="80"/>
      <c r="C4" s="80"/>
      <c r="D4" s="80"/>
      <c r="E4" s="80"/>
      <c r="F4" s="80"/>
      <c r="G4" s="81"/>
    </row>
    <row r="5" spans="1:11" ht="31.5">
      <c r="A5" s="43" t="s">
        <v>1</v>
      </c>
      <c r="B5" s="42" t="s">
        <v>2</v>
      </c>
      <c r="C5" s="41" t="s">
        <v>121</v>
      </c>
      <c r="D5" s="41" t="s">
        <v>3</v>
      </c>
      <c r="E5" s="47" t="s">
        <v>22</v>
      </c>
      <c r="F5" s="41" t="s">
        <v>4</v>
      </c>
      <c r="G5" s="44" t="s">
        <v>5</v>
      </c>
    </row>
    <row r="6" spans="1:11" ht="31.5">
      <c r="A6" s="43" t="s">
        <v>1</v>
      </c>
      <c r="B6" s="42" t="s">
        <v>2</v>
      </c>
      <c r="C6" s="41" t="s">
        <v>115</v>
      </c>
      <c r="D6" s="41" t="s">
        <v>3</v>
      </c>
      <c r="E6" s="47" t="s">
        <v>22</v>
      </c>
      <c r="F6" s="41" t="s">
        <v>4</v>
      </c>
      <c r="G6" s="44" t="s">
        <v>5</v>
      </c>
    </row>
    <row r="7" spans="1:11" s="1" customFormat="1" ht="45.75" customHeight="1">
      <c r="A7" s="48">
        <v>61</v>
      </c>
      <c r="B7" s="53">
        <v>293188</v>
      </c>
      <c r="C7" s="68" t="s">
        <v>114</v>
      </c>
      <c r="D7" s="62" t="s">
        <v>42</v>
      </c>
      <c r="E7" s="46">
        <v>1000</v>
      </c>
      <c r="F7" s="54">
        <f>'[1]Itens Diversos'!$N$13</f>
        <v>7.7333333333333334</v>
      </c>
      <c r="G7" s="54">
        <f>F7*E7</f>
        <v>7733.333333333333</v>
      </c>
    </row>
    <row r="8" spans="1:11" ht="31.5">
      <c r="A8" s="43" t="s">
        <v>1</v>
      </c>
      <c r="B8" s="42" t="s">
        <v>2</v>
      </c>
      <c r="C8" s="41" t="s">
        <v>116</v>
      </c>
      <c r="D8" s="41" t="s">
        <v>3</v>
      </c>
      <c r="E8" s="47" t="s">
        <v>22</v>
      </c>
      <c r="F8" s="41" t="s">
        <v>4</v>
      </c>
      <c r="G8" s="44" t="s">
        <v>5</v>
      </c>
      <c r="K8" s="55"/>
    </row>
    <row r="9" spans="1:11" ht="94.5" customHeight="1">
      <c r="A9" s="48">
        <v>62</v>
      </c>
      <c r="B9" s="53">
        <v>459336</v>
      </c>
      <c r="C9" s="50" t="s">
        <v>117</v>
      </c>
      <c r="D9" s="62" t="s">
        <v>42</v>
      </c>
      <c r="E9" s="46">
        <v>1000</v>
      </c>
      <c r="F9" s="54">
        <f>'[1]Itens Diversos'!$N$16</f>
        <v>58.56666666666667</v>
      </c>
      <c r="G9" s="54">
        <f>E9*F9</f>
        <v>58566.666666666672</v>
      </c>
    </row>
    <row r="10" spans="1:11" ht="31.5">
      <c r="A10" s="43" t="s">
        <v>1</v>
      </c>
      <c r="B10" s="42" t="s">
        <v>2</v>
      </c>
      <c r="C10" s="41" t="s">
        <v>160</v>
      </c>
      <c r="D10" s="41" t="s">
        <v>3</v>
      </c>
      <c r="E10" s="47" t="s">
        <v>22</v>
      </c>
      <c r="F10" s="41" t="s">
        <v>4</v>
      </c>
      <c r="G10" s="44" t="s">
        <v>5</v>
      </c>
    </row>
    <row r="11" spans="1:11" ht="40.5" customHeight="1">
      <c r="A11" s="48">
        <v>63</v>
      </c>
      <c r="B11" s="53">
        <v>449997</v>
      </c>
      <c r="C11" s="66" t="s">
        <v>118</v>
      </c>
      <c r="D11" s="62" t="s">
        <v>83</v>
      </c>
      <c r="E11" s="46">
        <v>1</v>
      </c>
      <c r="F11" s="54">
        <f>'[1]Itens Diversos'!$N$19</f>
        <v>1707.8933333333334</v>
      </c>
      <c r="G11" s="54">
        <f>E11*F11</f>
        <v>1707.8933333333334</v>
      </c>
    </row>
    <row r="12" spans="1:11" ht="31.5">
      <c r="A12" s="43" t="s">
        <v>1</v>
      </c>
      <c r="B12" s="42" t="s">
        <v>2</v>
      </c>
      <c r="C12" s="41" t="s">
        <v>120</v>
      </c>
      <c r="D12" s="41" t="s">
        <v>3</v>
      </c>
      <c r="E12" s="47" t="s">
        <v>22</v>
      </c>
      <c r="F12" s="41" t="s">
        <v>4</v>
      </c>
      <c r="G12" s="44" t="s">
        <v>5</v>
      </c>
    </row>
    <row r="13" spans="1:11" ht="76.5">
      <c r="A13" s="48">
        <v>64</v>
      </c>
      <c r="B13" s="53">
        <v>366455</v>
      </c>
      <c r="C13" s="50" t="s">
        <v>119</v>
      </c>
      <c r="D13" s="62" t="s">
        <v>42</v>
      </c>
      <c r="E13" s="46">
        <v>30</v>
      </c>
      <c r="F13" s="54">
        <f>'[1]Itens Diversos'!$N$22</f>
        <v>529.20333333333338</v>
      </c>
      <c r="G13" s="54">
        <f>E13*F13</f>
        <v>15876.100000000002</v>
      </c>
    </row>
    <row r="14" spans="1:11" ht="31.5">
      <c r="A14" s="43" t="s">
        <v>1</v>
      </c>
      <c r="B14" s="42" t="s">
        <v>2</v>
      </c>
      <c r="C14" s="42" t="s">
        <v>123</v>
      </c>
      <c r="D14" s="41" t="s">
        <v>3</v>
      </c>
      <c r="E14" s="47" t="s">
        <v>22</v>
      </c>
      <c r="F14" s="41" t="s">
        <v>4</v>
      </c>
      <c r="G14" s="44" t="s">
        <v>5</v>
      </c>
    </row>
    <row r="15" spans="1:11" ht="38.25">
      <c r="A15" s="48">
        <v>65</v>
      </c>
      <c r="B15" s="53">
        <v>457562</v>
      </c>
      <c r="C15" s="49" t="s">
        <v>122</v>
      </c>
      <c r="D15" s="62" t="s">
        <v>42</v>
      </c>
      <c r="E15" s="46">
        <v>30</v>
      </c>
      <c r="F15" s="54">
        <f>'[1]Itens Diversos'!$N$25</f>
        <v>3434.7466666666664</v>
      </c>
      <c r="G15" s="54">
        <f>E15*F15</f>
        <v>103042.4</v>
      </c>
    </row>
    <row r="16" spans="1:11" ht="31.5">
      <c r="A16" s="43" t="s">
        <v>1</v>
      </c>
      <c r="B16" s="42" t="s">
        <v>2</v>
      </c>
      <c r="C16" s="41" t="s">
        <v>161</v>
      </c>
      <c r="D16" s="41" t="s">
        <v>3</v>
      </c>
      <c r="E16" s="47" t="s">
        <v>22</v>
      </c>
      <c r="F16" s="41" t="s">
        <v>4</v>
      </c>
      <c r="G16" s="44" t="s">
        <v>5</v>
      </c>
    </row>
    <row r="17" spans="1:7" ht="38.25">
      <c r="A17" s="48">
        <v>66</v>
      </c>
      <c r="B17" s="53">
        <v>264690</v>
      </c>
      <c r="C17" s="49" t="s">
        <v>124</v>
      </c>
      <c r="D17" s="67" t="s">
        <v>42</v>
      </c>
      <c r="E17" s="46">
        <v>30</v>
      </c>
      <c r="F17" s="54">
        <f>'[1]Itens Diversos'!$N$28</f>
        <v>853.26333333333332</v>
      </c>
      <c r="G17" s="54">
        <f>E17*F17</f>
        <v>25597.9</v>
      </c>
    </row>
    <row r="18" spans="1:7" ht="31.5">
      <c r="A18" s="43" t="s">
        <v>1</v>
      </c>
      <c r="B18" s="42" t="s">
        <v>2</v>
      </c>
      <c r="C18" s="41" t="s">
        <v>162</v>
      </c>
      <c r="D18" s="41" t="s">
        <v>3</v>
      </c>
      <c r="E18" s="47" t="s">
        <v>22</v>
      </c>
      <c r="F18" s="41" t="s">
        <v>4</v>
      </c>
      <c r="G18" s="44" t="s">
        <v>5</v>
      </c>
    </row>
    <row r="19" spans="1:7" ht="25.5">
      <c r="A19" s="51">
        <v>67</v>
      </c>
      <c r="B19" s="53">
        <v>248176</v>
      </c>
      <c r="C19" s="49" t="s">
        <v>125</v>
      </c>
      <c r="D19" s="62" t="s">
        <v>42</v>
      </c>
      <c r="E19" s="52">
        <v>250</v>
      </c>
      <c r="F19" s="54">
        <f>'[1]Itens Diversos'!$N$31</f>
        <v>30.993333333333329</v>
      </c>
      <c r="G19" s="54">
        <f>F19*E19</f>
        <v>7748.3333333333321</v>
      </c>
    </row>
    <row r="20" spans="1:7" s="38" customFormat="1" ht="31.5">
      <c r="A20" s="43" t="s">
        <v>1</v>
      </c>
      <c r="B20" s="42" t="s">
        <v>2</v>
      </c>
      <c r="C20" s="41" t="s">
        <v>163</v>
      </c>
      <c r="D20" s="41" t="s">
        <v>3</v>
      </c>
      <c r="E20" s="47" t="s">
        <v>22</v>
      </c>
      <c r="F20" s="41" t="s">
        <v>4</v>
      </c>
      <c r="G20" s="44" t="s">
        <v>5</v>
      </c>
    </row>
    <row r="21" spans="1:7">
      <c r="A21" s="48">
        <v>68</v>
      </c>
      <c r="B21" s="53">
        <v>248021</v>
      </c>
      <c r="C21" s="49" t="s">
        <v>126</v>
      </c>
      <c r="D21" s="62" t="s">
        <v>42</v>
      </c>
      <c r="E21" s="52">
        <v>30</v>
      </c>
      <c r="F21" s="54">
        <f>'[1]Itens Diversos'!$N$34</f>
        <v>443.11999999999995</v>
      </c>
      <c r="G21" s="54">
        <f t="shared" ref="G21" si="0">F21*E21</f>
        <v>13293.599999999999</v>
      </c>
    </row>
    <row r="22" spans="1:7" ht="31.5">
      <c r="A22" s="43" t="s">
        <v>1</v>
      </c>
      <c r="B22" s="42" t="s">
        <v>2</v>
      </c>
      <c r="C22" s="41" t="s">
        <v>164</v>
      </c>
      <c r="D22" s="41" t="s">
        <v>3</v>
      </c>
      <c r="E22" s="47" t="s">
        <v>22</v>
      </c>
      <c r="F22" s="41" t="s">
        <v>4</v>
      </c>
      <c r="G22" s="44" t="s">
        <v>5</v>
      </c>
    </row>
    <row r="23" spans="1:7" ht="25.5">
      <c r="A23" s="48">
        <v>69</v>
      </c>
      <c r="B23" s="53">
        <v>392100</v>
      </c>
      <c r="C23" s="49" t="s">
        <v>127</v>
      </c>
      <c r="D23" s="62" t="s">
        <v>42</v>
      </c>
      <c r="E23" s="52">
        <v>30</v>
      </c>
      <c r="F23" s="54">
        <f>'[1]Itens Diversos'!$N$37</f>
        <v>343</v>
      </c>
      <c r="G23" s="54">
        <f t="shared" ref="G23" si="1">E23*F23</f>
        <v>10290</v>
      </c>
    </row>
    <row r="24" spans="1:7" ht="31.5">
      <c r="A24" s="43" t="s">
        <v>1</v>
      </c>
      <c r="B24" s="42" t="s">
        <v>2</v>
      </c>
      <c r="C24" s="41" t="s">
        <v>165</v>
      </c>
      <c r="D24" s="41" t="s">
        <v>3</v>
      </c>
      <c r="E24" s="47" t="s">
        <v>22</v>
      </c>
      <c r="F24" s="41" t="s">
        <v>4</v>
      </c>
      <c r="G24" s="44" t="s">
        <v>5</v>
      </c>
    </row>
    <row r="25" spans="1:7">
      <c r="A25" s="48">
        <v>70</v>
      </c>
      <c r="B25" s="53">
        <v>343830</v>
      </c>
      <c r="C25" s="49" t="s">
        <v>128</v>
      </c>
      <c r="D25" s="62" t="s">
        <v>42</v>
      </c>
      <c r="E25" s="52">
        <v>2</v>
      </c>
      <c r="F25" s="54">
        <f>'[1]Itens Diversos'!$N$40</f>
        <v>1714.05</v>
      </c>
      <c r="G25" s="54">
        <f t="shared" ref="G25" si="2">E25*F25</f>
        <v>3428.1</v>
      </c>
    </row>
    <row r="26" spans="1:7" ht="31.5">
      <c r="A26" s="43" t="s">
        <v>1</v>
      </c>
      <c r="B26" s="42" t="s">
        <v>2</v>
      </c>
      <c r="C26" s="41" t="s">
        <v>130</v>
      </c>
      <c r="D26" s="41" t="s">
        <v>3</v>
      </c>
      <c r="E26" s="47" t="s">
        <v>22</v>
      </c>
      <c r="F26" s="41" t="s">
        <v>4</v>
      </c>
      <c r="G26" s="44" t="s">
        <v>5</v>
      </c>
    </row>
    <row r="27" spans="1:7">
      <c r="A27" s="48">
        <v>71</v>
      </c>
      <c r="B27" s="53">
        <v>302579</v>
      </c>
      <c r="C27" s="49" t="s">
        <v>129</v>
      </c>
      <c r="D27" s="62" t="s">
        <v>42</v>
      </c>
      <c r="E27" s="52">
        <v>50</v>
      </c>
      <c r="F27" s="54">
        <f>'[1]Itens Diversos'!$N$43</f>
        <v>210.37666666666667</v>
      </c>
      <c r="G27" s="54">
        <f t="shared" ref="G27" si="3">E27*F27</f>
        <v>10518.833333333334</v>
      </c>
    </row>
    <row r="28" spans="1:7" ht="31.5">
      <c r="A28" s="43" t="s">
        <v>1</v>
      </c>
      <c r="B28" s="42" t="s">
        <v>2</v>
      </c>
      <c r="C28" s="41" t="s">
        <v>166</v>
      </c>
      <c r="D28" s="41" t="s">
        <v>3</v>
      </c>
      <c r="E28" s="47" t="s">
        <v>22</v>
      </c>
      <c r="F28" s="41" t="s">
        <v>4</v>
      </c>
      <c r="G28" s="44" t="s">
        <v>5</v>
      </c>
    </row>
    <row r="29" spans="1:7">
      <c r="A29" s="48">
        <v>72</v>
      </c>
      <c r="B29" s="53">
        <v>218419</v>
      </c>
      <c r="C29" s="49" t="s">
        <v>131</v>
      </c>
      <c r="D29" s="62" t="s">
        <v>42</v>
      </c>
      <c r="E29" s="46">
        <v>5</v>
      </c>
      <c r="F29" s="54">
        <f>'[1]Itens Diversos'!$N$46</f>
        <v>739.40666666666675</v>
      </c>
      <c r="G29" s="54">
        <f t="shared" ref="G29" si="4">E29*F29</f>
        <v>3697.0333333333338</v>
      </c>
    </row>
    <row r="30" spans="1:7" ht="31.5">
      <c r="A30" s="43" t="s">
        <v>1</v>
      </c>
      <c r="B30" s="42" t="s">
        <v>2</v>
      </c>
      <c r="C30" s="41" t="s">
        <v>167</v>
      </c>
      <c r="D30" s="41" t="s">
        <v>3</v>
      </c>
      <c r="E30" s="47" t="s">
        <v>22</v>
      </c>
      <c r="F30" s="41" t="s">
        <v>4</v>
      </c>
      <c r="G30" s="44" t="s">
        <v>5</v>
      </c>
    </row>
    <row r="31" spans="1:7">
      <c r="A31" s="48">
        <v>73</v>
      </c>
      <c r="B31" s="53">
        <v>218416</v>
      </c>
      <c r="C31" s="49" t="s">
        <v>132</v>
      </c>
      <c r="D31" s="40" t="s">
        <v>42</v>
      </c>
      <c r="E31" s="46">
        <v>2</v>
      </c>
      <c r="F31" s="54">
        <f>'[1]Itens Diversos'!$N$49</f>
        <v>771.42666666666673</v>
      </c>
      <c r="G31" s="54">
        <f t="shared" ref="G31" si="5">E31*F31</f>
        <v>1542.8533333333335</v>
      </c>
    </row>
    <row r="32" spans="1:7" ht="31.5">
      <c r="A32" s="43" t="s">
        <v>1</v>
      </c>
      <c r="B32" s="42" t="s">
        <v>2</v>
      </c>
      <c r="C32" s="41" t="s">
        <v>134</v>
      </c>
      <c r="D32" s="41" t="s">
        <v>3</v>
      </c>
      <c r="E32" s="47" t="s">
        <v>22</v>
      </c>
      <c r="F32" s="41" t="s">
        <v>4</v>
      </c>
      <c r="G32" s="44" t="s">
        <v>5</v>
      </c>
    </row>
    <row r="33" spans="1:7">
      <c r="A33" s="51">
        <v>74</v>
      </c>
      <c r="B33" s="53">
        <v>371119</v>
      </c>
      <c r="C33" s="49" t="s">
        <v>133</v>
      </c>
      <c r="D33" s="40" t="s">
        <v>42</v>
      </c>
      <c r="E33" s="52">
        <v>50</v>
      </c>
      <c r="F33" s="54">
        <f>'[1]Itens Diversos'!$N$52</f>
        <v>185.22</v>
      </c>
      <c r="G33" s="54">
        <f t="shared" ref="G33" si="6">F33*E33</f>
        <v>9261</v>
      </c>
    </row>
    <row r="34" spans="1:7" ht="31.5">
      <c r="A34" s="43" t="s">
        <v>1</v>
      </c>
      <c r="B34" s="42" t="s">
        <v>2</v>
      </c>
      <c r="C34" s="41" t="s">
        <v>168</v>
      </c>
      <c r="D34" s="41" t="s">
        <v>3</v>
      </c>
      <c r="E34" s="47" t="s">
        <v>22</v>
      </c>
      <c r="F34" s="41" t="s">
        <v>4</v>
      </c>
      <c r="G34" s="44" t="s">
        <v>5</v>
      </c>
    </row>
    <row r="35" spans="1:7" ht="12.75" customHeight="1">
      <c r="A35" s="48">
        <v>75</v>
      </c>
      <c r="B35" s="53">
        <v>377994</v>
      </c>
      <c r="C35" s="50" t="s">
        <v>169</v>
      </c>
      <c r="D35" s="40" t="s">
        <v>42</v>
      </c>
      <c r="E35" s="46">
        <v>2</v>
      </c>
      <c r="F35" s="54">
        <f>'[1]Itens Diversos'!$N$55</f>
        <v>232.84333333333333</v>
      </c>
      <c r="G35" s="54">
        <f t="shared" ref="G35" si="7">F35*E35</f>
        <v>465.68666666666667</v>
      </c>
    </row>
    <row r="36" spans="1:7" ht="31.5">
      <c r="A36" s="43" t="s">
        <v>1</v>
      </c>
      <c r="B36" s="42" t="s">
        <v>2</v>
      </c>
      <c r="C36" s="41" t="s">
        <v>170</v>
      </c>
      <c r="D36" s="41" t="s">
        <v>3</v>
      </c>
      <c r="E36" s="47" t="s">
        <v>22</v>
      </c>
      <c r="F36" s="41" t="s">
        <v>4</v>
      </c>
      <c r="G36" s="44" t="s">
        <v>5</v>
      </c>
    </row>
    <row r="37" spans="1:7" ht="12.75" customHeight="1">
      <c r="A37" s="48">
        <v>76</v>
      </c>
      <c r="B37" s="53">
        <v>441136</v>
      </c>
      <c r="C37" s="50" t="s">
        <v>135</v>
      </c>
      <c r="D37" s="40" t="s">
        <v>42</v>
      </c>
      <c r="E37" s="46">
        <v>30</v>
      </c>
      <c r="F37" s="54">
        <f>'[1]Itens Diversos'!$N$58</f>
        <v>11.666666666666666</v>
      </c>
      <c r="G37" s="54">
        <f t="shared" ref="G37" si="8">E37*F37</f>
        <v>350</v>
      </c>
    </row>
    <row r="38" spans="1:7" ht="31.5">
      <c r="A38" s="43" t="s">
        <v>1</v>
      </c>
      <c r="B38" s="42" t="s">
        <v>2</v>
      </c>
      <c r="C38" s="41" t="s">
        <v>171</v>
      </c>
      <c r="D38" s="41" t="s">
        <v>3</v>
      </c>
      <c r="E38" s="47" t="s">
        <v>22</v>
      </c>
      <c r="F38" s="41" t="s">
        <v>4</v>
      </c>
      <c r="G38" s="44" t="s">
        <v>5</v>
      </c>
    </row>
    <row r="39" spans="1:7">
      <c r="A39" s="48">
        <v>77</v>
      </c>
      <c r="B39" s="53">
        <v>439277</v>
      </c>
      <c r="C39" s="50" t="s">
        <v>136</v>
      </c>
      <c r="D39" s="40" t="s">
        <v>42</v>
      </c>
      <c r="E39" s="46">
        <v>30</v>
      </c>
      <c r="F39" s="54">
        <f>'[1]Itens Diversos'!$N$61</f>
        <v>16.046666666666667</v>
      </c>
      <c r="G39" s="54">
        <f t="shared" ref="G39" si="9">E39*F39</f>
        <v>481.4</v>
      </c>
    </row>
    <row r="40" spans="1:7" ht="31.5">
      <c r="A40" s="43" t="s">
        <v>1</v>
      </c>
      <c r="B40" s="42" t="s">
        <v>2</v>
      </c>
      <c r="C40" s="41" t="s">
        <v>172</v>
      </c>
      <c r="D40" s="41" t="s">
        <v>3</v>
      </c>
      <c r="E40" s="47" t="s">
        <v>22</v>
      </c>
      <c r="F40" s="41" t="s">
        <v>4</v>
      </c>
      <c r="G40" s="44" t="s">
        <v>5</v>
      </c>
    </row>
    <row r="41" spans="1:7">
      <c r="A41" s="48">
        <v>78</v>
      </c>
      <c r="B41" s="53">
        <v>354985</v>
      </c>
      <c r="C41" s="50" t="s">
        <v>137</v>
      </c>
      <c r="D41" s="40" t="s">
        <v>42</v>
      </c>
      <c r="E41" s="46">
        <v>50</v>
      </c>
      <c r="F41" s="54">
        <f>'[1]Itens Diversos'!$N$64</f>
        <v>39.596666666666664</v>
      </c>
      <c r="G41" s="54">
        <f t="shared" ref="G41" si="10">E41*F41</f>
        <v>1979.8333333333333</v>
      </c>
    </row>
    <row r="42" spans="1:7" ht="31.5">
      <c r="A42" s="43" t="s">
        <v>1</v>
      </c>
      <c r="B42" s="42" t="s">
        <v>2</v>
      </c>
      <c r="C42" s="41" t="s">
        <v>173</v>
      </c>
      <c r="D42" s="41" t="s">
        <v>3</v>
      </c>
      <c r="E42" s="47" t="s">
        <v>22</v>
      </c>
      <c r="F42" s="41" t="s">
        <v>4</v>
      </c>
      <c r="G42" s="44" t="s">
        <v>5</v>
      </c>
    </row>
    <row r="43" spans="1:7">
      <c r="A43" s="48">
        <v>79</v>
      </c>
      <c r="B43" s="53">
        <v>470263</v>
      </c>
      <c r="C43" s="50" t="s">
        <v>138</v>
      </c>
      <c r="D43" s="40" t="s">
        <v>42</v>
      </c>
      <c r="E43" s="46">
        <v>50</v>
      </c>
      <c r="F43" s="54">
        <f>'[1]Itens Diversos'!$N$67</f>
        <v>41.073333333333331</v>
      </c>
      <c r="G43" s="54">
        <f t="shared" ref="G43" si="11">E43*F43</f>
        <v>2053.6666666666665</v>
      </c>
    </row>
    <row r="44" spans="1:7" ht="31.5">
      <c r="A44" s="43" t="s">
        <v>1</v>
      </c>
      <c r="B44" s="42" t="s">
        <v>2</v>
      </c>
      <c r="C44" s="41" t="s">
        <v>174</v>
      </c>
      <c r="D44" s="41" t="s">
        <v>3</v>
      </c>
      <c r="E44" s="47" t="s">
        <v>22</v>
      </c>
      <c r="F44" s="41" t="s">
        <v>4</v>
      </c>
      <c r="G44" s="44" t="s">
        <v>5</v>
      </c>
    </row>
    <row r="45" spans="1:7">
      <c r="A45" s="48">
        <v>80</v>
      </c>
      <c r="B45" s="53">
        <v>612325</v>
      </c>
      <c r="C45" s="50" t="s">
        <v>174</v>
      </c>
      <c r="D45" s="40" t="s">
        <v>42</v>
      </c>
      <c r="E45" s="46">
        <v>50</v>
      </c>
      <c r="F45" s="54">
        <f>'[1]Itens Diversos'!$N$70</f>
        <v>61.26</v>
      </c>
      <c r="G45" s="54">
        <f t="shared" ref="G45" si="12">E45*F45</f>
        <v>3063</v>
      </c>
    </row>
    <row r="46" spans="1:7" ht="31.5">
      <c r="A46" s="43" t="s">
        <v>1</v>
      </c>
      <c r="B46" s="42" t="s">
        <v>2</v>
      </c>
      <c r="C46" s="41" t="s">
        <v>139</v>
      </c>
      <c r="D46" s="41" t="s">
        <v>3</v>
      </c>
      <c r="E46" s="47" t="s">
        <v>22</v>
      </c>
      <c r="F46" s="41" t="s">
        <v>4</v>
      </c>
      <c r="G46" s="44" t="s">
        <v>5</v>
      </c>
    </row>
    <row r="47" spans="1:7">
      <c r="A47" s="48">
        <v>81</v>
      </c>
      <c r="B47" s="53">
        <v>470261</v>
      </c>
      <c r="C47" s="50" t="s">
        <v>140</v>
      </c>
      <c r="D47" s="40" t="s">
        <v>42</v>
      </c>
      <c r="E47" s="46">
        <v>20</v>
      </c>
      <c r="F47" s="54">
        <f>'[1]Itens Diversos'!$N$73</f>
        <v>116.09333333333332</v>
      </c>
      <c r="G47" s="54">
        <f t="shared" ref="G47" si="13">E47*F47</f>
        <v>2321.8666666666663</v>
      </c>
    </row>
    <row r="48" spans="1:7" ht="31.5">
      <c r="A48" s="43" t="s">
        <v>1</v>
      </c>
      <c r="B48" s="42" t="s">
        <v>2</v>
      </c>
      <c r="C48" s="41" t="s">
        <v>142</v>
      </c>
      <c r="D48" s="41" t="s">
        <v>3</v>
      </c>
      <c r="E48" s="47" t="s">
        <v>22</v>
      </c>
      <c r="F48" s="41" t="s">
        <v>4</v>
      </c>
      <c r="G48" s="44" t="s">
        <v>5</v>
      </c>
    </row>
    <row r="49" spans="1:7">
      <c r="A49" s="48">
        <v>82</v>
      </c>
      <c r="B49" s="53">
        <v>339103</v>
      </c>
      <c r="C49" s="50" t="s">
        <v>141</v>
      </c>
      <c r="D49" s="40" t="s">
        <v>42</v>
      </c>
      <c r="E49" s="46">
        <v>150</v>
      </c>
      <c r="F49" s="54">
        <f>'[1]Itens Diversos'!$N$76</f>
        <v>29.209999999999997</v>
      </c>
      <c r="G49" s="54">
        <f t="shared" ref="G49" si="14">E49*F49</f>
        <v>4381.5</v>
      </c>
    </row>
    <row r="50" spans="1:7" ht="31.5">
      <c r="A50" s="43" t="s">
        <v>1</v>
      </c>
      <c r="B50" s="42" t="s">
        <v>2</v>
      </c>
      <c r="C50" s="41" t="s">
        <v>144</v>
      </c>
      <c r="D50" s="41" t="s">
        <v>3</v>
      </c>
      <c r="E50" s="47" t="s">
        <v>22</v>
      </c>
      <c r="F50" s="41" t="s">
        <v>4</v>
      </c>
      <c r="G50" s="44" t="s">
        <v>5</v>
      </c>
    </row>
    <row r="51" spans="1:7">
      <c r="A51" s="48">
        <v>83</v>
      </c>
      <c r="B51" s="53">
        <v>339104</v>
      </c>
      <c r="C51" s="50" t="s">
        <v>143</v>
      </c>
      <c r="D51" s="40" t="s">
        <v>42</v>
      </c>
      <c r="E51" s="46">
        <v>150</v>
      </c>
      <c r="F51" s="54">
        <f>'[1]Itens Diversos'!$N$79</f>
        <v>26.643333333333334</v>
      </c>
      <c r="G51" s="54">
        <f t="shared" ref="G51" si="15">E51*F51</f>
        <v>3996.5</v>
      </c>
    </row>
    <row r="52" spans="1:7" ht="31.5">
      <c r="A52" s="43" t="s">
        <v>1</v>
      </c>
      <c r="B52" s="42" t="s">
        <v>2</v>
      </c>
      <c r="C52" s="41" t="s">
        <v>146</v>
      </c>
      <c r="D52" s="41" t="s">
        <v>3</v>
      </c>
      <c r="E52" s="47" t="s">
        <v>22</v>
      </c>
      <c r="F52" s="41" t="s">
        <v>4</v>
      </c>
      <c r="G52" s="44" t="s">
        <v>5</v>
      </c>
    </row>
    <row r="53" spans="1:7">
      <c r="A53" s="48">
        <v>84</v>
      </c>
      <c r="B53" s="53">
        <v>213734</v>
      </c>
      <c r="C53" s="50" t="s">
        <v>145</v>
      </c>
      <c r="D53" s="40" t="s">
        <v>42</v>
      </c>
      <c r="E53" s="46">
        <v>300</v>
      </c>
      <c r="F53" s="54">
        <f>'[1]Itens Diversos'!$N$82</f>
        <v>18.156666666666666</v>
      </c>
      <c r="G53" s="54">
        <f t="shared" ref="G53" si="16">E53*F53</f>
        <v>5447</v>
      </c>
    </row>
    <row r="54" spans="1:7" ht="31.5">
      <c r="A54" s="43" t="s">
        <v>1</v>
      </c>
      <c r="B54" s="42" t="s">
        <v>2</v>
      </c>
      <c r="C54" s="41" t="s">
        <v>175</v>
      </c>
      <c r="D54" s="41" t="s">
        <v>3</v>
      </c>
      <c r="E54" s="47" t="s">
        <v>22</v>
      </c>
      <c r="F54" s="41" t="s">
        <v>4</v>
      </c>
      <c r="G54" s="44" t="s">
        <v>5</v>
      </c>
    </row>
    <row r="55" spans="1:7">
      <c r="A55" s="48">
        <v>85</v>
      </c>
      <c r="B55" s="53">
        <v>347095</v>
      </c>
      <c r="C55" s="50" t="s">
        <v>147</v>
      </c>
      <c r="D55" s="40" t="s">
        <v>42</v>
      </c>
      <c r="E55" s="46">
        <v>5</v>
      </c>
      <c r="F55" s="54">
        <f>'[1]Itens Diversos'!$N$85</f>
        <v>1443.46</v>
      </c>
      <c r="G55" s="54">
        <f t="shared" ref="G55" si="17">E55*F55</f>
        <v>7217.3</v>
      </c>
    </row>
    <row r="56" spans="1:7" ht="31.5">
      <c r="A56" s="43" t="s">
        <v>1</v>
      </c>
      <c r="B56" s="42" t="s">
        <v>2</v>
      </c>
      <c r="C56" s="41" t="s">
        <v>176</v>
      </c>
      <c r="D56" s="41" t="s">
        <v>3</v>
      </c>
      <c r="E56" s="47" t="s">
        <v>22</v>
      </c>
      <c r="F56" s="41" t="s">
        <v>4</v>
      </c>
      <c r="G56" s="44" t="s">
        <v>5</v>
      </c>
    </row>
    <row r="57" spans="1:7">
      <c r="A57" s="48">
        <v>86</v>
      </c>
      <c r="B57" s="53">
        <v>480336</v>
      </c>
      <c r="C57" s="50" t="s">
        <v>148</v>
      </c>
      <c r="D57" s="40" t="s">
        <v>42</v>
      </c>
      <c r="E57" s="46">
        <v>5</v>
      </c>
      <c r="F57" s="54">
        <f>'[1]Itens Diversos'!$N$88</f>
        <v>805.84333333333325</v>
      </c>
      <c r="G57" s="54">
        <f t="shared" ref="G57" si="18">E57*F57</f>
        <v>4029.2166666666662</v>
      </c>
    </row>
    <row r="58" spans="1:7" ht="31.5">
      <c r="A58" s="43" t="s">
        <v>1</v>
      </c>
      <c r="B58" s="42" t="s">
        <v>2</v>
      </c>
      <c r="C58" s="41" t="s">
        <v>150</v>
      </c>
      <c r="D58" s="41" t="s">
        <v>3</v>
      </c>
      <c r="E58" s="47" t="s">
        <v>22</v>
      </c>
      <c r="F58" s="41" t="s">
        <v>4</v>
      </c>
      <c r="G58" s="44" t="s">
        <v>5</v>
      </c>
    </row>
    <row r="59" spans="1:7">
      <c r="A59" s="48">
        <v>87</v>
      </c>
      <c r="B59" s="53">
        <v>613955</v>
      </c>
      <c r="C59" s="50" t="s">
        <v>149</v>
      </c>
      <c r="D59" s="40" t="s">
        <v>42</v>
      </c>
      <c r="E59" s="46">
        <v>100</v>
      </c>
      <c r="F59" s="54">
        <f>'[1]Itens Diversos'!$N$91</f>
        <v>219.36333333333332</v>
      </c>
      <c r="G59" s="54">
        <f t="shared" ref="G59" si="19">E59*F59</f>
        <v>21936.333333333332</v>
      </c>
    </row>
    <row r="60" spans="1:7" ht="16.5" thickBot="1">
      <c r="A60" s="70"/>
      <c r="B60" s="71"/>
      <c r="C60" s="71"/>
      <c r="D60" s="72" t="s">
        <v>10</v>
      </c>
      <c r="E60" s="72"/>
      <c r="F60" s="72"/>
      <c r="G60" s="45">
        <f>SUM(G7:G59)</f>
        <v>330027.34999999998</v>
      </c>
    </row>
  </sheetData>
  <mergeCells count="6">
    <mergeCell ref="A1:G1"/>
    <mergeCell ref="A2:G2"/>
    <mergeCell ref="A3:G3"/>
    <mergeCell ref="A4:G4"/>
    <mergeCell ref="A60:C60"/>
    <mergeCell ref="D60:F60"/>
  </mergeCells>
  <printOptions horizontalCentered="1"/>
  <pageMargins left="0.51181102362204722" right="0.51181102362204722" top="0.78740157480314965" bottom="0.78740157480314965" header="0.31496062992125984" footer="0.31496062992125984"/>
  <pageSetup scale="42" fitToHeight="0" orientation="portrait" r:id="rId1"/>
  <drawing r:id="rId2"/>
  <legacyDrawing r:id="rId3"/>
  <oleObjects>
    <mc:AlternateContent xmlns:mc="http://schemas.openxmlformats.org/markup-compatibility/2006">
      <mc:Choice Requires="x14">
        <oleObject progId="Figura do Microsoft Photo Editor 3.0" shapeId="29697" r:id="rId4">
          <objectPr defaultSize="0" autoPict="0" altText="" r:id="rId5">
            <anchor moveWithCells="1" sizeWithCells="1">
              <from>
                <xdr:col>0</xdr:col>
                <xdr:colOff>19050</xdr:colOff>
                <xdr:row>0</xdr:row>
                <xdr:rowOff>28575</xdr:rowOff>
              </from>
              <to>
                <xdr:col>2</xdr:col>
                <xdr:colOff>438150</xdr:colOff>
                <xdr:row>2</xdr:row>
                <xdr:rowOff>190500</xdr:rowOff>
              </to>
            </anchor>
          </objectPr>
        </oleObject>
      </mc:Choice>
      <mc:Fallback>
        <oleObject progId="Figura do Microsoft Photo Editor 3.0" shapeId="29697" r:id="rId4"/>
      </mc:Fallback>
    </mc:AlternateContent>
  </oleObject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4477FD-B7DE-4E37-8A5A-5A2A16C8B1D2}">
  <sheetPr>
    <pageSetUpPr fitToPage="1"/>
  </sheetPr>
  <dimension ref="A1:G18"/>
  <sheetViews>
    <sheetView zoomScaleNormal="100" workbookViewId="0">
      <selection activeCell="B17" sqref="B17"/>
    </sheetView>
  </sheetViews>
  <sheetFormatPr defaultColWidth="9" defaultRowHeight="12.75"/>
  <cols>
    <col min="1" max="1" width="9.7109375" bestFit="1" customWidth="1"/>
    <col min="2" max="2" width="97.5703125" customWidth="1"/>
    <col min="3" max="3" width="19.85546875" bestFit="1" customWidth="1"/>
    <col min="7" max="7" width="16.85546875" bestFit="1" customWidth="1"/>
  </cols>
  <sheetData>
    <row r="1" spans="1:7" s="38" customFormat="1" ht="15.75">
      <c r="A1" s="73" t="s">
        <v>21</v>
      </c>
      <c r="B1" s="74"/>
      <c r="C1" s="75"/>
    </row>
    <row r="2" spans="1:7" s="38" customFormat="1" ht="15.75">
      <c r="A2" s="76" t="s">
        <v>20</v>
      </c>
      <c r="B2" s="77"/>
      <c r="C2" s="78"/>
    </row>
    <row r="3" spans="1:7" s="38" customFormat="1" ht="15.75">
      <c r="A3" s="76" t="s">
        <v>0</v>
      </c>
      <c r="B3" s="77"/>
      <c r="C3" s="78"/>
    </row>
    <row r="4" spans="1:7" ht="16.5" customHeight="1">
      <c r="A4" s="79" t="s">
        <v>182</v>
      </c>
      <c r="B4" s="80"/>
      <c r="C4" s="81"/>
    </row>
    <row r="5" spans="1:7" ht="15.75">
      <c r="A5" s="43" t="s">
        <v>183</v>
      </c>
      <c r="B5" s="41" t="s">
        <v>121</v>
      </c>
      <c r="C5" s="44" t="s">
        <v>5</v>
      </c>
    </row>
    <row r="6" spans="1:7" ht="15.75">
      <c r="A6" s="43">
        <v>1</v>
      </c>
      <c r="B6" s="41" t="s">
        <v>184</v>
      </c>
      <c r="C6" s="69">
        <f>'Grupo 1 - Mat Expediente'!G52</f>
        <v>19295.956666666665</v>
      </c>
    </row>
    <row r="7" spans="1:7" s="1" customFormat="1" ht="15.75">
      <c r="A7" s="43">
        <v>2</v>
      </c>
      <c r="B7" s="41" t="s">
        <v>185</v>
      </c>
      <c r="C7" s="69">
        <f>'Grupo 2-Gênero de Alimentação'!G12</f>
        <v>74353.75</v>
      </c>
    </row>
    <row r="8" spans="1:7" s="1" customFormat="1" ht="15.75">
      <c r="A8" s="43">
        <v>3</v>
      </c>
      <c r="B8" s="41" t="s">
        <v>186</v>
      </c>
      <c r="C8" s="69">
        <f>'Grupo 3-Gênero de Alimentação'!G12</f>
        <v>24784.583333333332</v>
      </c>
    </row>
    <row r="9" spans="1:7" s="1" customFormat="1" ht="15.75">
      <c r="A9" s="43">
        <v>4</v>
      </c>
      <c r="B9" s="41" t="s">
        <v>187</v>
      </c>
      <c r="C9" s="69">
        <f>'Grupo 4-Mat Copa e Cozinha'!G12</f>
        <v>13939.666666666668</v>
      </c>
    </row>
    <row r="10" spans="1:7" s="1" customFormat="1" ht="15.75">
      <c r="A10" s="43">
        <v>5</v>
      </c>
      <c r="B10" s="41" t="s">
        <v>188</v>
      </c>
      <c r="C10" s="69">
        <f>'Grupo 5-Mat Automotivo'!G12</f>
        <v>227472.25</v>
      </c>
    </row>
    <row r="11" spans="1:7" s="1" customFormat="1" ht="15.75">
      <c r="A11" s="43">
        <v>6</v>
      </c>
      <c r="B11" s="41" t="s">
        <v>189</v>
      </c>
      <c r="C11" s="69">
        <f>'Grupo 6-Mat Automotivo'!G12</f>
        <v>75824.083333333343</v>
      </c>
    </row>
    <row r="12" spans="1:7" ht="15.75">
      <c r="A12" s="43">
        <v>7</v>
      </c>
      <c r="B12" s="41" t="s">
        <v>190</v>
      </c>
      <c r="C12" s="69">
        <f>'Grupos 7-Eq Refrigeração'!G22</f>
        <v>149833.25999999998</v>
      </c>
      <c r="G12" s="55"/>
    </row>
    <row r="13" spans="1:7" ht="15.75">
      <c r="A13" s="43">
        <v>8</v>
      </c>
      <c r="B13" s="41" t="s">
        <v>191</v>
      </c>
      <c r="C13" s="69">
        <f>'Grupos 8-Eq Refrigeração'!G22</f>
        <v>42798.790000000008</v>
      </c>
    </row>
    <row r="14" spans="1:7" ht="15.75">
      <c r="A14" s="43">
        <v>9</v>
      </c>
      <c r="B14" s="41" t="s">
        <v>192</v>
      </c>
      <c r="C14" s="69">
        <f>'Grupo 9-Mobiliários'!G10</f>
        <v>66452.25</v>
      </c>
    </row>
    <row r="15" spans="1:7" ht="15.75">
      <c r="A15" s="43">
        <v>10</v>
      </c>
      <c r="B15" s="41" t="s">
        <v>193</v>
      </c>
      <c r="C15" s="69">
        <f>'Grupo 10-Cadeiras'!G12</f>
        <v>147922.17333333334</v>
      </c>
    </row>
    <row r="16" spans="1:7" ht="15.75">
      <c r="A16" s="43">
        <v>11</v>
      </c>
      <c r="B16" s="41" t="s">
        <v>194</v>
      </c>
      <c r="C16" s="69">
        <f>'Grupo 11-Cadeiras'!G12</f>
        <v>48759.093333333338</v>
      </c>
    </row>
    <row r="17" spans="1:3" ht="15.75">
      <c r="A17" s="43">
        <v>12</v>
      </c>
      <c r="B17" s="41" t="s">
        <v>195</v>
      </c>
      <c r="C17" s="69">
        <f>' Itens Diversos'!G60</f>
        <v>330027.34999999998</v>
      </c>
    </row>
    <row r="18" spans="1:3" ht="16.5" thickBot="1">
      <c r="A18" s="96" t="s">
        <v>181</v>
      </c>
      <c r="B18" s="98"/>
      <c r="C18" s="45">
        <f>SUM(C6:C17)</f>
        <v>1221463.2066666668</v>
      </c>
    </row>
  </sheetData>
  <mergeCells count="5">
    <mergeCell ref="A18:B18"/>
    <mergeCell ref="A1:C1"/>
    <mergeCell ref="A2:C2"/>
    <mergeCell ref="A3:C3"/>
    <mergeCell ref="A4:C4"/>
  </mergeCells>
  <pageMargins left="0.511811024" right="0.511811024" top="0.78740157499999996" bottom="0.78740157499999996" header="0.31496062000000002" footer="0.31496062000000002"/>
  <pageSetup paperSize="9" scale="55" fitToHeight="0" orientation="portrait" r:id="rId1"/>
  <drawing r:id="rId2"/>
  <legacyDrawing r:id="rId3"/>
  <oleObjects>
    <mc:AlternateContent xmlns:mc="http://schemas.openxmlformats.org/markup-compatibility/2006">
      <mc:Choice Requires="x14">
        <oleObject progId="Figura do Microsoft Photo Editor 3.0" shapeId="31747" r:id="rId4">
          <objectPr defaultSize="0" autoPict="0" altText="" r:id="rId5">
            <anchor moveWithCells="1" sizeWithCells="1">
              <from>
                <xdr:col>0</xdr:col>
                <xdr:colOff>19050</xdr:colOff>
                <xdr:row>0</xdr:row>
                <xdr:rowOff>28575</xdr:rowOff>
              </from>
              <to>
                <xdr:col>1</xdr:col>
                <xdr:colOff>438150</xdr:colOff>
                <xdr:row>2</xdr:row>
                <xdr:rowOff>190500</xdr:rowOff>
              </to>
            </anchor>
          </objectPr>
        </oleObject>
      </mc:Choice>
      <mc:Fallback>
        <oleObject progId="Figura do Microsoft Photo Editor 3.0" shapeId="31747" r:id="rId4"/>
      </mc:Fallback>
    </mc:AlternateContent>
  </oleObjec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F23"/>
  <sheetViews>
    <sheetView showGridLines="0" workbookViewId="0">
      <selection activeCell="D20" sqref="D20:D22"/>
    </sheetView>
  </sheetViews>
  <sheetFormatPr defaultColWidth="9" defaultRowHeight="12.75"/>
  <cols>
    <col min="1" max="1" width="7" customWidth="1"/>
    <col min="2" max="2" width="57.28515625" customWidth="1"/>
    <col min="4" max="4" width="11.28515625" customWidth="1"/>
    <col min="5" max="5" width="15.42578125" customWidth="1"/>
    <col min="6" max="6" width="17.5703125" customWidth="1"/>
    <col min="7" max="7" width="9.140625" customWidth="1"/>
  </cols>
  <sheetData>
    <row r="1" spans="1:6">
      <c r="A1" s="99" t="s">
        <v>11</v>
      </c>
      <c r="B1" s="100"/>
      <c r="C1" s="100"/>
      <c r="D1" s="100"/>
      <c r="E1" s="100"/>
      <c r="F1" s="101"/>
    </row>
    <row r="2" spans="1:6">
      <c r="A2" s="2" t="s">
        <v>12</v>
      </c>
      <c r="B2" s="3" t="s">
        <v>13</v>
      </c>
      <c r="C2" s="3" t="s">
        <v>14</v>
      </c>
      <c r="D2" s="3" t="s">
        <v>15</v>
      </c>
      <c r="E2" s="3" t="s">
        <v>16</v>
      </c>
      <c r="F2" s="4" t="s">
        <v>17</v>
      </c>
    </row>
    <row r="3" spans="1:6" s="1" customFormat="1">
      <c r="A3" s="5"/>
      <c r="B3" s="6"/>
      <c r="C3" s="6"/>
      <c r="D3" s="6"/>
      <c r="E3" s="6"/>
      <c r="F3" s="7"/>
    </row>
    <row r="4" spans="1:6">
      <c r="A4" s="8"/>
      <c r="B4" s="3" t="s">
        <v>6</v>
      </c>
      <c r="C4" s="9"/>
      <c r="D4" s="9"/>
      <c r="E4" s="9"/>
      <c r="F4" s="10"/>
    </row>
    <row r="5" spans="1:6">
      <c r="A5" s="11">
        <v>1</v>
      </c>
      <c r="B5" s="12" t="e">
        <f>'Grupo 1 - Mat Expediente'!#REF!</f>
        <v>#REF!</v>
      </c>
      <c r="C5" s="13" t="s">
        <v>18</v>
      </c>
      <c r="D5" s="14" t="e">
        <f>'Grupo 1 - Mat Expediente'!#REF!+'Grupo 1 - Mat Expediente'!#REF!</f>
        <v>#REF!</v>
      </c>
      <c r="E5" s="15" t="e">
        <f>'Grupo 1 - Mat Expediente'!#REF!</f>
        <v>#REF!</v>
      </c>
      <c r="F5" s="16" t="e">
        <f>D5*E5</f>
        <v>#REF!</v>
      </c>
    </row>
    <row r="6" spans="1:6">
      <c r="A6" s="17">
        <v>2</v>
      </c>
      <c r="B6" s="18" t="e">
        <f>'Grupo 1 - Mat Expediente'!#REF!</f>
        <v>#REF!</v>
      </c>
      <c r="C6" s="19" t="s">
        <v>18</v>
      </c>
      <c r="D6" s="20" t="e">
        <f>'Grupo 1 - Mat Expediente'!#REF!+'Grupo 1 - Mat Expediente'!#REF!</f>
        <v>#REF!</v>
      </c>
      <c r="E6" s="21" t="e">
        <f>'Grupo 1 - Mat Expediente'!#REF!</f>
        <v>#REF!</v>
      </c>
      <c r="F6" s="22" t="e">
        <f t="shared" ref="F6:F22" si="0">D6*E6</f>
        <v>#REF!</v>
      </c>
    </row>
    <row r="7" spans="1:6">
      <c r="A7" s="8"/>
      <c r="B7" s="3" t="s">
        <v>8</v>
      </c>
      <c r="C7" s="9"/>
      <c r="D7" s="9"/>
      <c r="E7" s="9"/>
      <c r="F7" s="10"/>
    </row>
    <row r="8" spans="1:6">
      <c r="A8" s="11">
        <v>3</v>
      </c>
      <c r="B8" s="12" t="e">
        <f>'Grupo 1 - Mat Expediente'!#REF!</f>
        <v>#REF!</v>
      </c>
      <c r="C8" s="13" t="s">
        <v>18</v>
      </c>
      <c r="D8" s="23" t="e">
        <f>'Grupo 1 - Mat Expediente'!#REF!</f>
        <v>#REF!</v>
      </c>
      <c r="E8" s="15" t="e">
        <f>'Grupo 1 - Mat Expediente'!#REF!</f>
        <v>#REF!</v>
      </c>
      <c r="F8" s="16" t="e">
        <f t="shared" si="0"/>
        <v>#REF!</v>
      </c>
    </row>
    <row r="9" spans="1:6">
      <c r="A9" s="11">
        <v>4</v>
      </c>
      <c r="B9" s="12" t="str">
        <f>'Grupo 1 - Mat Expediente'!C9</f>
        <v xml:space="preserve"> CANETA ESFEROGRÁFICA,COR TINTA:AZUL</v>
      </c>
      <c r="C9" s="13" t="s">
        <v>18</v>
      </c>
      <c r="D9" s="23">
        <f>'Grupo 1 - Mat Expediente'!E9</f>
        <v>20</v>
      </c>
      <c r="E9" s="15">
        <f>'Grupo 1 - Mat Expediente'!F9</f>
        <v>42.57</v>
      </c>
      <c r="F9" s="16">
        <f t="shared" si="0"/>
        <v>851.4</v>
      </c>
    </row>
    <row r="10" spans="1:6">
      <c r="A10" s="11">
        <v>5</v>
      </c>
      <c r="B10" s="12" t="e">
        <f>'Grupo 1 - Mat Expediente'!#REF!</f>
        <v>#REF!</v>
      </c>
      <c r="C10" s="13" t="s">
        <v>18</v>
      </c>
      <c r="D10" s="23" t="e">
        <f>'Grupo 1 - Mat Expediente'!#REF!</f>
        <v>#REF!</v>
      </c>
      <c r="E10" s="15" t="e">
        <f>'Grupo 1 - Mat Expediente'!#REF!</f>
        <v>#REF!</v>
      </c>
      <c r="F10" s="16" t="e">
        <f t="shared" si="0"/>
        <v>#REF!</v>
      </c>
    </row>
    <row r="11" spans="1:6">
      <c r="A11" s="11">
        <v>6</v>
      </c>
      <c r="B11" s="12" t="str">
        <f>'Grupo 1 - Mat Expediente'!C16</f>
        <v>FITA ADESIVA 50 mm</v>
      </c>
      <c r="C11" s="13" t="s">
        <v>18</v>
      </c>
      <c r="D11" s="23" t="str">
        <f>'Grupo 1 - Mat Expediente'!E16</f>
        <v>Qtde</v>
      </c>
      <c r="E11" s="15" t="str">
        <f>'Grupo 1 - Mat Expediente'!F16</f>
        <v>Preço Unitário</v>
      </c>
      <c r="F11" s="16" t="e">
        <f t="shared" si="0"/>
        <v>#VALUE!</v>
      </c>
    </row>
    <row r="12" spans="1:6">
      <c r="A12" s="11">
        <v>7</v>
      </c>
      <c r="B12" s="12" t="e">
        <f>'Grupo 1 - Mat Expediente'!#REF!</f>
        <v>#REF!</v>
      </c>
      <c r="C12" s="13" t="s">
        <v>18</v>
      </c>
      <c r="D12" s="23" t="e">
        <f>'Grupo 1 - Mat Expediente'!#REF!</f>
        <v>#REF!</v>
      </c>
      <c r="E12" s="15" t="e">
        <f>'Grupo 1 - Mat Expediente'!#REF!</f>
        <v>#REF!</v>
      </c>
      <c r="F12" s="16" t="e">
        <f t="shared" si="0"/>
        <v>#REF!</v>
      </c>
    </row>
    <row r="13" spans="1:6">
      <c r="A13" s="8"/>
      <c r="B13" s="3" t="s">
        <v>9</v>
      </c>
      <c r="C13" s="9"/>
      <c r="D13" s="9"/>
      <c r="E13" s="9"/>
      <c r="F13" s="10"/>
    </row>
    <row r="14" spans="1:6">
      <c r="A14" s="11">
        <v>8</v>
      </c>
      <c r="B14" s="12" t="e">
        <f>'Grupo 1 - Mat Expediente'!#REF!</f>
        <v>#REF!</v>
      </c>
      <c r="C14" s="13" t="s">
        <v>18</v>
      </c>
      <c r="D14" s="23" t="e">
        <f>'Grupo 1 - Mat Expediente'!#REF!</f>
        <v>#REF!</v>
      </c>
      <c r="E14" s="23" t="e">
        <f>'Grupo 1 - Mat Expediente'!#REF!</f>
        <v>#REF!</v>
      </c>
      <c r="F14" s="16" t="e">
        <f t="shared" si="0"/>
        <v>#REF!</v>
      </c>
    </row>
    <row r="15" spans="1:6">
      <c r="A15" s="11">
        <v>9</v>
      </c>
      <c r="B15" s="12" t="e">
        <f>'Grupo 1 - Mat Expediente'!#REF!</f>
        <v>#REF!</v>
      </c>
      <c r="C15" s="13" t="s">
        <v>18</v>
      </c>
      <c r="D15" s="23" t="e">
        <f>'Grupo 1 - Mat Expediente'!#REF!</f>
        <v>#REF!</v>
      </c>
      <c r="E15" s="23" t="e">
        <f>'Grupo 1 - Mat Expediente'!#REF!</f>
        <v>#REF!</v>
      </c>
      <c r="F15" s="16" t="e">
        <f t="shared" si="0"/>
        <v>#REF!</v>
      </c>
    </row>
    <row r="16" spans="1:6">
      <c r="A16" s="11">
        <v>10</v>
      </c>
      <c r="B16" s="12" t="e">
        <f>'Grupo 1 - Mat Expediente'!#REF!</f>
        <v>#REF!</v>
      </c>
      <c r="C16" s="13" t="s">
        <v>18</v>
      </c>
      <c r="D16" s="23" t="e">
        <f>'Grupo 1 - Mat Expediente'!#REF!</f>
        <v>#REF!</v>
      </c>
      <c r="E16" s="23" t="e">
        <f>'Grupo 1 - Mat Expediente'!#REF!</f>
        <v>#REF!</v>
      </c>
      <c r="F16" s="16" t="e">
        <f t="shared" si="0"/>
        <v>#REF!</v>
      </c>
    </row>
    <row r="17" spans="1:6">
      <c r="A17" s="11">
        <v>11</v>
      </c>
      <c r="B17" s="12" t="e">
        <f>'Grupo 1 - Mat Expediente'!#REF!</f>
        <v>#REF!</v>
      </c>
      <c r="C17" s="13" t="s">
        <v>18</v>
      </c>
      <c r="D17" s="23" t="e">
        <f>'Grupo 1 - Mat Expediente'!#REF!</f>
        <v>#REF!</v>
      </c>
      <c r="E17" s="23" t="e">
        <f>'Grupo 1 - Mat Expediente'!#REF!</f>
        <v>#REF!</v>
      </c>
      <c r="F17" s="16" t="e">
        <f t="shared" si="0"/>
        <v>#REF!</v>
      </c>
    </row>
    <row r="18" spans="1:6">
      <c r="A18" s="17">
        <v>12</v>
      </c>
      <c r="B18" s="18" t="e">
        <f>'Grupo 1 - Mat Expediente'!#REF!</f>
        <v>#REF!</v>
      </c>
      <c r="C18" s="13" t="s">
        <v>18</v>
      </c>
      <c r="D18" s="23" t="e">
        <f>'Grupo 1 - Mat Expediente'!#REF!</f>
        <v>#REF!</v>
      </c>
      <c r="E18" s="23" t="e">
        <f>'Grupo 1 - Mat Expediente'!#REF!</f>
        <v>#REF!</v>
      </c>
      <c r="F18" s="22" t="e">
        <f t="shared" si="0"/>
        <v>#REF!</v>
      </c>
    </row>
    <row r="19" spans="1:6">
      <c r="A19" s="8"/>
      <c r="B19" s="3" t="s">
        <v>9</v>
      </c>
      <c r="C19" s="9"/>
      <c r="D19" s="9"/>
      <c r="E19" s="9"/>
      <c r="F19" s="10"/>
    </row>
    <row r="20" spans="1:6">
      <c r="A20" s="24">
        <v>13</v>
      </c>
      <c r="B20" s="25" t="e">
        <f>'Grupo 1 - Mat Expediente'!#REF!</f>
        <v>#REF!</v>
      </c>
      <c r="C20" s="26" t="s">
        <v>18</v>
      </c>
      <c r="D20" s="27" t="e">
        <f>'Grupo 1 - Mat Expediente'!#REF!+'Grupo 1 - Mat Expediente'!#REF!</f>
        <v>#REF!</v>
      </c>
      <c r="E20" s="28" t="e">
        <f>'Grupo 1 - Mat Expediente'!#REF!</f>
        <v>#REF!</v>
      </c>
      <c r="F20" s="29" t="e">
        <f t="shared" si="0"/>
        <v>#REF!</v>
      </c>
    </row>
    <row r="21" spans="1:6">
      <c r="A21" s="30">
        <v>14</v>
      </c>
      <c r="B21" s="31" t="e">
        <f>'Grupo 1 - Mat Expediente'!#REF!</f>
        <v>#REF!</v>
      </c>
      <c r="C21" s="32" t="s">
        <v>18</v>
      </c>
      <c r="D21" s="33" t="e">
        <f>'Grupo 1 - Mat Expediente'!#REF!+'Grupo 1 - Mat Expediente'!#REF!</f>
        <v>#REF!</v>
      </c>
      <c r="E21" s="34" t="e">
        <f>'Grupo 1 - Mat Expediente'!#REF!</f>
        <v>#REF!</v>
      </c>
      <c r="F21" s="35" t="e">
        <f t="shared" si="0"/>
        <v>#REF!</v>
      </c>
    </row>
    <row r="22" spans="1:6">
      <c r="A22" s="11">
        <v>15</v>
      </c>
      <c r="B22" s="12" t="e">
        <f>'Grupo 1 - Mat Expediente'!#REF!</f>
        <v>#REF!</v>
      </c>
      <c r="C22" s="13" t="s">
        <v>18</v>
      </c>
      <c r="D22" s="36" t="e">
        <f>'Grupo 1 - Mat Expediente'!#REF!+'Grupo 1 - Mat Expediente'!#REF!</f>
        <v>#REF!</v>
      </c>
      <c r="E22" s="15" t="e">
        <f>'Grupo 1 - Mat Expediente'!#REF!</f>
        <v>#REF!</v>
      </c>
      <c r="F22" s="16" t="e">
        <f t="shared" si="0"/>
        <v>#REF!</v>
      </c>
    </row>
    <row r="23" spans="1:6" ht="15.75">
      <c r="A23" s="102" t="s">
        <v>19</v>
      </c>
      <c r="B23" s="103"/>
      <c r="C23" s="103"/>
      <c r="D23" s="103"/>
      <c r="E23" s="103"/>
      <c r="F23" s="37" t="e">
        <f>SUM(F5:F22)</f>
        <v>#REF!</v>
      </c>
    </row>
  </sheetData>
  <mergeCells count="2">
    <mergeCell ref="A1:F1"/>
    <mergeCell ref="A23:E23"/>
  </mergeCells>
  <pageMargins left="0.511811024" right="0.511811024" top="0.78740157499999996" bottom="0.78740157499999996" header="0.31496062000000002" footer="0.31496062000000002"/>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14</vt:i4>
      </vt:variant>
      <vt:variant>
        <vt:lpstr>Intervalos Nomeados</vt:lpstr>
      </vt:variant>
      <vt:variant>
        <vt:i4>1</vt:i4>
      </vt:variant>
    </vt:vector>
  </HeadingPairs>
  <TitlesOfParts>
    <vt:vector size="15" baseType="lpstr">
      <vt:lpstr>Grupo 1 - Mat Expediente</vt:lpstr>
      <vt:lpstr>Grupo 2-Gênero de Alimentação</vt:lpstr>
      <vt:lpstr>Grupo 3-Gênero de Alimentação</vt:lpstr>
      <vt:lpstr>Grupo 4-Mat Copa e Cozinha</vt:lpstr>
      <vt:lpstr>Grupo 5-Mat Automotivo</vt:lpstr>
      <vt:lpstr>Grupo 6-Mat Automotivo</vt:lpstr>
      <vt:lpstr>Grupos 7-Eq Refrigeração</vt:lpstr>
      <vt:lpstr>Grupos 8-Eq Refrigeração</vt:lpstr>
      <vt:lpstr>Grupo 9-Mobiliários</vt:lpstr>
      <vt:lpstr>Grupo 10-Cadeiras</vt:lpstr>
      <vt:lpstr>Grupo 11-Cadeiras</vt:lpstr>
      <vt:lpstr> Itens Diversos</vt:lpstr>
      <vt:lpstr>Resumo Geral</vt:lpstr>
      <vt:lpstr>Resumo</vt:lpstr>
      <vt:lpstr>'Grupo 1 - Mat Expediente'!Area_de_impressao</vt:lpstr>
    </vt:vector>
  </TitlesOfParts>
  <Company>CODEVASF</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CODEVASF 2ªSR</dc:creator>
  <cp:lastModifiedBy>Weldson de Andrade Alves Barreiros</cp:lastModifiedBy>
  <cp:lastPrinted>2024-10-16T19:11:08Z</cp:lastPrinted>
  <dcterms:created xsi:type="dcterms:W3CDTF">2008-09-30T13:15:00Z</dcterms:created>
  <dcterms:modified xsi:type="dcterms:W3CDTF">2024-10-16T19:17:01Z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1046-11.2.0.11074</vt:lpwstr>
  </property>
  <property fmtid="{D5CDD505-2E9C-101B-9397-08002B2CF9AE}" pid="3" name="ICV">
    <vt:lpwstr>3C2EABEB4BA34C389F85E2531D0821E5</vt:lpwstr>
  </property>
</Properties>
</file>